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юзер\Мой диск\ВЕРНЕР\МУНИЦИПАЛЬНАЯ ПРОГРАММА\ИЗМЕНЕНИЯ\2024\сентябрь\1\"/>
    </mc:Choice>
  </mc:AlternateContent>
  <xr:revisionPtr revIDLastSave="0" documentId="13_ncr:1_{A55C071F-C212-441B-A6EF-FA05CD256EBA}" xr6:coauthVersionLast="47" xr6:coauthVersionMax="47" xr10:uidLastSave="{00000000-0000-0000-0000-000000000000}"/>
  <bookViews>
    <workbookView xWindow="390" yWindow="1770" windowWidth="22485" windowHeight="1306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" l="1"/>
  <c r="D38" i="1" s="1"/>
  <c r="D43" i="1" s="1"/>
  <c r="G8" i="1"/>
  <c r="G12" i="1" s="1"/>
  <c r="D12" i="1"/>
  <c r="G7" i="1"/>
  <c r="G59" i="1"/>
  <c r="G51" i="1"/>
  <c r="D11" i="1"/>
  <c r="G89" i="1"/>
  <c r="D89" i="1" s="1"/>
  <c r="G88" i="1"/>
  <c r="E90" i="1"/>
  <c r="F90" i="1"/>
  <c r="H90" i="1"/>
  <c r="G86" i="1"/>
  <c r="D86" i="1" s="1"/>
  <c r="G87" i="1"/>
  <c r="G84" i="1"/>
  <c r="D84" i="1" s="1"/>
  <c r="D87" i="1"/>
  <c r="E83" i="1"/>
  <c r="F83" i="1"/>
  <c r="G83" i="1"/>
  <c r="H83" i="1"/>
  <c r="I83" i="1"/>
  <c r="D83" i="1"/>
  <c r="D78" i="1"/>
  <c r="D79" i="1"/>
  <c r="D80" i="1"/>
  <c r="D81" i="1"/>
  <c r="D82" i="1"/>
  <c r="D77" i="1"/>
  <c r="E73" i="1"/>
  <c r="F73" i="1"/>
  <c r="G73" i="1"/>
  <c r="H73" i="1"/>
  <c r="I73" i="1"/>
  <c r="D73" i="1"/>
  <c r="D68" i="1"/>
  <c r="D69" i="1"/>
  <c r="D70" i="1"/>
  <c r="D71" i="1"/>
  <c r="D72" i="1"/>
  <c r="D67" i="1"/>
  <c r="E66" i="1"/>
  <c r="F66" i="1"/>
  <c r="G66" i="1"/>
  <c r="H66" i="1"/>
  <c r="I66" i="1"/>
  <c r="D66" i="1"/>
  <c r="D61" i="1"/>
  <c r="D62" i="1"/>
  <c r="D63" i="1"/>
  <c r="D64" i="1"/>
  <c r="D65" i="1"/>
  <c r="D60" i="1"/>
  <c r="E59" i="1"/>
  <c r="F59" i="1"/>
  <c r="H59" i="1"/>
  <c r="I59" i="1"/>
  <c r="D54" i="1"/>
  <c r="D59" i="1" s="1"/>
  <c r="D55" i="1"/>
  <c r="D56" i="1"/>
  <c r="D57" i="1"/>
  <c r="D58" i="1"/>
  <c r="D53" i="1"/>
  <c r="E51" i="1"/>
  <c r="F51" i="1"/>
  <c r="H51" i="1"/>
  <c r="I51" i="1"/>
  <c r="D51" i="1"/>
  <c r="D46" i="1"/>
  <c r="D47" i="1"/>
  <c r="D48" i="1"/>
  <c r="D49" i="1"/>
  <c r="D50" i="1"/>
  <c r="D45" i="1"/>
  <c r="E43" i="1"/>
  <c r="F43" i="1"/>
  <c r="H43" i="1"/>
  <c r="I43" i="1"/>
  <c r="D39" i="1"/>
  <c r="D40" i="1"/>
  <c r="D41" i="1"/>
  <c r="D42" i="1"/>
  <c r="D37" i="1"/>
  <c r="E33" i="1"/>
  <c r="F33" i="1"/>
  <c r="G33" i="1"/>
  <c r="H33" i="1"/>
  <c r="I33" i="1"/>
  <c r="D33" i="1"/>
  <c r="D28" i="1"/>
  <c r="D29" i="1"/>
  <c r="D30" i="1"/>
  <c r="D31" i="1"/>
  <c r="D32" i="1"/>
  <c r="D27" i="1"/>
  <c r="D21" i="1"/>
  <c r="D22" i="1"/>
  <c r="D23" i="1"/>
  <c r="D24" i="1"/>
  <c r="D25" i="1"/>
  <c r="D20" i="1"/>
  <c r="D26" i="1" s="1"/>
  <c r="E26" i="1"/>
  <c r="F26" i="1"/>
  <c r="G26" i="1"/>
  <c r="H26" i="1"/>
  <c r="I26" i="1"/>
  <c r="E19" i="1"/>
  <c r="F19" i="1"/>
  <c r="G19" i="1"/>
  <c r="H19" i="1"/>
  <c r="I19" i="1"/>
  <c r="D19" i="1"/>
  <c r="D14" i="1"/>
  <c r="D15" i="1"/>
  <c r="D16" i="1"/>
  <c r="D17" i="1"/>
  <c r="D18" i="1"/>
  <c r="D13" i="1"/>
  <c r="E12" i="1"/>
  <c r="F12" i="1"/>
  <c r="H12" i="1"/>
  <c r="I12" i="1"/>
  <c r="D8" i="1"/>
  <c r="D9" i="1"/>
  <c r="D10" i="1"/>
  <c r="D6" i="1"/>
  <c r="G43" i="1" l="1"/>
  <c r="D7" i="1"/>
  <c r="G85" i="1"/>
  <c r="D85" i="1" s="1"/>
  <c r="D90" i="1" s="1"/>
  <c r="D88" i="1"/>
  <c r="G90" i="1" l="1"/>
</calcChain>
</file>

<file path=xl/sharedStrings.xml><?xml version="1.0" encoding="utf-8"?>
<sst xmlns="http://schemas.openxmlformats.org/spreadsheetml/2006/main" count="153" uniqueCount="58">
  <si>
    <t>№ п/п</t>
  </si>
  <si>
    <t>Наименование мероприятия</t>
  </si>
  <si>
    <t>Годы реализации</t>
  </si>
  <si>
    <t>Объем финансирования, тыс. рублей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</si>
  <si>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</si>
  <si>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средств), исполнитель</t>
  </si>
  <si>
    <t>всего</t>
  </si>
  <si>
    <t>в разрезе источников финансирования</t>
  </si>
  <si>
    <t>феде ральный бюджет</t>
  </si>
  <si>
    <t>бюджет Краснодарского края</t>
  </si>
  <si>
    <t>районный бюджет</t>
  </si>
  <si>
    <t>бюджет поселения</t>
  </si>
  <si>
    <t>внебюд жетные источники</t>
  </si>
  <si>
    <t>Цель: предупреждение чрезвычайных ситуаций муниципального характера, стихийных бедствий, эпидемий и ликвидации их последствий; обеспечение мероприятий гражданской обороны, а также предупреждение чрезвычайных ситуаций муниципального характера, стихийных бедствий, эпидемий и ликвидации их последствий в особый период</t>
  </si>
  <si>
    <t>Задача: 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характер, обеспечение дополнительных мер по защите населения от чрезвычайных ситуаций;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</si>
  <si>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Основное мероприятие: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</si>
  <si>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дополнительных мер защиты населения от чрезвычайных ситуаций,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</si>
  <si>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2019 год</t>
  </si>
  <si>
    <r>
      <t xml:space="preserve">Количество приобретенных товаров для доукомплектования резерва материально-технических средств не менее 400 шт. в 2019 г.; Количество приобретенных электросирен: не менее 7 шт. в 2020 году, не менее 5 шт. в </t>
    </r>
    <r>
      <rPr>
        <sz val="10"/>
        <color rgb="FF000000"/>
        <rFont val="Times New Roman"/>
        <family val="1"/>
        <charset val="204"/>
      </rPr>
      <t>2021 г.</t>
    </r>
  </si>
  <si>
    <t xml:space="preserve"> количество приобретённых мотопомп – 1 шт. в 2022 г.</t>
  </si>
  <si>
    <t>Количество приобретенных раскладных кроватей (раскладушек) – не менее 20 шт. в 2023-2024 гг.</t>
  </si>
  <si>
    <t>Отдел ГО и ЧС</t>
  </si>
  <si>
    <t>2020 год</t>
  </si>
  <si>
    <t>2021 год</t>
  </si>
  <si>
    <t>2022 год</t>
  </si>
  <si>
    <t>2023 год</t>
  </si>
  <si>
    <t>2024 год</t>
  </si>
  <si>
    <t>х</t>
  </si>
  <si>
    <t>Проведение мероприятий по предотвращению распространения новой коронавирусной инфекции (Covid-2019)</t>
  </si>
  <si>
    <t>Количество приобретённых одноразовых перчаток – не менее 2000 пар; масок лицевых для индивидуального использования, одноразовых не менее 13000 шт.; рециркуляторов бактерицидных для обеззараживания воздуха в помещении (закрытого типа, настенные) – 2 шт. в 2020 году</t>
  </si>
  <si>
    <t>Приобретение резервных источников электроснабжения органов управления, сил и средств, предназначенных и выделяемых для предупреждения и ликвидации чрезвычайных ситуаций</t>
  </si>
  <si>
    <t>Количество приобретённых дизельных электростанций для бесперебойного электроснабжения здания администрации муниципального образования Тимашевский район - 1 шт. в 2020 году</t>
  </si>
  <si>
    <t>Администрация муниципального образования Тимашевский район</t>
  </si>
  <si>
    <t>Мероприятия по утилизации медицинского резерва муниципального образования Тимашевский район</t>
  </si>
  <si>
    <t>Объём утилизированных лекарственных средств и медицинских изделий с истекшим сроком годности: 69,130 кг в 2021 году</t>
  </si>
  <si>
    <t>Цель: 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или о возникновении чрезвычайных ситуаций межмуниципального и регионального характера и в особый период</t>
  </si>
  <si>
    <t>Задача: обеспечение населения района необходимыми средствами первой помощи, средствами оповещения об угрозе или возникновении чрезвычайных ситуаций природного и техногенного характера и в особый период</t>
  </si>
  <si>
    <t>обеспечение населения района необходимыми средствами первой помощи, средствами оповещения об угрозе или возникновении чрезвычайных ситуаций природного и техногенного характера</t>
  </si>
  <si>
    <t xml:space="preserve">Количество приобретенных электросирен: не менее 2 шт. </t>
  </si>
  <si>
    <t>2019-2020 гг. ежегодно., не менее 1 шт. 2021 г.</t>
  </si>
  <si>
    <t xml:space="preserve"> количество приобретенных аптечек первой помощи – не менее       7 шт. в 2022 году.</t>
  </si>
  <si>
    <r>
      <t xml:space="preserve">Задача: </t>
    </r>
    <r>
      <rPr>
        <sz val="10"/>
        <color theme="1"/>
        <rFont val="Times New Roman"/>
        <family val="1"/>
        <charset val="204"/>
      </rPr>
      <t>подготовка и обучение всех категорий населения в области гражданской обороны, защиты от чрезвычайных ситуаций природного и техногенного характера и пожарной безопасности</t>
    </r>
  </si>
  <si>
    <t>подготовка и обучение всех категорий населения в области гражданской обороны, защиты от чрезвычайных ситуаций природного и техногенного характера</t>
  </si>
  <si>
    <t>Количество приобретенной методической литературы, наглядной агитации не менее 4000 шт. (листовки, плакаты, памятки) в 2019 году, не менее 2000 шт. в 2020-2021 гг. 2024 гг.; не менее 9500 в 2022-2024 году.</t>
  </si>
  <si>
    <r>
      <t xml:space="preserve"> Количество изготовленных баннеров – не менее 20 шт. в 2022 г</t>
    </r>
    <r>
      <rPr>
        <sz val="9"/>
        <color rgb="FF000000"/>
        <rFont val="Times New Roman"/>
        <family val="1"/>
        <charset val="204"/>
      </rPr>
      <t xml:space="preserve">., не менее 16 шт. в 2023-2024 гг. Количество </t>
    </r>
    <r>
      <rPr>
        <sz val="9"/>
        <color theme="1"/>
        <rFont val="Times New Roman"/>
        <family val="1"/>
        <charset val="204"/>
      </rPr>
      <t>населения, проинформированного о мерах защиты в случае угрозы и возникновения ЧС -  не менее 10000 чел. ежегодно.</t>
    </r>
  </si>
  <si>
    <t>Задача: 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</si>
  <si>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</si>
  <si>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Количество разработанных Планов действий по предупреждению и ликвидации чрезвычайных ситуаций природного и техногенного характера в 2022 г.  – 1 шт.</t>
  </si>
  <si>
    <t>Количество откорректированных Планов гражданской обороны и защиты населения муниципального образования Тимашевский район в 2023 году – 1 шт.</t>
  </si>
  <si>
    <t xml:space="preserve">Количество приобретенных раскладных кроватей (раскладушек) – не менее 10 шт. в 2023-2024 гг. </t>
  </si>
  <si>
    <t>Разработка Плана гражданской обороны и защиты населения муниципального образования Тимашевский район</t>
  </si>
  <si>
    <t>Количество разработанных Планов гражданской обороны и защиты населения муниципального образования Тимашевский район в 2020 году  – 1 шт., Количество откорректированных Планов гражданской обороны и защиты населения муниципального образования Тимашевский район в 2023 году – 1 шт.</t>
  </si>
  <si>
    <t>Создание, содержание и использование запасов материально-технических, продовольственных, медицинских и иных средств для обеспечения мероприятий по гражданской обороне</t>
  </si>
  <si>
    <t>Цель: снижение размера ущерба и потерь от чрезвычайных ситуаций муниципального характера</t>
  </si>
  <si>
    <t>Задача: обеспечение проведения мероприятий в области защиты населения и территорий от чрезвычайных ситуаций муниципального характера; организация и проведение аварийно-восстановительных работ при чрезвычайных ситуациях и ликвидации их последствий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</si>
  <si>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</si>
  <si>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Процент обеспечения материальными запасами в 2019-2023 гг. - на 70 %; обеспечение деятельности спасателей не менее 19 чел.  2019-2020, не менее 25 чел. в 2022 -2024 гг.  количество разработанных Паспортов безопасности муниципального образования Тимашевский район в 2024 г. – 1 шт.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</si>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</sst>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" fontId="1" fillId="0" borderId="3" xfId="0" applyNumberFormat="1" applyFont="1" applyBorder="1" applyAlignment="1">
      <alignment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3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vertical="center" wrapText="1"/>
    </xf>
    <xf numFmtId="14" fontId="1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vertical="center" wrapText="1"/>
    </xf>
    <xf numFmtId="16" fontId="1" fillId="0" borderId="3" xfId="0" applyNumberFormat="1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topLeftCell="A22" zoomScale="85" zoomScaleNormal="85" workbookViewId="0">
      <selection activeCell="G43" sqref="G43"/>
    </sheetView>
  </sheetViews>
  <sheetFormatPr defaultRowHeight="15" x14ac:dyDescent="0.25"/>
  <cols>
    <col min="2" max="2" width="17.42578125" bestFit="1" customWidth="1"/>
    <col min="3" max="3" width="11.5703125" customWidth="1"/>
    <col min="5" max="5" width="10.85546875" customWidth="1"/>
    <col min="10" max="10" width="14" customWidth="1"/>
    <col min="11" max="11" width="18" customWidth="1"/>
  </cols>
  <sheetData>
    <row r="1" spans="1:11" ht="85.5" customHeight="1" thickBot="1" x14ac:dyDescent="0.3">
      <c r="A1" s="51" t="s">
        <v>0</v>
      </c>
      <c r="B1" s="51" t="s">
        <v>1</v>
      </c>
      <c r="C1" s="51" t="s">
        <v>2</v>
      </c>
      <c r="D1" s="54" t="s">
        <v>3</v>
      </c>
      <c r="E1" s="55"/>
      <c r="F1" s="55"/>
      <c r="G1" s="55"/>
      <c r="H1" s="55"/>
      <c r="I1" s="56"/>
      <c r="J1" s="51" t="s">
        <v>4</v>
      </c>
      <c r="K1" s="51" t="s">
        <v>5</v>
      </c>
    </row>
    <row r="2" spans="1:11" ht="15.75" thickBot="1" x14ac:dyDescent="0.3">
      <c r="A2" s="52"/>
      <c r="B2" s="52"/>
      <c r="C2" s="52"/>
      <c r="D2" s="51" t="s">
        <v>6</v>
      </c>
      <c r="E2" s="54" t="s">
        <v>7</v>
      </c>
      <c r="F2" s="55"/>
      <c r="G2" s="55"/>
      <c r="H2" s="55"/>
      <c r="I2" s="56"/>
      <c r="J2" s="52"/>
      <c r="K2" s="52"/>
    </row>
    <row r="3" spans="1:11" ht="51.75" thickBot="1" x14ac:dyDescent="0.3">
      <c r="A3" s="53"/>
      <c r="B3" s="53"/>
      <c r="C3" s="53"/>
      <c r="D3" s="53"/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53"/>
      <c r="K3" s="53"/>
    </row>
    <row r="4" spans="1:11" ht="32.25" customHeight="1" thickBot="1" x14ac:dyDescent="0.3">
      <c r="A4" s="2">
        <v>1</v>
      </c>
      <c r="B4" s="45" t="s">
        <v>13</v>
      </c>
      <c r="C4" s="46"/>
      <c r="D4" s="46"/>
      <c r="E4" s="46"/>
      <c r="F4" s="46"/>
      <c r="G4" s="46"/>
      <c r="H4" s="46"/>
      <c r="I4" s="46"/>
      <c r="J4" s="46"/>
      <c r="K4" s="47"/>
    </row>
    <row r="5" spans="1:11" ht="63.75" customHeight="1" thickBot="1" x14ac:dyDescent="0.3">
      <c r="A5" s="3">
        <v>45292</v>
      </c>
      <c r="B5" s="45" t="s">
        <v>14</v>
      </c>
      <c r="C5" s="46"/>
      <c r="D5" s="46"/>
      <c r="E5" s="46"/>
      <c r="F5" s="46"/>
      <c r="G5" s="46"/>
      <c r="H5" s="46"/>
      <c r="I5" s="46"/>
      <c r="J5" s="46"/>
      <c r="K5" s="47"/>
    </row>
    <row r="6" spans="1:11" ht="33.75" customHeight="1" thickBot="1" x14ac:dyDescent="0.3">
      <c r="A6" s="48">
        <v>36892</v>
      </c>
      <c r="B6" s="4" t="s">
        <v>15</v>
      </c>
      <c r="C6" s="1" t="s">
        <v>17</v>
      </c>
      <c r="D6" s="12">
        <f>SUM(E6:I6)</f>
        <v>180</v>
      </c>
      <c r="E6" s="12">
        <v>0</v>
      </c>
      <c r="F6" s="12">
        <v>0</v>
      </c>
      <c r="G6" s="12">
        <v>180</v>
      </c>
      <c r="H6" s="12">
        <v>0</v>
      </c>
      <c r="I6" s="12">
        <v>0</v>
      </c>
      <c r="J6" s="4" t="s">
        <v>18</v>
      </c>
      <c r="K6" s="51" t="s">
        <v>21</v>
      </c>
    </row>
    <row r="7" spans="1:11" ht="30.75" customHeight="1" thickBot="1" x14ac:dyDescent="0.3">
      <c r="A7" s="49"/>
      <c r="B7" s="4" t="s">
        <v>16</v>
      </c>
      <c r="C7" s="1" t="s">
        <v>22</v>
      </c>
      <c r="D7" s="12">
        <f>SUM(E7:I7)</f>
        <v>946</v>
      </c>
      <c r="E7" s="12">
        <v>0</v>
      </c>
      <c r="F7" s="12">
        <v>0</v>
      </c>
      <c r="G7" s="12">
        <f>147+500+299</f>
        <v>946</v>
      </c>
      <c r="H7" s="12">
        <v>0</v>
      </c>
      <c r="I7" s="12">
        <v>0</v>
      </c>
      <c r="J7" s="7" t="s">
        <v>19</v>
      </c>
      <c r="K7" s="52"/>
    </row>
    <row r="8" spans="1:11" ht="25.5" customHeight="1" thickBot="1" x14ac:dyDescent="0.3">
      <c r="A8" s="49"/>
      <c r="B8" s="5"/>
      <c r="C8" s="1" t="s">
        <v>23</v>
      </c>
      <c r="D8" s="12">
        <f t="shared" ref="D8:D11" si="0">SUM(E8:I8)</f>
        <v>139.60000000000002</v>
      </c>
      <c r="E8" s="12">
        <v>0</v>
      </c>
      <c r="F8" s="12">
        <v>0</v>
      </c>
      <c r="G8" s="12">
        <f>131.3+8.3</f>
        <v>139.60000000000002</v>
      </c>
      <c r="H8" s="12">
        <v>0</v>
      </c>
      <c r="I8" s="12">
        <v>0</v>
      </c>
      <c r="J8" s="4" t="s">
        <v>20</v>
      </c>
      <c r="K8" s="52"/>
    </row>
    <row r="9" spans="1:11" ht="15.75" thickBot="1" x14ac:dyDescent="0.3">
      <c r="A9" s="49"/>
      <c r="B9" s="5"/>
      <c r="C9" s="1" t="s">
        <v>24</v>
      </c>
      <c r="D9" s="12">
        <f t="shared" si="0"/>
        <v>34.6</v>
      </c>
      <c r="E9" s="12">
        <v>0</v>
      </c>
      <c r="F9" s="12">
        <v>0</v>
      </c>
      <c r="G9" s="12">
        <v>34.6</v>
      </c>
      <c r="H9" s="12">
        <v>0</v>
      </c>
      <c r="I9" s="12">
        <v>0</v>
      </c>
      <c r="J9" s="5"/>
      <c r="K9" s="52"/>
    </row>
    <row r="10" spans="1:11" ht="15.75" thickBot="1" x14ac:dyDescent="0.3">
      <c r="A10" s="49"/>
      <c r="B10" s="5"/>
      <c r="C10" s="1" t="s">
        <v>25</v>
      </c>
      <c r="D10" s="12">
        <f t="shared" si="0"/>
        <v>79.599999999999994</v>
      </c>
      <c r="E10" s="12">
        <v>0</v>
      </c>
      <c r="F10" s="12">
        <v>0</v>
      </c>
      <c r="G10" s="12">
        <v>79.599999999999994</v>
      </c>
      <c r="H10" s="12">
        <v>0</v>
      </c>
      <c r="I10" s="12">
        <v>0</v>
      </c>
      <c r="J10" s="5"/>
      <c r="K10" s="52"/>
    </row>
    <row r="11" spans="1:11" ht="15.75" thickBot="1" x14ac:dyDescent="0.3">
      <c r="A11" s="49"/>
      <c r="B11" s="5"/>
      <c r="C11" s="1" t="s">
        <v>26</v>
      </c>
      <c r="D11" s="12">
        <f t="shared" si="0"/>
        <v>80</v>
      </c>
      <c r="E11" s="12">
        <v>0</v>
      </c>
      <c r="F11" s="12">
        <v>0</v>
      </c>
      <c r="G11" s="12">
        <v>80</v>
      </c>
      <c r="H11" s="12">
        <v>0</v>
      </c>
      <c r="I11" s="12">
        <v>0</v>
      </c>
      <c r="J11" s="6"/>
      <c r="K11" s="52"/>
    </row>
    <row r="12" spans="1:11" ht="15.75" thickBot="1" x14ac:dyDescent="0.3">
      <c r="A12" s="50"/>
      <c r="B12" s="6"/>
      <c r="C12" s="8" t="s">
        <v>6</v>
      </c>
      <c r="D12" s="13">
        <f>SUM(D6:D11)</f>
        <v>1459.7999999999997</v>
      </c>
      <c r="E12" s="13">
        <f t="shared" ref="E12:I12" si="1">SUM(E6:E11)</f>
        <v>0</v>
      </c>
      <c r="F12" s="13">
        <f t="shared" si="1"/>
        <v>0</v>
      </c>
      <c r="G12" s="13">
        <f t="shared" si="1"/>
        <v>1459.7999999999997</v>
      </c>
      <c r="H12" s="13">
        <f t="shared" si="1"/>
        <v>0</v>
      </c>
      <c r="I12" s="13">
        <f t="shared" si="1"/>
        <v>0</v>
      </c>
      <c r="J12" s="8" t="s">
        <v>27</v>
      </c>
      <c r="K12" s="53"/>
    </row>
    <row r="13" spans="1:11" ht="31.5" customHeight="1" thickBot="1" x14ac:dyDescent="0.3">
      <c r="A13" s="28">
        <v>37257</v>
      </c>
      <c r="B13" s="17" t="s">
        <v>28</v>
      </c>
      <c r="C13" s="1" t="s">
        <v>17</v>
      </c>
      <c r="D13" s="12">
        <f>SUM(E13:I13)</f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4" t="s">
        <v>29</v>
      </c>
      <c r="K13" s="34" t="s">
        <v>21</v>
      </c>
    </row>
    <row r="14" spans="1:11" ht="15.75" thickBot="1" x14ac:dyDescent="0.3">
      <c r="A14" s="29"/>
      <c r="B14" s="18"/>
      <c r="C14" s="1" t="s">
        <v>22</v>
      </c>
      <c r="D14" s="12">
        <f t="shared" ref="D14:D18" si="2">SUM(E14:I14)</f>
        <v>500</v>
      </c>
      <c r="E14" s="12">
        <v>0</v>
      </c>
      <c r="F14" s="12">
        <v>0</v>
      </c>
      <c r="G14" s="12">
        <v>500</v>
      </c>
      <c r="H14" s="12">
        <v>0</v>
      </c>
      <c r="I14" s="12">
        <v>0</v>
      </c>
      <c r="J14" s="15"/>
      <c r="K14" s="35"/>
    </row>
    <row r="15" spans="1:11" ht="15.75" thickBot="1" x14ac:dyDescent="0.3">
      <c r="A15" s="29"/>
      <c r="B15" s="18"/>
      <c r="C15" s="1" t="s">
        <v>23</v>
      </c>
      <c r="D15" s="12">
        <f t="shared" si="2"/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5"/>
      <c r="K15" s="35"/>
    </row>
    <row r="16" spans="1:11" ht="15.75" thickBot="1" x14ac:dyDescent="0.3">
      <c r="A16" s="29"/>
      <c r="B16" s="18"/>
      <c r="C16" s="1" t="s">
        <v>24</v>
      </c>
      <c r="D16" s="12">
        <f t="shared" si="2"/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5"/>
      <c r="K16" s="35"/>
    </row>
    <row r="17" spans="1:11" ht="15.75" thickBot="1" x14ac:dyDescent="0.3">
      <c r="A17" s="29"/>
      <c r="B17" s="18"/>
      <c r="C17" s="1" t="s">
        <v>25</v>
      </c>
      <c r="D17" s="12">
        <f t="shared" si="2"/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5"/>
      <c r="K17" s="35"/>
    </row>
    <row r="18" spans="1:11" ht="15.75" thickBot="1" x14ac:dyDescent="0.3">
      <c r="A18" s="29"/>
      <c r="B18" s="18"/>
      <c r="C18" s="1" t="s">
        <v>26</v>
      </c>
      <c r="D18" s="12">
        <f t="shared" si="2"/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6"/>
      <c r="K18" s="35"/>
    </row>
    <row r="19" spans="1:11" ht="15.75" thickBot="1" x14ac:dyDescent="0.3">
      <c r="A19" s="30"/>
      <c r="B19" s="19"/>
      <c r="C19" s="8" t="s">
        <v>6</v>
      </c>
      <c r="D19" s="13">
        <f>SUM(D13:D18)</f>
        <v>500</v>
      </c>
      <c r="E19" s="13">
        <f t="shared" ref="E19:I19" si="3">SUM(E13:E18)</f>
        <v>0</v>
      </c>
      <c r="F19" s="13">
        <f t="shared" si="3"/>
        <v>0</v>
      </c>
      <c r="G19" s="13">
        <f t="shared" si="3"/>
        <v>500</v>
      </c>
      <c r="H19" s="13">
        <f t="shared" si="3"/>
        <v>0</v>
      </c>
      <c r="I19" s="13">
        <f t="shared" si="3"/>
        <v>0</v>
      </c>
      <c r="J19" s="8" t="s">
        <v>27</v>
      </c>
      <c r="K19" s="36"/>
    </row>
    <row r="20" spans="1:11" ht="27" customHeight="1" thickBot="1" x14ac:dyDescent="0.3">
      <c r="A20" s="28">
        <v>37622</v>
      </c>
      <c r="B20" s="17" t="s">
        <v>30</v>
      </c>
      <c r="C20" s="1" t="s">
        <v>17</v>
      </c>
      <c r="D20" s="12">
        <f>SUM(E20:I20)</f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7" t="s">
        <v>31</v>
      </c>
      <c r="K20" s="34" t="s">
        <v>32</v>
      </c>
    </row>
    <row r="21" spans="1:11" ht="15.75" thickBot="1" x14ac:dyDescent="0.3">
      <c r="A21" s="29"/>
      <c r="B21" s="18"/>
      <c r="C21" s="1" t="s">
        <v>22</v>
      </c>
      <c r="D21" s="12">
        <f t="shared" ref="D21:D25" si="4">SUM(E21:I21)</f>
        <v>299</v>
      </c>
      <c r="E21" s="12">
        <v>0</v>
      </c>
      <c r="F21" s="12">
        <v>0</v>
      </c>
      <c r="G21" s="12">
        <v>299</v>
      </c>
      <c r="H21" s="12">
        <v>0</v>
      </c>
      <c r="I21" s="12">
        <v>0</v>
      </c>
      <c r="J21" s="18"/>
      <c r="K21" s="35"/>
    </row>
    <row r="22" spans="1:11" ht="15.75" thickBot="1" x14ac:dyDescent="0.3">
      <c r="A22" s="29"/>
      <c r="B22" s="18"/>
      <c r="C22" s="1" t="s">
        <v>23</v>
      </c>
      <c r="D22" s="12">
        <f t="shared" si="4"/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8"/>
      <c r="K22" s="35"/>
    </row>
    <row r="23" spans="1:11" ht="15.75" thickBot="1" x14ac:dyDescent="0.3">
      <c r="A23" s="29"/>
      <c r="B23" s="18"/>
      <c r="C23" s="1" t="s">
        <v>24</v>
      </c>
      <c r="D23" s="12">
        <f t="shared" si="4"/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8"/>
      <c r="K23" s="35"/>
    </row>
    <row r="24" spans="1:11" ht="15.75" thickBot="1" x14ac:dyDescent="0.3">
      <c r="A24" s="29"/>
      <c r="B24" s="18"/>
      <c r="C24" s="1" t="s">
        <v>25</v>
      </c>
      <c r="D24" s="12">
        <f t="shared" si="4"/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8"/>
      <c r="K24" s="35"/>
    </row>
    <row r="25" spans="1:11" ht="15.75" thickBot="1" x14ac:dyDescent="0.3">
      <c r="A25" s="29"/>
      <c r="B25" s="18"/>
      <c r="C25" s="1" t="s">
        <v>26</v>
      </c>
      <c r="D25" s="12">
        <f t="shared" si="4"/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9"/>
      <c r="K25" s="35"/>
    </row>
    <row r="26" spans="1:11" ht="15.75" thickBot="1" x14ac:dyDescent="0.3">
      <c r="A26" s="30"/>
      <c r="B26" s="19"/>
      <c r="C26" s="8" t="s">
        <v>6</v>
      </c>
      <c r="D26" s="13">
        <f>SUM(D20:D25)</f>
        <v>299</v>
      </c>
      <c r="E26" s="13">
        <f t="shared" ref="E26:I26" si="5">SUM(E20:E25)</f>
        <v>0</v>
      </c>
      <c r="F26" s="13">
        <f t="shared" si="5"/>
        <v>0</v>
      </c>
      <c r="G26" s="13">
        <f t="shared" si="5"/>
        <v>299</v>
      </c>
      <c r="H26" s="13">
        <f t="shared" si="5"/>
        <v>0</v>
      </c>
      <c r="I26" s="13">
        <f t="shared" si="5"/>
        <v>0</v>
      </c>
      <c r="J26" s="8" t="s">
        <v>27</v>
      </c>
      <c r="K26" s="36"/>
    </row>
    <row r="27" spans="1:11" ht="25.5" customHeight="1" thickBot="1" x14ac:dyDescent="0.3">
      <c r="A27" s="28">
        <v>37987</v>
      </c>
      <c r="B27" s="17" t="s">
        <v>33</v>
      </c>
      <c r="C27" s="1" t="s">
        <v>17</v>
      </c>
      <c r="D27" s="12">
        <f>SUM(E27:I27)</f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7" t="s">
        <v>34</v>
      </c>
      <c r="K27" s="34" t="s">
        <v>21</v>
      </c>
    </row>
    <row r="28" spans="1:11" ht="15.75" thickBot="1" x14ac:dyDescent="0.3">
      <c r="A28" s="29"/>
      <c r="B28" s="18"/>
      <c r="C28" s="1" t="s">
        <v>22</v>
      </c>
      <c r="D28" s="12">
        <f t="shared" ref="D28:D32" si="6">SUM(E28:I28)</f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8"/>
      <c r="K28" s="35"/>
    </row>
    <row r="29" spans="1:11" ht="15.75" thickBot="1" x14ac:dyDescent="0.3">
      <c r="A29" s="29"/>
      <c r="B29" s="18"/>
      <c r="C29" s="1" t="s">
        <v>23</v>
      </c>
      <c r="D29" s="12">
        <f t="shared" si="6"/>
        <v>8.3000000000000007</v>
      </c>
      <c r="E29" s="12">
        <v>0</v>
      </c>
      <c r="F29" s="12">
        <v>0</v>
      </c>
      <c r="G29" s="12">
        <v>8.3000000000000007</v>
      </c>
      <c r="H29" s="12">
        <v>0</v>
      </c>
      <c r="I29" s="12">
        <v>0</v>
      </c>
      <c r="J29" s="18"/>
      <c r="K29" s="35"/>
    </row>
    <row r="30" spans="1:11" ht="15.75" thickBot="1" x14ac:dyDescent="0.3">
      <c r="A30" s="29"/>
      <c r="B30" s="18"/>
      <c r="C30" s="1" t="s">
        <v>24</v>
      </c>
      <c r="D30" s="12">
        <f t="shared" si="6"/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8"/>
      <c r="K30" s="35"/>
    </row>
    <row r="31" spans="1:11" ht="15.75" thickBot="1" x14ac:dyDescent="0.3">
      <c r="A31" s="29"/>
      <c r="B31" s="18"/>
      <c r="C31" s="1" t="s">
        <v>25</v>
      </c>
      <c r="D31" s="12">
        <f t="shared" si="6"/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8"/>
      <c r="K31" s="35"/>
    </row>
    <row r="32" spans="1:11" ht="15.75" thickBot="1" x14ac:dyDescent="0.3">
      <c r="A32" s="29"/>
      <c r="B32" s="18"/>
      <c r="C32" s="1" t="s">
        <v>26</v>
      </c>
      <c r="D32" s="12">
        <f t="shared" si="6"/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9"/>
      <c r="K32" s="35"/>
    </row>
    <row r="33" spans="1:11" ht="15.75" thickBot="1" x14ac:dyDescent="0.3">
      <c r="A33" s="30"/>
      <c r="B33" s="19"/>
      <c r="C33" s="8" t="s">
        <v>6</v>
      </c>
      <c r="D33" s="13">
        <f>SUM(D27:D32)</f>
        <v>8.3000000000000007</v>
      </c>
      <c r="E33" s="13">
        <f t="shared" ref="E33:I33" si="7">SUM(E27:E32)</f>
        <v>0</v>
      </c>
      <c r="F33" s="13">
        <f t="shared" si="7"/>
        <v>0</v>
      </c>
      <c r="G33" s="13">
        <f t="shared" si="7"/>
        <v>8.3000000000000007</v>
      </c>
      <c r="H33" s="13">
        <f t="shared" si="7"/>
        <v>0</v>
      </c>
      <c r="I33" s="13">
        <f t="shared" si="7"/>
        <v>0</v>
      </c>
      <c r="J33" s="8" t="s">
        <v>27</v>
      </c>
      <c r="K33" s="36"/>
    </row>
    <row r="34" spans="1:11" ht="48" customHeight="1" thickBot="1" x14ac:dyDescent="0.3">
      <c r="A34" s="10">
        <v>2</v>
      </c>
      <c r="B34" s="25" t="s">
        <v>35</v>
      </c>
      <c r="C34" s="26"/>
      <c r="D34" s="26"/>
      <c r="E34" s="26"/>
      <c r="F34" s="26"/>
      <c r="G34" s="26"/>
      <c r="H34" s="26"/>
      <c r="I34" s="26"/>
      <c r="J34" s="26"/>
      <c r="K34" s="27"/>
    </row>
    <row r="35" spans="1:11" x14ac:dyDescent="0.25">
      <c r="A35" s="37">
        <v>45293</v>
      </c>
      <c r="B35" s="39" t="s">
        <v>36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ht="15.75" thickBot="1" x14ac:dyDescent="0.3">
      <c r="A36" s="38"/>
      <c r="B36" s="42"/>
      <c r="C36" s="43"/>
      <c r="D36" s="43"/>
      <c r="E36" s="43"/>
      <c r="F36" s="43"/>
      <c r="G36" s="43"/>
      <c r="H36" s="43"/>
      <c r="I36" s="43"/>
      <c r="J36" s="43"/>
      <c r="K36" s="44"/>
    </row>
    <row r="37" spans="1:11" ht="27" customHeight="1" thickBot="1" x14ac:dyDescent="0.3">
      <c r="A37" s="28">
        <v>36893</v>
      </c>
      <c r="B37" s="9" t="s">
        <v>15</v>
      </c>
      <c r="C37" s="1" t="s">
        <v>17</v>
      </c>
      <c r="D37" s="12">
        <f>SUM(E37:I37)</f>
        <v>50</v>
      </c>
      <c r="E37" s="12">
        <v>0</v>
      </c>
      <c r="F37" s="12">
        <v>0</v>
      </c>
      <c r="G37" s="12">
        <v>50</v>
      </c>
      <c r="H37" s="12">
        <v>0</v>
      </c>
      <c r="I37" s="12">
        <v>0</v>
      </c>
      <c r="J37" s="4" t="s">
        <v>38</v>
      </c>
      <c r="K37" s="34" t="s">
        <v>21</v>
      </c>
    </row>
    <row r="38" spans="1:11" ht="23.25" customHeight="1" thickBot="1" x14ac:dyDescent="0.3">
      <c r="A38" s="29"/>
      <c r="B38" s="9" t="s">
        <v>37</v>
      </c>
      <c r="C38" s="1" t="s">
        <v>22</v>
      </c>
      <c r="D38" s="12">
        <f t="shared" ref="D38:D42" si="8">SUM(E38:I38)</f>
        <v>202</v>
      </c>
      <c r="E38" s="12">
        <v>0</v>
      </c>
      <c r="F38" s="12">
        <v>0</v>
      </c>
      <c r="G38" s="12">
        <f>42+160</f>
        <v>202</v>
      </c>
      <c r="H38" s="12">
        <v>0</v>
      </c>
      <c r="I38" s="12">
        <v>0</v>
      </c>
      <c r="J38" s="4" t="s">
        <v>39</v>
      </c>
      <c r="K38" s="35"/>
    </row>
    <row r="39" spans="1:11" ht="25.5" customHeight="1" thickBot="1" x14ac:dyDescent="0.3">
      <c r="A39" s="29"/>
      <c r="B39" s="5"/>
      <c r="C39" s="1" t="s">
        <v>23</v>
      </c>
      <c r="D39" s="12">
        <f t="shared" si="8"/>
        <v>26.3</v>
      </c>
      <c r="E39" s="12">
        <v>0</v>
      </c>
      <c r="F39" s="12">
        <v>0</v>
      </c>
      <c r="G39" s="12">
        <v>26.3</v>
      </c>
      <c r="H39" s="12">
        <v>0</v>
      </c>
      <c r="I39" s="12">
        <v>0</v>
      </c>
      <c r="J39" s="4" t="s">
        <v>40</v>
      </c>
      <c r="K39" s="35"/>
    </row>
    <row r="40" spans="1:11" ht="15.75" thickBot="1" x14ac:dyDescent="0.3">
      <c r="A40" s="29"/>
      <c r="B40" s="5"/>
      <c r="C40" s="1" t="s">
        <v>24</v>
      </c>
      <c r="D40" s="12">
        <f t="shared" si="8"/>
        <v>40</v>
      </c>
      <c r="E40" s="12">
        <v>0</v>
      </c>
      <c r="F40" s="12">
        <v>0</v>
      </c>
      <c r="G40" s="12">
        <v>40</v>
      </c>
      <c r="H40" s="12">
        <v>0</v>
      </c>
      <c r="I40" s="12">
        <v>0</v>
      </c>
      <c r="J40" s="5"/>
      <c r="K40" s="35"/>
    </row>
    <row r="41" spans="1:11" ht="15.75" thickBot="1" x14ac:dyDescent="0.3">
      <c r="A41" s="29"/>
      <c r="B41" s="5"/>
      <c r="C41" s="1" t="s">
        <v>25</v>
      </c>
      <c r="D41" s="12">
        <f t="shared" si="8"/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5"/>
      <c r="K41" s="35"/>
    </row>
    <row r="42" spans="1:11" ht="15.75" thickBot="1" x14ac:dyDescent="0.3">
      <c r="A42" s="29"/>
      <c r="B42" s="5"/>
      <c r="C42" s="1" t="s">
        <v>26</v>
      </c>
      <c r="D42" s="12">
        <f t="shared" si="8"/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6"/>
      <c r="K42" s="35"/>
    </row>
    <row r="43" spans="1:11" ht="15.75" thickBot="1" x14ac:dyDescent="0.3">
      <c r="A43" s="30"/>
      <c r="B43" s="6"/>
      <c r="C43" s="8" t="s">
        <v>6</v>
      </c>
      <c r="D43" s="13">
        <f>SUM(D37:D42)</f>
        <v>318.3</v>
      </c>
      <c r="E43" s="13">
        <f t="shared" ref="E43:I43" si="9">SUM(E37:E42)</f>
        <v>0</v>
      </c>
      <c r="F43" s="13">
        <f t="shared" si="9"/>
        <v>0</v>
      </c>
      <c r="G43" s="13">
        <f t="shared" si="9"/>
        <v>318.3</v>
      </c>
      <c r="H43" s="13">
        <f t="shared" si="9"/>
        <v>0</v>
      </c>
      <c r="I43" s="13">
        <f t="shared" si="9"/>
        <v>0</v>
      </c>
      <c r="J43" s="1" t="s">
        <v>27</v>
      </c>
      <c r="K43" s="36"/>
    </row>
    <row r="44" spans="1:11" ht="25.5" customHeight="1" thickBot="1" x14ac:dyDescent="0.3">
      <c r="A44" s="11">
        <v>45324</v>
      </c>
      <c r="B44" s="25" t="s">
        <v>41</v>
      </c>
      <c r="C44" s="26"/>
      <c r="D44" s="26"/>
      <c r="E44" s="26"/>
      <c r="F44" s="26"/>
      <c r="G44" s="26"/>
      <c r="H44" s="26"/>
      <c r="I44" s="26"/>
      <c r="J44" s="26"/>
      <c r="K44" s="27"/>
    </row>
    <row r="45" spans="1:11" ht="24" customHeight="1" thickBot="1" x14ac:dyDescent="0.3">
      <c r="A45" s="28">
        <v>36924</v>
      </c>
      <c r="B45" s="9" t="s">
        <v>15</v>
      </c>
      <c r="C45" s="1" t="s">
        <v>17</v>
      </c>
      <c r="D45" s="12">
        <f>SUM(E45:I45)</f>
        <v>10</v>
      </c>
      <c r="E45" s="12">
        <v>0</v>
      </c>
      <c r="F45" s="12">
        <v>0</v>
      </c>
      <c r="G45" s="12">
        <v>10</v>
      </c>
      <c r="H45" s="12">
        <v>0</v>
      </c>
      <c r="I45" s="12">
        <v>0</v>
      </c>
      <c r="J45" s="9" t="s">
        <v>43</v>
      </c>
      <c r="K45" s="34" t="s">
        <v>21</v>
      </c>
    </row>
    <row r="46" spans="1:11" ht="19.5" customHeight="1" thickBot="1" x14ac:dyDescent="0.3">
      <c r="A46" s="29"/>
      <c r="B46" s="4" t="s">
        <v>42</v>
      </c>
      <c r="C46" s="1" t="s">
        <v>22</v>
      </c>
      <c r="D46" s="12">
        <f t="shared" ref="D46:D50" si="10">SUM(E46:I46)</f>
        <v>10</v>
      </c>
      <c r="E46" s="12">
        <v>0</v>
      </c>
      <c r="F46" s="12">
        <v>0</v>
      </c>
      <c r="G46" s="12">
        <v>10</v>
      </c>
      <c r="H46" s="12">
        <v>0</v>
      </c>
      <c r="I46" s="12">
        <v>0</v>
      </c>
      <c r="J46" s="9" t="s">
        <v>44</v>
      </c>
      <c r="K46" s="35"/>
    </row>
    <row r="47" spans="1:11" ht="15.75" thickBot="1" x14ac:dyDescent="0.3">
      <c r="A47" s="29"/>
      <c r="B47" s="5"/>
      <c r="C47" s="1" t="s">
        <v>23</v>
      </c>
      <c r="D47" s="12">
        <f t="shared" si="10"/>
        <v>10</v>
      </c>
      <c r="E47" s="12">
        <v>0</v>
      </c>
      <c r="F47" s="12">
        <v>0</v>
      </c>
      <c r="G47" s="12">
        <v>10</v>
      </c>
      <c r="H47" s="12">
        <v>0</v>
      </c>
      <c r="I47" s="12">
        <v>0</v>
      </c>
      <c r="J47" s="5"/>
      <c r="K47" s="35"/>
    </row>
    <row r="48" spans="1:11" ht="15.75" thickBot="1" x14ac:dyDescent="0.3">
      <c r="A48" s="29"/>
      <c r="B48" s="5"/>
      <c r="C48" s="1" t="s">
        <v>24</v>
      </c>
      <c r="D48" s="12">
        <f t="shared" si="10"/>
        <v>120</v>
      </c>
      <c r="E48" s="12">
        <v>0</v>
      </c>
      <c r="F48" s="12">
        <v>0</v>
      </c>
      <c r="G48" s="12">
        <v>120</v>
      </c>
      <c r="H48" s="12">
        <v>0</v>
      </c>
      <c r="I48" s="12">
        <v>0</v>
      </c>
      <c r="J48" s="5"/>
      <c r="K48" s="35"/>
    </row>
    <row r="49" spans="1:11" ht="15.75" thickBot="1" x14ac:dyDescent="0.3">
      <c r="A49" s="29"/>
      <c r="B49" s="5"/>
      <c r="C49" s="1" t="s">
        <v>25</v>
      </c>
      <c r="D49" s="12">
        <f t="shared" si="10"/>
        <v>119.8</v>
      </c>
      <c r="E49" s="12">
        <v>0</v>
      </c>
      <c r="F49" s="12">
        <v>0</v>
      </c>
      <c r="G49" s="12">
        <v>119.8</v>
      </c>
      <c r="H49" s="12">
        <v>0</v>
      </c>
      <c r="I49" s="12">
        <v>0</v>
      </c>
      <c r="J49" s="5"/>
      <c r="K49" s="35"/>
    </row>
    <row r="50" spans="1:11" ht="15.75" thickBot="1" x14ac:dyDescent="0.3">
      <c r="A50" s="29"/>
      <c r="B50" s="5"/>
      <c r="C50" s="1" t="s">
        <v>26</v>
      </c>
      <c r="D50" s="12">
        <f t="shared" si="10"/>
        <v>120.4</v>
      </c>
      <c r="E50" s="12">
        <v>0</v>
      </c>
      <c r="F50" s="12">
        <v>0</v>
      </c>
      <c r="G50" s="12">
        <v>120.4</v>
      </c>
      <c r="H50" s="12">
        <v>0</v>
      </c>
      <c r="I50" s="12">
        <v>0</v>
      </c>
      <c r="J50" s="6"/>
      <c r="K50" s="35"/>
    </row>
    <row r="51" spans="1:11" ht="15.75" thickBot="1" x14ac:dyDescent="0.3">
      <c r="A51" s="30"/>
      <c r="B51" s="6"/>
      <c r="C51" s="8" t="s">
        <v>6</v>
      </c>
      <c r="D51" s="13">
        <f>SUM(D45:D50)</f>
        <v>390.20000000000005</v>
      </c>
      <c r="E51" s="13">
        <f t="shared" ref="E51:I51" si="11">SUM(E45:E50)</f>
        <v>0</v>
      </c>
      <c r="F51" s="13">
        <f t="shared" si="11"/>
        <v>0</v>
      </c>
      <c r="G51" s="13">
        <f>SUM(G45:G50)</f>
        <v>390.20000000000005</v>
      </c>
      <c r="H51" s="13">
        <f t="shared" si="11"/>
        <v>0</v>
      </c>
      <c r="I51" s="13">
        <f t="shared" si="11"/>
        <v>0</v>
      </c>
      <c r="J51" s="1" t="s">
        <v>27</v>
      </c>
      <c r="K51" s="36"/>
    </row>
    <row r="52" spans="1:11" ht="24" customHeight="1" thickBot="1" x14ac:dyDescent="0.3">
      <c r="A52" s="11">
        <v>45353</v>
      </c>
      <c r="B52" s="25" t="s">
        <v>45</v>
      </c>
      <c r="C52" s="26"/>
      <c r="D52" s="26"/>
      <c r="E52" s="26"/>
      <c r="F52" s="26"/>
      <c r="G52" s="26"/>
      <c r="H52" s="26"/>
      <c r="I52" s="26"/>
      <c r="J52" s="26"/>
      <c r="K52" s="27"/>
    </row>
    <row r="53" spans="1:11" ht="26.25" customHeight="1" thickBot="1" x14ac:dyDescent="0.3">
      <c r="A53" s="28">
        <v>36952</v>
      </c>
      <c r="B53" s="9" t="s">
        <v>15</v>
      </c>
      <c r="C53" s="1" t="s">
        <v>17</v>
      </c>
      <c r="D53" s="12">
        <f>SUM(E53:I53)</f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9" t="s">
        <v>47</v>
      </c>
      <c r="K53" s="34" t="s">
        <v>21</v>
      </c>
    </row>
    <row r="54" spans="1:11" ht="21" customHeight="1" thickBot="1" x14ac:dyDescent="0.3">
      <c r="A54" s="29"/>
      <c r="B54" s="9" t="s">
        <v>46</v>
      </c>
      <c r="C54" s="1" t="s">
        <v>22</v>
      </c>
      <c r="D54" s="12">
        <f t="shared" ref="D54:D58" si="12">SUM(E54:I54)</f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9" t="s">
        <v>48</v>
      </c>
      <c r="K54" s="35"/>
    </row>
    <row r="55" spans="1:11" ht="24" customHeight="1" thickBot="1" x14ac:dyDescent="0.3">
      <c r="A55" s="29"/>
      <c r="B55" s="5"/>
      <c r="C55" s="1" t="s">
        <v>23</v>
      </c>
      <c r="D55" s="12">
        <f t="shared" si="12"/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9" t="s">
        <v>49</v>
      </c>
      <c r="K55" s="35"/>
    </row>
    <row r="56" spans="1:11" ht="15.75" thickBot="1" x14ac:dyDescent="0.3">
      <c r="A56" s="29"/>
      <c r="B56" s="5"/>
      <c r="C56" s="1" t="s">
        <v>24</v>
      </c>
      <c r="D56" s="12">
        <f t="shared" si="12"/>
        <v>370</v>
      </c>
      <c r="E56" s="12">
        <v>0</v>
      </c>
      <c r="F56" s="12">
        <v>0</v>
      </c>
      <c r="G56" s="12">
        <v>370</v>
      </c>
      <c r="H56" s="12">
        <v>0</v>
      </c>
      <c r="I56" s="12">
        <v>0</v>
      </c>
      <c r="J56" s="5"/>
      <c r="K56" s="35"/>
    </row>
    <row r="57" spans="1:11" ht="15.75" thickBot="1" x14ac:dyDescent="0.3">
      <c r="A57" s="29"/>
      <c r="B57" s="5"/>
      <c r="C57" s="1" t="s">
        <v>25</v>
      </c>
      <c r="D57" s="12">
        <f t="shared" si="12"/>
        <v>209.8</v>
      </c>
      <c r="E57" s="12">
        <v>0</v>
      </c>
      <c r="F57" s="12">
        <v>0</v>
      </c>
      <c r="G57" s="12">
        <v>209.8</v>
      </c>
      <c r="H57" s="12">
        <v>0</v>
      </c>
      <c r="I57" s="12">
        <v>0</v>
      </c>
      <c r="J57" s="5"/>
      <c r="K57" s="35"/>
    </row>
    <row r="58" spans="1:11" ht="15.75" thickBot="1" x14ac:dyDescent="0.3">
      <c r="A58" s="29"/>
      <c r="B58" s="5"/>
      <c r="C58" s="1" t="s">
        <v>26</v>
      </c>
      <c r="D58" s="12">
        <f t="shared" si="12"/>
        <v>40</v>
      </c>
      <c r="E58" s="12">
        <v>0</v>
      </c>
      <c r="F58" s="12">
        <v>0</v>
      </c>
      <c r="G58" s="12">
        <v>40</v>
      </c>
      <c r="H58" s="12">
        <v>0</v>
      </c>
      <c r="I58" s="12">
        <v>0</v>
      </c>
      <c r="J58" s="6"/>
      <c r="K58" s="35"/>
    </row>
    <row r="59" spans="1:11" ht="15.75" thickBot="1" x14ac:dyDescent="0.3">
      <c r="A59" s="30"/>
      <c r="B59" s="6"/>
      <c r="C59" s="8" t="s">
        <v>6</v>
      </c>
      <c r="D59" s="13">
        <f>SUM(D53:D58)</f>
        <v>619.79999999999995</v>
      </c>
      <c r="E59" s="13">
        <f t="shared" ref="E59:I59" si="13">SUM(E53:E58)</f>
        <v>0</v>
      </c>
      <c r="F59" s="13">
        <f t="shared" si="13"/>
        <v>0</v>
      </c>
      <c r="G59" s="13">
        <f>SUM(G53:G58)</f>
        <v>619.79999999999995</v>
      </c>
      <c r="H59" s="13">
        <f t="shared" si="13"/>
        <v>0</v>
      </c>
      <c r="I59" s="13">
        <f t="shared" si="13"/>
        <v>0</v>
      </c>
      <c r="J59" s="8" t="s">
        <v>27</v>
      </c>
      <c r="K59" s="36"/>
    </row>
    <row r="60" spans="1:11" ht="21" customHeight="1" thickBot="1" x14ac:dyDescent="0.3">
      <c r="A60" s="28">
        <v>37317</v>
      </c>
      <c r="B60" s="17" t="s">
        <v>50</v>
      </c>
      <c r="C60" s="1" t="s">
        <v>17</v>
      </c>
      <c r="D60" s="12">
        <f>SUM(E60:I60)</f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7" t="s">
        <v>51</v>
      </c>
      <c r="K60" s="34" t="s">
        <v>21</v>
      </c>
    </row>
    <row r="61" spans="1:11" ht="15.75" thickBot="1" x14ac:dyDescent="0.3">
      <c r="A61" s="29"/>
      <c r="B61" s="18"/>
      <c r="C61" s="1" t="s">
        <v>22</v>
      </c>
      <c r="D61" s="12">
        <f t="shared" ref="D61:D65" si="14">SUM(E61:I61)</f>
        <v>160</v>
      </c>
      <c r="E61" s="12">
        <v>0</v>
      </c>
      <c r="F61" s="12">
        <v>0</v>
      </c>
      <c r="G61" s="12">
        <v>160</v>
      </c>
      <c r="H61" s="12">
        <v>0</v>
      </c>
      <c r="I61" s="12">
        <v>0</v>
      </c>
      <c r="J61" s="18"/>
      <c r="K61" s="35"/>
    </row>
    <row r="62" spans="1:11" ht="15.75" thickBot="1" x14ac:dyDescent="0.3">
      <c r="A62" s="29"/>
      <c r="B62" s="18"/>
      <c r="C62" s="1" t="s">
        <v>23</v>
      </c>
      <c r="D62" s="12">
        <f t="shared" si="14"/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8"/>
      <c r="K62" s="35"/>
    </row>
    <row r="63" spans="1:11" ht="15.75" thickBot="1" x14ac:dyDescent="0.3">
      <c r="A63" s="29"/>
      <c r="B63" s="18"/>
      <c r="C63" s="1" t="s">
        <v>24</v>
      </c>
      <c r="D63" s="12">
        <f t="shared" si="14"/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8"/>
      <c r="K63" s="35"/>
    </row>
    <row r="64" spans="1:11" ht="15.75" thickBot="1" x14ac:dyDescent="0.3">
      <c r="A64" s="29"/>
      <c r="B64" s="18"/>
      <c r="C64" s="1" t="s">
        <v>25</v>
      </c>
      <c r="D64" s="12">
        <f t="shared" si="14"/>
        <v>170</v>
      </c>
      <c r="E64" s="12">
        <v>0</v>
      </c>
      <c r="F64" s="12">
        <v>0</v>
      </c>
      <c r="G64" s="12">
        <v>170</v>
      </c>
      <c r="H64" s="12">
        <v>0</v>
      </c>
      <c r="I64" s="12">
        <v>0</v>
      </c>
      <c r="J64" s="18"/>
      <c r="K64" s="35"/>
    </row>
    <row r="65" spans="1:11" ht="15.75" thickBot="1" x14ac:dyDescent="0.3">
      <c r="A65" s="29"/>
      <c r="B65" s="18"/>
      <c r="C65" s="1" t="s">
        <v>26</v>
      </c>
      <c r="D65" s="12">
        <f t="shared" si="14"/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9"/>
      <c r="K65" s="35"/>
    </row>
    <row r="66" spans="1:11" ht="15.75" thickBot="1" x14ac:dyDescent="0.3">
      <c r="A66" s="30"/>
      <c r="B66" s="19"/>
      <c r="C66" s="8" t="s">
        <v>6</v>
      </c>
      <c r="D66" s="13">
        <f>SUM(D60:D65)</f>
        <v>330</v>
      </c>
      <c r="E66" s="13">
        <f t="shared" ref="E66:I66" si="15">SUM(E60:E65)</f>
        <v>0</v>
      </c>
      <c r="F66" s="13">
        <f t="shared" si="15"/>
        <v>0</v>
      </c>
      <c r="G66" s="13">
        <f t="shared" si="15"/>
        <v>330</v>
      </c>
      <c r="H66" s="13">
        <f t="shared" si="15"/>
        <v>0</v>
      </c>
      <c r="I66" s="13">
        <f t="shared" si="15"/>
        <v>0</v>
      </c>
      <c r="J66" s="8" t="s">
        <v>27</v>
      </c>
      <c r="K66" s="36"/>
    </row>
    <row r="67" spans="1:11" ht="24" customHeight="1" thickBot="1" x14ac:dyDescent="0.3">
      <c r="A67" s="28">
        <v>37682</v>
      </c>
      <c r="B67" s="17" t="s">
        <v>52</v>
      </c>
      <c r="C67" s="1" t="s">
        <v>17</v>
      </c>
      <c r="D67" s="12">
        <f>SUM(E67:I67)</f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7" t="s">
        <v>49</v>
      </c>
      <c r="K67" s="34" t="s">
        <v>21</v>
      </c>
    </row>
    <row r="68" spans="1:11" ht="15.75" thickBot="1" x14ac:dyDescent="0.3">
      <c r="A68" s="29"/>
      <c r="B68" s="18"/>
      <c r="C68" s="1" t="s">
        <v>22</v>
      </c>
      <c r="D68" s="12">
        <f t="shared" ref="D68:D72" si="16">SUM(E68:I68)</f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8"/>
      <c r="K68" s="35"/>
    </row>
    <row r="69" spans="1:11" ht="15.75" thickBot="1" x14ac:dyDescent="0.3">
      <c r="A69" s="29"/>
      <c r="B69" s="18"/>
      <c r="C69" s="1" t="s">
        <v>23</v>
      </c>
      <c r="D69" s="12">
        <f t="shared" si="16"/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8"/>
      <c r="K69" s="35"/>
    </row>
    <row r="70" spans="1:11" ht="15.75" thickBot="1" x14ac:dyDescent="0.3">
      <c r="A70" s="29"/>
      <c r="B70" s="18"/>
      <c r="C70" s="1" t="s">
        <v>24</v>
      </c>
      <c r="D70" s="12">
        <f t="shared" si="16"/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8"/>
      <c r="K70" s="35"/>
    </row>
    <row r="71" spans="1:11" ht="15.75" thickBot="1" x14ac:dyDescent="0.3">
      <c r="A71" s="29"/>
      <c r="B71" s="18"/>
      <c r="C71" s="1" t="s">
        <v>25</v>
      </c>
      <c r="D71" s="12">
        <f t="shared" si="16"/>
        <v>39.799999999999997</v>
      </c>
      <c r="E71" s="12">
        <v>0</v>
      </c>
      <c r="F71" s="12">
        <v>0</v>
      </c>
      <c r="G71" s="12">
        <v>39.799999999999997</v>
      </c>
      <c r="H71" s="12">
        <v>0</v>
      </c>
      <c r="I71" s="12">
        <v>0</v>
      </c>
      <c r="J71" s="18"/>
      <c r="K71" s="35"/>
    </row>
    <row r="72" spans="1:11" ht="15.75" thickBot="1" x14ac:dyDescent="0.3">
      <c r="A72" s="29"/>
      <c r="B72" s="18"/>
      <c r="C72" s="1" t="s">
        <v>26</v>
      </c>
      <c r="D72" s="12">
        <f t="shared" si="16"/>
        <v>40</v>
      </c>
      <c r="E72" s="12">
        <v>0</v>
      </c>
      <c r="F72" s="12">
        <v>0</v>
      </c>
      <c r="G72" s="12">
        <v>40</v>
      </c>
      <c r="H72" s="12">
        <v>0</v>
      </c>
      <c r="I72" s="12">
        <v>0</v>
      </c>
      <c r="J72" s="19"/>
      <c r="K72" s="35"/>
    </row>
    <row r="73" spans="1:11" x14ac:dyDescent="0.25">
      <c r="A73" s="29"/>
      <c r="B73" s="18"/>
      <c r="C73" s="20" t="s">
        <v>6</v>
      </c>
      <c r="D73" s="23">
        <f>SUM(D67:D72)</f>
        <v>79.8</v>
      </c>
      <c r="E73" s="23">
        <f t="shared" ref="E73:I73" si="17">SUM(E67:E72)</f>
        <v>0</v>
      </c>
      <c r="F73" s="23">
        <f t="shared" si="17"/>
        <v>0</v>
      </c>
      <c r="G73" s="23">
        <f t="shared" si="17"/>
        <v>79.8</v>
      </c>
      <c r="H73" s="23">
        <f t="shared" si="17"/>
        <v>0</v>
      </c>
      <c r="I73" s="23">
        <f t="shared" si="17"/>
        <v>0</v>
      </c>
      <c r="J73" s="20" t="s">
        <v>27</v>
      </c>
      <c r="K73" s="35"/>
    </row>
    <row r="74" spans="1:11" ht="15.75" thickBot="1" x14ac:dyDescent="0.3">
      <c r="A74" s="30"/>
      <c r="B74" s="19"/>
      <c r="C74" s="22"/>
      <c r="D74" s="24"/>
      <c r="E74" s="24"/>
      <c r="F74" s="24"/>
      <c r="G74" s="24"/>
      <c r="H74" s="24"/>
      <c r="I74" s="24"/>
      <c r="J74" s="22"/>
      <c r="K74" s="36"/>
    </row>
    <row r="75" spans="1:11" ht="15.75" thickBot="1" x14ac:dyDescent="0.3">
      <c r="A75" s="10">
        <v>3</v>
      </c>
      <c r="B75" s="25" t="s">
        <v>53</v>
      </c>
      <c r="C75" s="26"/>
      <c r="D75" s="26"/>
      <c r="E75" s="26"/>
      <c r="F75" s="26"/>
      <c r="G75" s="26"/>
      <c r="H75" s="26"/>
      <c r="I75" s="26"/>
      <c r="J75" s="26"/>
      <c r="K75" s="27"/>
    </row>
    <row r="76" spans="1:11" ht="36" customHeight="1" thickBot="1" x14ac:dyDescent="0.3">
      <c r="A76" s="11">
        <v>45294</v>
      </c>
      <c r="B76" s="25" t="s">
        <v>54</v>
      </c>
      <c r="C76" s="26"/>
      <c r="D76" s="26"/>
      <c r="E76" s="26"/>
      <c r="F76" s="26"/>
      <c r="G76" s="26"/>
      <c r="H76" s="26"/>
      <c r="I76" s="26"/>
      <c r="J76" s="26"/>
      <c r="K76" s="27"/>
    </row>
    <row r="77" spans="1:11" ht="31.5" customHeight="1" thickBot="1" x14ac:dyDescent="0.3">
      <c r="A77" s="28">
        <v>36894</v>
      </c>
      <c r="B77" s="9" t="s">
        <v>15</v>
      </c>
      <c r="C77" s="1" t="s">
        <v>17</v>
      </c>
      <c r="D77" s="12">
        <f>SUM(E77:I77)</f>
        <v>6135</v>
      </c>
      <c r="E77" s="12">
        <v>0</v>
      </c>
      <c r="F77" s="12">
        <v>0</v>
      </c>
      <c r="G77" s="12">
        <v>6135</v>
      </c>
      <c r="H77" s="12">
        <v>0</v>
      </c>
      <c r="I77" s="12">
        <v>0</v>
      </c>
      <c r="J77" s="31" t="s">
        <v>56</v>
      </c>
      <c r="K77" s="34" t="s">
        <v>21</v>
      </c>
    </row>
    <row r="78" spans="1:11" ht="25.5" customHeight="1" thickBot="1" x14ac:dyDescent="0.3">
      <c r="A78" s="29"/>
      <c r="B78" s="9" t="s">
        <v>55</v>
      </c>
      <c r="C78" s="1" t="s">
        <v>22</v>
      </c>
      <c r="D78" s="12">
        <f t="shared" ref="D78:D82" si="18">SUM(E78:I78)</f>
        <v>6135</v>
      </c>
      <c r="E78" s="12">
        <v>0</v>
      </c>
      <c r="F78" s="12">
        <v>0</v>
      </c>
      <c r="G78" s="12">
        <v>6135</v>
      </c>
      <c r="H78" s="12">
        <v>0</v>
      </c>
      <c r="I78" s="12">
        <v>0</v>
      </c>
      <c r="J78" s="32"/>
      <c r="K78" s="35"/>
    </row>
    <row r="79" spans="1:11" ht="15.75" thickBot="1" x14ac:dyDescent="0.3">
      <c r="A79" s="29"/>
      <c r="B79" s="5"/>
      <c r="C79" s="1" t="s">
        <v>23</v>
      </c>
      <c r="D79" s="12">
        <f t="shared" si="18"/>
        <v>6386.7</v>
      </c>
      <c r="E79" s="12">
        <v>0</v>
      </c>
      <c r="F79" s="12">
        <v>0</v>
      </c>
      <c r="G79" s="12">
        <v>6386.7</v>
      </c>
      <c r="H79" s="12">
        <v>0</v>
      </c>
      <c r="I79" s="12">
        <v>0</v>
      </c>
      <c r="J79" s="32"/>
      <c r="K79" s="35"/>
    </row>
    <row r="80" spans="1:11" ht="15.75" thickBot="1" x14ac:dyDescent="0.3">
      <c r="A80" s="29"/>
      <c r="B80" s="5"/>
      <c r="C80" s="1" t="s">
        <v>24</v>
      </c>
      <c r="D80" s="12">
        <f t="shared" si="18"/>
        <v>7510.1</v>
      </c>
      <c r="E80" s="12">
        <v>0</v>
      </c>
      <c r="F80" s="12">
        <v>0</v>
      </c>
      <c r="G80" s="12">
        <v>7510.1</v>
      </c>
      <c r="H80" s="12">
        <v>0</v>
      </c>
      <c r="I80" s="12">
        <v>0</v>
      </c>
      <c r="J80" s="32"/>
      <c r="K80" s="35"/>
    </row>
    <row r="81" spans="1:11" ht="15.75" thickBot="1" x14ac:dyDescent="0.3">
      <c r="A81" s="29"/>
      <c r="B81" s="5"/>
      <c r="C81" s="1" t="s">
        <v>25</v>
      </c>
      <c r="D81" s="12">
        <f t="shared" si="18"/>
        <v>10826.5</v>
      </c>
      <c r="E81" s="12">
        <v>0</v>
      </c>
      <c r="F81" s="12">
        <v>0</v>
      </c>
      <c r="G81" s="12">
        <v>10826.5</v>
      </c>
      <c r="H81" s="12">
        <v>0</v>
      </c>
      <c r="I81" s="12">
        <v>0</v>
      </c>
      <c r="J81" s="32"/>
      <c r="K81" s="35"/>
    </row>
    <row r="82" spans="1:11" ht="15.75" thickBot="1" x14ac:dyDescent="0.3">
      <c r="A82" s="29"/>
      <c r="B82" s="5"/>
      <c r="C82" s="1" t="s">
        <v>26</v>
      </c>
      <c r="D82" s="12">
        <f t="shared" si="18"/>
        <v>11539.1</v>
      </c>
      <c r="E82" s="12">
        <v>0</v>
      </c>
      <c r="F82" s="12">
        <v>0</v>
      </c>
      <c r="G82" s="12">
        <v>11539.1</v>
      </c>
      <c r="H82" s="12">
        <v>0</v>
      </c>
      <c r="I82" s="12">
        <v>0</v>
      </c>
      <c r="J82" s="33"/>
      <c r="K82" s="35"/>
    </row>
    <row r="83" spans="1:11" ht="15.75" thickBot="1" x14ac:dyDescent="0.3">
      <c r="A83" s="30"/>
      <c r="B83" s="6"/>
      <c r="C83" s="8" t="s">
        <v>6</v>
      </c>
      <c r="D83" s="13">
        <f>SUM(D77:D82)</f>
        <v>48532.4</v>
      </c>
      <c r="E83" s="13">
        <f t="shared" ref="E83:I83" si="19">SUM(E77:E82)</f>
        <v>0</v>
      </c>
      <c r="F83" s="13">
        <f t="shared" si="19"/>
        <v>0</v>
      </c>
      <c r="G83" s="13">
        <f t="shared" si="19"/>
        <v>48532.4</v>
      </c>
      <c r="H83" s="13">
        <f t="shared" si="19"/>
        <v>0</v>
      </c>
      <c r="I83" s="13">
        <f t="shared" si="19"/>
        <v>0</v>
      </c>
      <c r="J83" s="8" t="s">
        <v>27</v>
      </c>
      <c r="K83" s="36"/>
    </row>
    <row r="84" spans="1:11" ht="15.75" thickBot="1" x14ac:dyDescent="0.3">
      <c r="A84" s="14"/>
      <c r="B84" s="17" t="s">
        <v>57</v>
      </c>
      <c r="C84" s="1" t="s">
        <v>17</v>
      </c>
      <c r="D84" s="12">
        <f>SUM(E84:I84)</f>
        <v>6375</v>
      </c>
      <c r="E84" s="12">
        <v>0</v>
      </c>
      <c r="F84" s="12">
        <v>0</v>
      </c>
      <c r="G84" s="12">
        <f>SUM(G6,G13,G20,G27,G37,G45,G53,G60,G67,G77)</f>
        <v>6375</v>
      </c>
      <c r="H84" s="12">
        <v>0</v>
      </c>
      <c r="I84" s="12">
        <v>0</v>
      </c>
      <c r="J84" s="20" t="s">
        <v>27</v>
      </c>
      <c r="K84" s="20" t="s">
        <v>27</v>
      </c>
    </row>
    <row r="85" spans="1:11" ht="15.75" thickBot="1" x14ac:dyDescent="0.3">
      <c r="A85" s="15"/>
      <c r="B85" s="18"/>
      <c r="C85" s="1" t="s">
        <v>22</v>
      </c>
      <c r="D85" s="12">
        <f t="shared" ref="D85:D89" si="20">SUM(E85:I85)</f>
        <v>8252</v>
      </c>
      <c r="E85" s="12">
        <v>0</v>
      </c>
      <c r="F85" s="12">
        <v>0</v>
      </c>
      <c r="G85" s="12">
        <f>SUM(G7,G14,G21,G28,G38,G46,G54,G61,G68,G78)</f>
        <v>8252</v>
      </c>
      <c r="H85" s="12">
        <v>0</v>
      </c>
      <c r="I85" s="12">
        <v>0</v>
      </c>
      <c r="J85" s="21"/>
      <c r="K85" s="21"/>
    </row>
    <row r="86" spans="1:11" ht="15.75" thickBot="1" x14ac:dyDescent="0.3">
      <c r="A86" s="15"/>
      <c r="B86" s="18"/>
      <c r="C86" s="1" t="s">
        <v>23</v>
      </c>
      <c r="D86" s="12">
        <f t="shared" si="20"/>
        <v>6570.9</v>
      </c>
      <c r="E86" s="12">
        <v>0</v>
      </c>
      <c r="F86" s="12">
        <v>0</v>
      </c>
      <c r="G86" s="12">
        <f t="shared" ref="G86:G87" si="21">SUM(G8,G15,G22,G29,G39,G47,G55,G62,G69,G79)</f>
        <v>6570.9</v>
      </c>
      <c r="H86" s="12">
        <v>0</v>
      </c>
      <c r="I86" s="12">
        <v>0</v>
      </c>
      <c r="J86" s="21"/>
      <c r="K86" s="21"/>
    </row>
    <row r="87" spans="1:11" ht="15.75" thickBot="1" x14ac:dyDescent="0.3">
      <c r="A87" s="15"/>
      <c r="B87" s="18"/>
      <c r="C87" s="1" t="s">
        <v>24</v>
      </c>
      <c r="D87" s="12">
        <f t="shared" si="20"/>
        <v>8074.7000000000007</v>
      </c>
      <c r="E87" s="12">
        <v>0</v>
      </c>
      <c r="F87" s="12">
        <v>0</v>
      </c>
      <c r="G87" s="12">
        <f t="shared" si="21"/>
        <v>8074.7000000000007</v>
      </c>
      <c r="H87" s="12">
        <v>0</v>
      </c>
      <c r="I87" s="12">
        <v>0</v>
      </c>
      <c r="J87" s="21"/>
      <c r="K87" s="21"/>
    </row>
    <row r="88" spans="1:11" ht="15.75" thickBot="1" x14ac:dyDescent="0.3">
      <c r="A88" s="15"/>
      <c r="B88" s="18"/>
      <c r="C88" s="1" t="s">
        <v>25</v>
      </c>
      <c r="D88" s="12">
        <f t="shared" si="20"/>
        <v>11235.7</v>
      </c>
      <c r="E88" s="12">
        <v>0</v>
      </c>
      <c r="F88" s="12">
        <v>0</v>
      </c>
      <c r="G88" s="12">
        <f>SUM(G10,G17,G24,G31,G41,G49,G64,G71,G81)</f>
        <v>11235.7</v>
      </c>
      <c r="H88" s="12">
        <v>0</v>
      </c>
      <c r="I88" s="12">
        <v>0</v>
      </c>
      <c r="J88" s="21"/>
      <c r="K88" s="21"/>
    </row>
    <row r="89" spans="1:11" ht="15.75" thickBot="1" x14ac:dyDescent="0.3">
      <c r="A89" s="15"/>
      <c r="B89" s="18"/>
      <c r="C89" s="1" t="s">
        <v>26</v>
      </c>
      <c r="D89" s="12">
        <f t="shared" si="20"/>
        <v>11779.5</v>
      </c>
      <c r="E89" s="12">
        <v>0</v>
      </c>
      <c r="F89" s="12">
        <v>0</v>
      </c>
      <c r="G89" s="12">
        <f>SUM(G11,G18,G25,G32,G42,G50,G65,G72,G82)</f>
        <v>11779.5</v>
      </c>
      <c r="H89" s="12">
        <v>0</v>
      </c>
      <c r="I89" s="12">
        <v>0</v>
      </c>
      <c r="J89" s="21"/>
      <c r="K89" s="21"/>
    </row>
    <row r="90" spans="1:11" ht="15.75" thickBot="1" x14ac:dyDescent="0.3">
      <c r="A90" s="16"/>
      <c r="B90" s="19"/>
      <c r="C90" s="8" t="s">
        <v>6</v>
      </c>
      <c r="D90" s="13">
        <f>SUM(D84:D89)</f>
        <v>52287.8</v>
      </c>
      <c r="E90" s="13">
        <f t="shared" ref="E90:H90" si="22">SUM(E84:E89)</f>
        <v>0</v>
      </c>
      <c r="F90" s="13">
        <f t="shared" si="22"/>
        <v>0</v>
      </c>
      <c r="G90" s="13">
        <f t="shared" si="22"/>
        <v>52287.8</v>
      </c>
      <c r="H90" s="13">
        <f t="shared" si="22"/>
        <v>0</v>
      </c>
      <c r="I90" s="12">
        <v>0</v>
      </c>
      <c r="J90" s="22"/>
      <c r="K90" s="22"/>
    </row>
  </sheetData>
  <mergeCells count="60">
    <mergeCell ref="K1:K3"/>
    <mergeCell ref="D2:D3"/>
    <mergeCell ref="E2:I2"/>
    <mergeCell ref="A1:A3"/>
    <mergeCell ref="B1:B3"/>
    <mergeCell ref="C1:C3"/>
    <mergeCell ref="D1:I1"/>
    <mergeCell ref="J1:J3"/>
    <mergeCell ref="B4:K4"/>
    <mergeCell ref="B5:K5"/>
    <mergeCell ref="A6:A12"/>
    <mergeCell ref="K6:K12"/>
    <mergeCell ref="A13:A19"/>
    <mergeCell ref="B13:B19"/>
    <mergeCell ref="J13:J18"/>
    <mergeCell ref="K13:K19"/>
    <mergeCell ref="A20:A26"/>
    <mergeCell ref="B20:B26"/>
    <mergeCell ref="J20:J25"/>
    <mergeCell ref="K20:K26"/>
    <mergeCell ref="A27:A33"/>
    <mergeCell ref="B27:B33"/>
    <mergeCell ref="J27:J32"/>
    <mergeCell ref="K27:K33"/>
    <mergeCell ref="A60:A66"/>
    <mergeCell ref="B60:B66"/>
    <mergeCell ref="J60:J65"/>
    <mergeCell ref="K60:K66"/>
    <mergeCell ref="B34:K34"/>
    <mergeCell ref="A35:A36"/>
    <mergeCell ref="B35:K36"/>
    <mergeCell ref="A37:A43"/>
    <mergeCell ref="K37:K43"/>
    <mergeCell ref="B44:K44"/>
    <mergeCell ref="A45:A51"/>
    <mergeCell ref="K45:K51"/>
    <mergeCell ref="B52:K52"/>
    <mergeCell ref="A53:A59"/>
    <mergeCell ref="K53:K59"/>
    <mergeCell ref="D73:D74"/>
    <mergeCell ref="E73:E74"/>
    <mergeCell ref="F73:F74"/>
    <mergeCell ref="G73:G74"/>
    <mergeCell ref="H73:H74"/>
    <mergeCell ref="A84:A90"/>
    <mergeCell ref="B84:B90"/>
    <mergeCell ref="J84:J90"/>
    <mergeCell ref="K84:K90"/>
    <mergeCell ref="I73:I74"/>
    <mergeCell ref="J73:J74"/>
    <mergeCell ref="B75:K75"/>
    <mergeCell ref="B76:K76"/>
    <mergeCell ref="A77:A83"/>
    <mergeCell ref="J77:J82"/>
    <mergeCell ref="K77:K83"/>
    <mergeCell ref="A67:A74"/>
    <mergeCell ref="B67:B74"/>
    <mergeCell ref="J67:J72"/>
    <mergeCell ref="K67:K74"/>
    <mergeCell ref="C73:C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 Борисовна</dc:creator>
  <cp:lastModifiedBy>Вернер</cp:lastModifiedBy>
  <dcterms:created xsi:type="dcterms:W3CDTF">2015-06-05T18:19:34Z</dcterms:created>
  <dcterms:modified xsi:type="dcterms:W3CDTF">2024-09-24T10:39:34Z</dcterms:modified>
</cp:coreProperties>
</file>