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юзер\Мой диск\ВЕРНЕР\МУНИЦИПАЛЬНАЯ ПРОГРАММА\ИЗМЕНЕНИЯ\2024\октябрь\2\"/>
    </mc:Choice>
  </mc:AlternateContent>
  <xr:revisionPtr revIDLastSave="0" documentId="13_ncr:1_{F73A17F0-13FB-4666-B668-F658A83BA0D3}" xr6:coauthVersionLast="47" xr6:coauthVersionMax="47" xr10:uidLastSave="{00000000-0000-0000-0000-000000000000}"/>
  <bookViews>
    <workbookView xWindow="1650" yWindow="945" windowWidth="17100" windowHeight="130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  <c r="D47" i="1"/>
  <c r="D46" i="1"/>
  <c r="G26" i="1"/>
  <c r="E54" i="1"/>
  <c r="F54" i="1"/>
  <c r="H54" i="1"/>
  <c r="I54" i="1"/>
  <c r="G50" i="1"/>
  <c r="D50" i="1"/>
  <c r="D51" i="1"/>
  <c r="D52" i="1"/>
  <c r="D48" i="1"/>
  <c r="G53" i="1"/>
  <c r="D53" i="1" s="1"/>
  <c r="G52" i="1"/>
  <c r="G51" i="1"/>
  <c r="D49" i="1"/>
  <c r="G48" i="1"/>
  <c r="E47" i="1"/>
  <c r="F47" i="1"/>
  <c r="G47" i="1"/>
  <c r="H47" i="1"/>
  <c r="D43" i="1"/>
  <c r="D44" i="1"/>
  <c r="D45" i="1"/>
  <c r="D42" i="1"/>
  <c r="E26" i="1"/>
  <c r="F26" i="1"/>
  <c r="H26" i="1"/>
  <c r="I26" i="1"/>
  <c r="D22" i="1"/>
  <c r="D23" i="1"/>
  <c r="D24" i="1"/>
  <c r="D25" i="1"/>
  <c r="D26" i="1" s="1"/>
  <c r="D21" i="1"/>
  <c r="D6" i="1"/>
  <c r="G54" i="1" l="1"/>
  <c r="D54" i="1"/>
</calcChain>
</file>

<file path=xl/sharedStrings.xml><?xml version="1.0" encoding="utf-8"?>
<sst xmlns="http://schemas.openxmlformats.org/spreadsheetml/2006/main" count="90" uniqueCount="54">
  <si>
    <t>№ п/п</t>
  </si>
  <si>
    <t>Наименование мероприятия</t>
  </si>
  <si>
    <t>Годы реализации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</si>
  <si>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</si>
  <si>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</si>
  <si>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</si>
  <si>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</si>
  <si>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</si>
  <si>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ральный бюджет</t>
  </si>
  <si>
    <t>бюджет Краснодарского края</t>
  </si>
  <si>
    <t>районный бюджет</t>
  </si>
  <si>
    <t>бюджет поселения</t>
  </si>
  <si>
    <t>внебюд жетные источники</t>
  </si>
  <si>
    <t>Цель: совершенствование системы обеспечения пожарной безопасности в муниципальном образовании Тимашевский район в период с 2019 года по 2024 год</t>
  </si>
  <si>
    <t>Задача: реализация мероприятий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 работников муниципальных бюджетных учреждений, учреждений образования и объектов культуры; разработка и реализация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</si>
  <si>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Основное мероприятие: 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</si>
  <si>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2019 год</t>
  </si>
  <si>
    <t xml:space="preserve">Количество учреждений, в которых произведен капитальный ремонт, текущий ремонт и монтаж АПС и СОУЭ: </t>
  </si>
  <si>
    <t>-в 2021 году 15 учреждений;</t>
  </si>
  <si>
    <t>- в 2022 году 8 учреждений;</t>
  </si>
  <si>
    <t>- в 2023 году 14 учреждений;</t>
  </si>
  <si>
    <t>- в 2024 году – 4 учреждения.</t>
  </si>
  <si>
    <t>Количество учреждений, для которых произведен расчет по оценке пожарного риска – 1 в 2022 году.</t>
  </si>
  <si>
    <t>Количество учреждений, в которых произведена огнезащитная обработка деревянных конструкций кровли – 3 в 2023 году, 1 учреждение в 2024 году.</t>
  </si>
  <si>
    <t xml:space="preserve">Количество учреждений, в которых произведена огнезащитная обработка одежды сцены (занавес, кулисы, задник) – 1 в 2023 году.  </t>
  </si>
  <si>
    <t xml:space="preserve">Количество учреждений, в которых проведена проверка работоспособности систем АПС и СОУЭ (испытание систем противопожарной защиты зданий) – 1 учреждение в 2023 году. </t>
  </si>
  <si>
    <t xml:space="preserve">Количество учреждений, для которых приобретено оборудование системы обеспечения управления эвакуацией (СОУЭ) – 1 учреждение в 2023 г. Количество учреждений, в которых выполнен комплекс работ по определению категории помещений по взрывопожарной и пожарной опасности и классов зон ПУЭ – 1 учреждение в 2023 году. </t>
  </si>
  <si>
    <t>Количество учреждений, для которых приобретены двери противопожарные – 1 учреждение в 2023 г., 1 учреждение в 2024 году.</t>
  </si>
  <si>
    <t>Количество учреждений, для которых приобретен и установлен источник бесперебойного питания (бесперебойник) - 1 учреждение в 2023 г.</t>
  </si>
  <si>
    <t>Количество учреждений, для которых приобретен и установлен блок питания - 1 учреждение в 2023 г.</t>
  </si>
  <si>
    <t>Количество учреждений, для которых оказана услуга по устройству передачи сигнала на пульт 01 - 1 учреждение в 2023 г.</t>
  </si>
  <si>
    <t xml:space="preserve">Количество учреждений, для которых произведена замена отделки наружных стен из горючих материалов – 1 учреждение в 2024 году. </t>
  </si>
  <si>
    <t>Количество учреждений, для которых произведено устройство противопожарных перегородок – 1 учреждение в 2024 году.</t>
  </si>
  <si>
    <t>Количество учреждений, для которых произведены работы по переносу пульта управления системами АПС и СОУЭ – 1 учреждение в 2024 году.</t>
  </si>
  <si>
    <t>Количество учреждений, в которых установлен ПАК «Стрелец-мониторинг» - 1 учреждение в 2024 году.</t>
  </si>
  <si>
    <t>Количество приобретенных огнетушителей ранцевых – 40 шт. в 2024 году.</t>
  </si>
  <si>
    <t>Количество приобретенных газодымозащитных респираторов – 40 шт. в 2024 году.</t>
  </si>
  <si>
    <t>Управление образования, муниципальные бюджетные и автономные учреждения образования МО Тимашевский район, учреждения культуры МО Тимашевский район</t>
  </si>
  <si>
    <t>2020 год</t>
  </si>
  <si>
    <t>2021 год</t>
  </si>
  <si>
    <t>2022 год</t>
  </si>
  <si>
    <t>2023 год</t>
  </si>
  <si>
    <t>2024 год</t>
  </si>
  <si>
    <t>Х</t>
  </si>
  <si>
    <t>Информирование населения о правилах пожарной безопасности</t>
  </si>
  <si>
    <t>Количество проинформированного населения, путем размещения информации  о правилах пожарной безопасности на официальном сайте муниципального образования Тимашевский район – не менее 10 000 человек ежегодно</t>
  </si>
  <si>
    <t>Управление образования</t>
  </si>
  <si>
    <t>х</t>
  </si>
  <si>
    <t>Проведение учений по предупреждению и ликвидации чрезвычайных ситуаций природного и техногенного характера при отработке тушения природных и техногенных пожаров</t>
  </si>
  <si>
    <t>Количество проведенных мероприятий не мене 2 ежегодно</t>
  </si>
  <si>
    <t>Мероприятия по обеспечению пожарной безопасности муниципальных объектов, территорий Тимашевского района</t>
  </si>
  <si>
    <t>Количество приобретенных порошковых огнетушителей – не менее 50 шт. 2020 г., количество приобретенных креплений настенных к огнетушителю – не менее 50 шт. в 2020 г.</t>
  </si>
  <si>
    <t>МУ «ЦТХО»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</si>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</sst>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" fontId="1" fillId="0" borderId="3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right" vertical="top" wrapText="1"/>
    </xf>
    <xf numFmtId="2" fontId="2" fillId="0" borderId="6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right" vertical="top" wrapText="1"/>
    </xf>
    <xf numFmtId="14" fontId="1" fillId="0" borderId="1" xfId="0" applyNumberFormat="1" applyFont="1" applyBorder="1" applyAlignment="1">
      <alignment vertical="top" wrapText="1"/>
    </xf>
    <xf numFmtId="14" fontId="1" fillId="0" borderId="2" xfId="0" applyNumberFormat="1" applyFont="1" applyBorder="1" applyAlignment="1">
      <alignment vertical="top" wrapText="1"/>
    </xf>
    <xf numFmtId="14" fontId="1" fillId="0" borderId="3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A27" zoomScale="85" zoomScaleNormal="85" workbookViewId="0">
      <selection activeCell="G50" sqref="G50"/>
    </sheetView>
  </sheetViews>
  <sheetFormatPr defaultRowHeight="15" x14ac:dyDescent="0.25"/>
  <cols>
    <col min="10" max="10" width="22.140625" customWidth="1"/>
    <col min="11" max="11" width="28.42578125" customWidth="1"/>
  </cols>
  <sheetData>
    <row r="1" spans="1:11" ht="85.5" customHeight="1" thickBot="1" x14ac:dyDescent="0.3">
      <c r="A1" s="12" t="s">
        <v>0</v>
      </c>
      <c r="B1" s="12" t="s">
        <v>1</v>
      </c>
      <c r="C1" s="12" t="s">
        <v>2</v>
      </c>
      <c r="D1" s="15" t="s">
        <v>3</v>
      </c>
      <c r="E1" s="16"/>
      <c r="F1" s="16"/>
      <c r="G1" s="16"/>
      <c r="H1" s="16"/>
      <c r="I1" s="17"/>
      <c r="J1" s="12" t="s">
        <v>4</v>
      </c>
      <c r="K1" s="12" t="s">
        <v>5</v>
      </c>
    </row>
    <row r="2" spans="1:11" ht="15.75" thickBot="1" x14ac:dyDescent="0.3">
      <c r="A2" s="13"/>
      <c r="B2" s="13"/>
      <c r="C2" s="13"/>
      <c r="D2" s="12" t="s">
        <v>6</v>
      </c>
      <c r="E2" s="15" t="s">
        <v>7</v>
      </c>
      <c r="F2" s="16"/>
      <c r="G2" s="16"/>
      <c r="H2" s="16"/>
      <c r="I2" s="17"/>
      <c r="J2" s="13"/>
      <c r="K2" s="13"/>
    </row>
    <row r="3" spans="1:11" ht="51.75" thickBot="1" x14ac:dyDescent="0.3">
      <c r="A3" s="14"/>
      <c r="B3" s="14"/>
      <c r="C3" s="14"/>
      <c r="D3" s="14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14"/>
      <c r="K3" s="14"/>
    </row>
    <row r="4" spans="1:11" ht="25.5" customHeight="1" thickBot="1" x14ac:dyDescent="0.3">
      <c r="A4" s="4">
        <v>1</v>
      </c>
      <c r="B4" s="18" t="s">
        <v>13</v>
      </c>
      <c r="C4" s="19"/>
      <c r="D4" s="19"/>
      <c r="E4" s="19"/>
      <c r="F4" s="19"/>
      <c r="G4" s="19"/>
      <c r="H4" s="19"/>
      <c r="I4" s="19"/>
      <c r="J4" s="19"/>
      <c r="K4" s="20"/>
    </row>
    <row r="5" spans="1:11" ht="89.25" customHeight="1" thickBot="1" x14ac:dyDescent="0.3">
      <c r="A5" s="6">
        <v>45292</v>
      </c>
      <c r="B5" s="18" t="s">
        <v>14</v>
      </c>
      <c r="C5" s="21"/>
      <c r="D5" s="21"/>
      <c r="E5" s="21"/>
      <c r="F5" s="21"/>
      <c r="G5" s="21"/>
      <c r="H5" s="21"/>
      <c r="I5" s="21"/>
      <c r="J5" s="19"/>
      <c r="K5" s="20"/>
    </row>
    <row r="6" spans="1:11" ht="36.75" customHeight="1" x14ac:dyDescent="0.25">
      <c r="A6" s="22">
        <v>36892</v>
      </c>
      <c r="B6" s="25" t="s">
        <v>15</v>
      </c>
      <c r="C6" s="29" t="s">
        <v>16</v>
      </c>
      <c r="D6" s="30">
        <f>SUM(E6:I20)</f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7" t="s">
        <v>17</v>
      </c>
      <c r="K6" s="12" t="s">
        <v>37</v>
      </c>
    </row>
    <row r="7" spans="1:11" ht="12.75" hidden="1" customHeight="1" x14ac:dyDescent="0.25">
      <c r="A7" s="23"/>
      <c r="B7" s="26"/>
      <c r="C7" s="29"/>
      <c r="D7" s="30"/>
      <c r="E7" s="30"/>
      <c r="F7" s="30"/>
      <c r="G7" s="30"/>
      <c r="H7" s="30"/>
      <c r="I7" s="30"/>
      <c r="J7" s="7" t="s">
        <v>18</v>
      </c>
      <c r="K7" s="13"/>
    </row>
    <row r="8" spans="1:11" ht="25.5" hidden="1" x14ac:dyDescent="0.25">
      <c r="A8" s="23"/>
      <c r="B8" s="26"/>
      <c r="C8" s="29"/>
      <c r="D8" s="30"/>
      <c r="E8" s="30"/>
      <c r="F8" s="30"/>
      <c r="G8" s="30"/>
      <c r="H8" s="30"/>
      <c r="I8" s="30"/>
      <c r="J8" s="7" t="s">
        <v>19</v>
      </c>
      <c r="K8" s="13"/>
    </row>
    <row r="9" spans="1:11" ht="21" hidden="1" customHeight="1" x14ac:dyDescent="0.25">
      <c r="A9" s="23"/>
      <c r="B9" s="26"/>
      <c r="C9" s="29"/>
      <c r="D9" s="30"/>
      <c r="E9" s="30"/>
      <c r="F9" s="30"/>
      <c r="G9" s="30"/>
      <c r="H9" s="30"/>
      <c r="I9" s="30"/>
      <c r="J9" s="7" t="s">
        <v>20</v>
      </c>
      <c r="K9" s="13"/>
    </row>
    <row r="10" spans="1:11" ht="25.5" hidden="1" x14ac:dyDescent="0.25">
      <c r="A10" s="23"/>
      <c r="B10" s="26"/>
      <c r="C10" s="29"/>
      <c r="D10" s="30"/>
      <c r="E10" s="30"/>
      <c r="F10" s="30"/>
      <c r="G10" s="30"/>
      <c r="H10" s="30"/>
      <c r="I10" s="30"/>
      <c r="J10" s="7" t="s">
        <v>21</v>
      </c>
      <c r="K10" s="13"/>
    </row>
    <row r="11" spans="1:11" ht="54.75" hidden="1" customHeight="1" x14ac:dyDescent="0.25">
      <c r="A11" s="23"/>
      <c r="B11" s="26"/>
      <c r="C11" s="29"/>
      <c r="D11" s="30"/>
      <c r="E11" s="30"/>
      <c r="F11" s="30"/>
      <c r="G11" s="30"/>
      <c r="H11" s="30"/>
      <c r="I11" s="30"/>
      <c r="J11" s="7" t="s">
        <v>22</v>
      </c>
      <c r="K11" s="13"/>
    </row>
    <row r="12" spans="1:11" ht="76.5" hidden="1" x14ac:dyDescent="0.25">
      <c r="A12" s="23"/>
      <c r="B12" s="26"/>
      <c r="C12" s="29"/>
      <c r="D12" s="30"/>
      <c r="E12" s="30"/>
      <c r="F12" s="30"/>
      <c r="G12" s="30"/>
      <c r="H12" s="30"/>
      <c r="I12" s="30"/>
      <c r="J12" s="7" t="s">
        <v>23</v>
      </c>
      <c r="K12" s="13"/>
    </row>
    <row r="13" spans="1:11" ht="76.5" hidden="1" x14ac:dyDescent="0.25">
      <c r="A13" s="23"/>
      <c r="B13" s="26"/>
      <c r="C13" s="29"/>
      <c r="D13" s="30"/>
      <c r="E13" s="30"/>
      <c r="F13" s="30"/>
      <c r="G13" s="30"/>
      <c r="H13" s="30"/>
      <c r="I13" s="30"/>
      <c r="J13" s="7" t="s">
        <v>24</v>
      </c>
      <c r="K13" s="13"/>
    </row>
    <row r="14" spans="1:11" ht="114.75" hidden="1" x14ac:dyDescent="0.25">
      <c r="A14" s="23"/>
      <c r="B14" s="26"/>
      <c r="C14" s="29"/>
      <c r="D14" s="30"/>
      <c r="E14" s="30"/>
      <c r="F14" s="30"/>
      <c r="G14" s="30"/>
      <c r="H14" s="30"/>
      <c r="I14" s="30"/>
      <c r="J14" s="7" t="s">
        <v>25</v>
      </c>
      <c r="K14" s="13"/>
    </row>
    <row r="15" spans="1:11" ht="191.25" hidden="1" x14ac:dyDescent="0.25">
      <c r="A15" s="23"/>
      <c r="B15" s="26"/>
      <c r="C15" s="29"/>
      <c r="D15" s="30"/>
      <c r="E15" s="30"/>
      <c r="F15" s="30"/>
      <c r="G15" s="30"/>
      <c r="H15" s="30"/>
      <c r="I15" s="30"/>
      <c r="J15" s="7" t="s">
        <v>26</v>
      </c>
      <c r="K15" s="13"/>
    </row>
    <row r="16" spans="1:11" ht="76.5" hidden="1" x14ac:dyDescent="0.25">
      <c r="A16" s="23"/>
      <c r="B16" s="26"/>
      <c r="C16" s="29"/>
      <c r="D16" s="30"/>
      <c r="E16" s="30"/>
      <c r="F16" s="30"/>
      <c r="G16" s="30"/>
      <c r="H16" s="30"/>
      <c r="I16" s="30"/>
      <c r="J16" s="7" t="s">
        <v>27</v>
      </c>
      <c r="K16" s="13"/>
    </row>
    <row r="17" spans="1:11" ht="39" hidden="1" customHeight="1" x14ac:dyDescent="0.25">
      <c r="A17" s="23"/>
      <c r="B17" s="26"/>
      <c r="C17" s="29"/>
      <c r="D17" s="30"/>
      <c r="E17" s="30"/>
      <c r="F17" s="30"/>
      <c r="G17" s="30"/>
      <c r="H17" s="30"/>
      <c r="I17" s="30"/>
      <c r="J17" s="7" t="s">
        <v>28</v>
      </c>
      <c r="K17" s="13"/>
    </row>
    <row r="18" spans="1:11" ht="63.75" hidden="1" x14ac:dyDescent="0.25">
      <c r="A18" s="23"/>
      <c r="B18" s="26"/>
      <c r="C18" s="29"/>
      <c r="D18" s="30"/>
      <c r="E18" s="30"/>
      <c r="F18" s="30"/>
      <c r="G18" s="30"/>
      <c r="H18" s="30"/>
      <c r="I18" s="30"/>
      <c r="J18" s="7" t="s">
        <v>29</v>
      </c>
      <c r="K18" s="13"/>
    </row>
    <row r="19" spans="1:11" ht="76.5" hidden="1" x14ac:dyDescent="0.25">
      <c r="A19" s="23"/>
      <c r="B19" s="26"/>
      <c r="C19" s="29"/>
      <c r="D19" s="30"/>
      <c r="E19" s="30"/>
      <c r="F19" s="30"/>
      <c r="G19" s="30"/>
      <c r="H19" s="30"/>
      <c r="I19" s="30"/>
      <c r="J19" s="7" t="s">
        <v>30</v>
      </c>
      <c r="K19" s="13"/>
    </row>
    <row r="20" spans="1:11" ht="76.5" hidden="1" x14ac:dyDescent="0.25">
      <c r="A20" s="23"/>
      <c r="B20" s="26"/>
      <c r="C20" s="29"/>
      <c r="D20" s="30"/>
      <c r="E20" s="30"/>
      <c r="F20" s="30"/>
      <c r="G20" s="30"/>
      <c r="H20" s="30"/>
      <c r="I20" s="30"/>
      <c r="J20" s="7" t="s">
        <v>31</v>
      </c>
      <c r="K20" s="13"/>
    </row>
    <row r="21" spans="1:11" ht="21" customHeight="1" thickBot="1" x14ac:dyDescent="0.3">
      <c r="A21" s="23"/>
      <c r="B21" s="27"/>
      <c r="C21" s="5" t="s">
        <v>38</v>
      </c>
      <c r="D21" s="10">
        <f>SUM(E21:I21)</f>
        <v>50</v>
      </c>
      <c r="E21" s="10">
        <v>0</v>
      </c>
      <c r="F21" s="10">
        <v>0</v>
      </c>
      <c r="G21" s="10">
        <v>50</v>
      </c>
      <c r="H21" s="10">
        <v>0</v>
      </c>
      <c r="I21" s="10">
        <v>0</v>
      </c>
      <c r="J21" s="7" t="s">
        <v>32</v>
      </c>
      <c r="K21" s="13"/>
    </row>
    <row r="22" spans="1:11" ht="20.25" customHeight="1" thickBot="1" x14ac:dyDescent="0.3">
      <c r="A22" s="23"/>
      <c r="B22" s="27"/>
      <c r="C22" s="5" t="s">
        <v>39</v>
      </c>
      <c r="D22" s="10">
        <f t="shared" ref="D22:D25" si="0">SUM(E22:I22)</f>
        <v>8108.8</v>
      </c>
      <c r="E22" s="10">
        <v>0</v>
      </c>
      <c r="F22" s="10">
        <v>0</v>
      </c>
      <c r="G22" s="10">
        <v>8108.8</v>
      </c>
      <c r="H22" s="10">
        <v>0</v>
      </c>
      <c r="I22" s="10">
        <v>0</v>
      </c>
      <c r="J22" s="7" t="s">
        <v>33</v>
      </c>
      <c r="K22" s="13"/>
    </row>
    <row r="23" spans="1:11" ht="21" customHeight="1" thickBot="1" x14ac:dyDescent="0.3">
      <c r="A23" s="23"/>
      <c r="B23" s="27"/>
      <c r="C23" s="5" t="s">
        <v>40</v>
      </c>
      <c r="D23" s="10">
        <f t="shared" si="0"/>
        <v>4085.9</v>
      </c>
      <c r="E23" s="10">
        <v>0</v>
      </c>
      <c r="F23" s="10">
        <v>0</v>
      </c>
      <c r="G23" s="10">
        <v>4085.9</v>
      </c>
      <c r="H23" s="10">
        <v>0</v>
      </c>
      <c r="I23" s="10">
        <v>0</v>
      </c>
      <c r="J23" s="7" t="s">
        <v>34</v>
      </c>
      <c r="K23" s="13"/>
    </row>
    <row r="24" spans="1:11" ht="18.75" customHeight="1" thickBot="1" x14ac:dyDescent="0.3">
      <c r="A24" s="23"/>
      <c r="B24" s="27"/>
      <c r="C24" s="5" t="s">
        <v>41</v>
      </c>
      <c r="D24" s="10">
        <f t="shared" si="0"/>
        <v>15975.2</v>
      </c>
      <c r="E24" s="10">
        <v>0</v>
      </c>
      <c r="F24" s="10">
        <v>0</v>
      </c>
      <c r="G24" s="10">
        <v>15975.2</v>
      </c>
      <c r="H24" s="10">
        <v>0</v>
      </c>
      <c r="I24" s="10">
        <v>0</v>
      </c>
      <c r="J24" s="7" t="s">
        <v>35</v>
      </c>
      <c r="K24" s="13"/>
    </row>
    <row r="25" spans="1:11" ht="21" customHeight="1" thickBot="1" x14ac:dyDescent="0.3">
      <c r="A25" s="23"/>
      <c r="B25" s="27"/>
      <c r="C25" s="5" t="s">
        <v>42</v>
      </c>
      <c r="D25" s="10">
        <f t="shared" si="0"/>
        <v>5303.1</v>
      </c>
      <c r="E25" s="10">
        <v>0</v>
      </c>
      <c r="F25" s="10">
        <v>0</v>
      </c>
      <c r="G25" s="10">
        <v>5303.1</v>
      </c>
      <c r="H25" s="10">
        <v>0</v>
      </c>
      <c r="I25" s="10">
        <v>0</v>
      </c>
      <c r="J25" s="8" t="s">
        <v>36</v>
      </c>
      <c r="K25" s="13"/>
    </row>
    <row r="26" spans="1:11" ht="15.75" thickBot="1" x14ac:dyDescent="0.3">
      <c r="A26" s="24"/>
      <c r="B26" s="28"/>
      <c r="C26" s="9" t="s">
        <v>6</v>
      </c>
      <c r="D26" s="11">
        <f>SUM(D6:D25)</f>
        <v>33523</v>
      </c>
      <c r="E26" s="11">
        <f t="shared" ref="E26:I26" si="1">SUM(E6:E25)</f>
        <v>0</v>
      </c>
      <c r="F26" s="11">
        <f t="shared" si="1"/>
        <v>0</v>
      </c>
      <c r="G26" s="11">
        <f>SUM(G6:G25)</f>
        <v>33523</v>
      </c>
      <c r="H26" s="11">
        <f t="shared" si="1"/>
        <v>0</v>
      </c>
      <c r="I26" s="11">
        <f t="shared" si="1"/>
        <v>0</v>
      </c>
      <c r="J26" s="9" t="s">
        <v>43</v>
      </c>
      <c r="K26" s="14"/>
    </row>
    <row r="27" spans="1:11" ht="20.25" customHeight="1" thickBot="1" x14ac:dyDescent="0.3">
      <c r="A27" s="31">
        <v>37257</v>
      </c>
      <c r="B27" s="34" t="s">
        <v>44</v>
      </c>
      <c r="C27" s="5" t="s">
        <v>16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34" t="s">
        <v>45</v>
      </c>
      <c r="K27" s="12" t="s">
        <v>46</v>
      </c>
    </row>
    <row r="28" spans="1:11" ht="15.75" thickBot="1" x14ac:dyDescent="0.3">
      <c r="A28" s="32"/>
      <c r="B28" s="27"/>
      <c r="C28" s="5" t="s">
        <v>38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27"/>
      <c r="K28" s="13"/>
    </row>
    <row r="29" spans="1:11" ht="15.75" thickBot="1" x14ac:dyDescent="0.3">
      <c r="A29" s="32"/>
      <c r="B29" s="27"/>
      <c r="C29" s="5" t="s">
        <v>39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27"/>
      <c r="K29" s="13"/>
    </row>
    <row r="30" spans="1:11" ht="15.75" thickBot="1" x14ac:dyDescent="0.3">
      <c r="A30" s="32"/>
      <c r="B30" s="27"/>
      <c r="C30" s="5" t="s">
        <v>40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27"/>
      <c r="K30" s="13"/>
    </row>
    <row r="31" spans="1:11" ht="15.75" thickBot="1" x14ac:dyDescent="0.3">
      <c r="A31" s="32"/>
      <c r="B31" s="27"/>
      <c r="C31" s="5" t="s">
        <v>41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27"/>
      <c r="K31" s="13"/>
    </row>
    <row r="32" spans="1:11" ht="15.75" thickBot="1" x14ac:dyDescent="0.3">
      <c r="A32" s="32"/>
      <c r="B32" s="27"/>
      <c r="C32" s="5" t="s">
        <v>42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28"/>
      <c r="K32" s="13"/>
    </row>
    <row r="33" spans="1:11" ht="15.75" thickBot="1" x14ac:dyDescent="0.3">
      <c r="A33" s="33"/>
      <c r="B33" s="28"/>
      <c r="C33" s="9" t="s">
        <v>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9" t="s">
        <v>47</v>
      </c>
      <c r="K33" s="14"/>
    </row>
    <row r="34" spans="1:11" ht="32.25" customHeight="1" thickBot="1" x14ac:dyDescent="0.3">
      <c r="A34" s="31">
        <v>37622</v>
      </c>
      <c r="B34" s="34" t="s">
        <v>48</v>
      </c>
      <c r="C34" s="5" t="s">
        <v>16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35" t="s">
        <v>49</v>
      </c>
      <c r="K34" s="12" t="s">
        <v>46</v>
      </c>
    </row>
    <row r="35" spans="1:11" ht="15.75" thickBot="1" x14ac:dyDescent="0.3">
      <c r="A35" s="32"/>
      <c r="B35" s="27"/>
      <c r="C35" s="5" t="s">
        <v>38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36"/>
      <c r="K35" s="13"/>
    </row>
    <row r="36" spans="1:11" ht="15.75" thickBot="1" x14ac:dyDescent="0.3">
      <c r="A36" s="32"/>
      <c r="B36" s="27"/>
      <c r="C36" s="5" t="s">
        <v>39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36"/>
      <c r="K36" s="13"/>
    </row>
    <row r="37" spans="1:11" ht="15.75" thickBot="1" x14ac:dyDescent="0.3">
      <c r="A37" s="32"/>
      <c r="B37" s="27"/>
      <c r="C37" s="5" t="s">
        <v>40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36"/>
      <c r="K37" s="13"/>
    </row>
    <row r="38" spans="1:11" ht="15.75" thickBot="1" x14ac:dyDescent="0.3">
      <c r="A38" s="32"/>
      <c r="B38" s="27"/>
      <c r="C38" s="5" t="s">
        <v>41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36"/>
      <c r="K38" s="13"/>
    </row>
    <row r="39" spans="1:11" ht="15.75" thickBot="1" x14ac:dyDescent="0.3">
      <c r="A39" s="32"/>
      <c r="B39" s="27"/>
      <c r="C39" s="5" t="s">
        <v>42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37"/>
      <c r="K39" s="13"/>
    </row>
    <row r="40" spans="1:11" ht="15.75" thickBot="1" x14ac:dyDescent="0.3">
      <c r="A40" s="33"/>
      <c r="B40" s="28"/>
      <c r="C40" s="9" t="s">
        <v>6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9" t="s">
        <v>47</v>
      </c>
      <c r="K40" s="14"/>
    </row>
    <row r="41" spans="1:11" ht="18" customHeight="1" thickBot="1" x14ac:dyDescent="0.3">
      <c r="A41" s="31">
        <v>37987</v>
      </c>
      <c r="B41" s="34" t="s">
        <v>50</v>
      </c>
      <c r="C41" s="5" t="s">
        <v>16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7" t="s">
        <v>51</v>
      </c>
      <c r="K41" s="34" t="s">
        <v>52</v>
      </c>
    </row>
    <row r="42" spans="1:11" ht="20.25" customHeight="1" thickBot="1" x14ac:dyDescent="0.3">
      <c r="A42" s="32"/>
      <c r="B42" s="27"/>
      <c r="C42" s="5" t="s">
        <v>38</v>
      </c>
      <c r="D42" s="10">
        <f>SUM(E42:I42)</f>
        <v>50</v>
      </c>
      <c r="E42" s="10">
        <v>0</v>
      </c>
      <c r="F42" s="10">
        <v>0</v>
      </c>
      <c r="G42" s="10">
        <v>50</v>
      </c>
      <c r="H42" s="10">
        <v>0</v>
      </c>
      <c r="I42" s="10">
        <v>0</v>
      </c>
      <c r="J42" s="7" t="s">
        <v>35</v>
      </c>
      <c r="K42" s="27"/>
    </row>
    <row r="43" spans="1:11" ht="22.5" customHeight="1" thickBot="1" x14ac:dyDescent="0.3">
      <c r="A43" s="32"/>
      <c r="B43" s="27"/>
      <c r="C43" s="5" t="s">
        <v>39</v>
      </c>
      <c r="D43" s="10">
        <f t="shared" ref="D43:D45" si="2">SUM(E43:I43)</f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7" t="s">
        <v>36</v>
      </c>
      <c r="K43" s="27"/>
    </row>
    <row r="44" spans="1:11" ht="15.75" thickBot="1" x14ac:dyDescent="0.3">
      <c r="A44" s="32"/>
      <c r="B44" s="27"/>
      <c r="C44" s="5" t="s">
        <v>40</v>
      </c>
      <c r="D44" s="10">
        <f t="shared" si="2"/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"/>
      <c r="K44" s="27"/>
    </row>
    <row r="45" spans="1:11" ht="15.75" thickBot="1" x14ac:dyDescent="0.3">
      <c r="A45" s="32"/>
      <c r="B45" s="27"/>
      <c r="C45" s="5" t="s">
        <v>41</v>
      </c>
      <c r="D45" s="10">
        <f t="shared" si="2"/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"/>
      <c r="K45" s="27"/>
    </row>
    <row r="46" spans="1:11" ht="15.75" thickBot="1" x14ac:dyDescent="0.3">
      <c r="A46" s="32"/>
      <c r="B46" s="27"/>
      <c r="C46" s="5" t="s">
        <v>42</v>
      </c>
      <c r="D46" s="10">
        <f>SUM(E46:I46)</f>
        <v>500</v>
      </c>
      <c r="E46" s="10">
        <v>0</v>
      </c>
      <c r="F46" s="10">
        <v>0</v>
      </c>
      <c r="G46" s="10">
        <v>500</v>
      </c>
      <c r="H46" s="10">
        <v>0</v>
      </c>
      <c r="I46" s="10">
        <v>0</v>
      </c>
      <c r="J46" s="2"/>
      <c r="K46" s="27"/>
    </row>
    <row r="47" spans="1:11" ht="15.75" thickBot="1" x14ac:dyDescent="0.3">
      <c r="A47" s="33"/>
      <c r="B47" s="28"/>
      <c r="C47" s="9" t="s">
        <v>6</v>
      </c>
      <c r="D47" s="11">
        <f>SUM(D41:D46)</f>
        <v>550</v>
      </c>
      <c r="E47" s="11">
        <f t="shared" ref="E47:H47" si="3">SUM(E41:E46)</f>
        <v>0</v>
      </c>
      <c r="F47" s="11">
        <f t="shared" si="3"/>
        <v>0</v>
      </c>
      <c r="G47" s="11">
        <f t="shared" si="3"/>
        <v>550</v>
      </c>
      <c r="H47" s="11">
        <f t="shared" si="3"/>
        <v>0</v>
      </c>
      <c r="I47" s="11">
        <v>0</v>
      </c>
      <c r="J47" s="9" t="s">
        <v>47</v>
      </c>
      <c r="K47" s="28"/>
    </row>
    <row r="48" spans="1:11" ht="15.75" thickBot="1" x14ac:dyDescent="0.3">
      <c r="A48" s="34"/>
      <c r="B48" s="35" t="s">
        <v>53</v>
      </c>
      <c r="C48" s="5" t="s">
        <v>16</v>
      </c>
      <c r="D48" s="10">
        <f>SUM(E48:I48)</f>
        <v>0</v>
      </c>
      <c r="E48" s="10">
        <v>0</v>
      </c>
      <c r="F48" s="10">
        <v>0</v>
      </c>
      <c r="G48" s="10">
        <f>SUM(G6,G27,G34,G41)</f>
        <v>0</v>
      </c>
      <c r="H48" s="10">
        <v>0</v>
      </c>
      <c r="I48" s="10">
        <v>0</v>
      </c>
      <c r="J48" s="38" t="s">
        <v>47</v>
      </c>
      <c r="K48" s="38" t="s">
        <v>47</v>
      </c>
    </row>
    <row r="49" spans="1:11" ht="15.75" thickBot="1" x14ac:dyDescent="0.3">
      <c r="A49" s="27"/>
      <c r="B49" s="36"/>
      <c r="C49" s="5" t="s">
        <v>38</v>
      </c>
      <c r="D49" s="10">
        <f t="shared" ref="D49:D53" si="4">SUM(E49:I49)</f>
        <v>50</v>
      </c>
      <c r="E49" s="10">
        <v>0</v>
      </c>
      <c r="F49" s="10">
        <v>0</v>
      </c>
      <c r="G49" s="10">
        <f>SUM(G21,G28,G35)</f>
        <v>50</v>
      </c>
      <c r="H49" s="10">
        <v>0</v>
      </c>
      <c r="I49" s="10">
        <v>0</v>
      </c>
      <c r="J49" s="39"/>
      <c r="K49" s="39"/>
    </row>
    <row r="50" spans="1:11" ht="15.75" thickBot="1" x14ac:dyDescent="0.3">
      <c r="A50" s="27"/>
      <c r="B50" s="36"/>
      <c r="C50" s="5" t="s">
        <v>39</v>
      </c>
      <c r="D50" s="10">
        <f t="shared" si="4"/>
        <v>8108.8</v>
      </c>
      <c r="E50" s="10">
        <v>0</v>
      </c>
      <c r="F50" s="10">
        <v>0</v>
      </c>
      <c r="G50" s="10">
        <f>SUM(G22,G29,G36,G43)</f>
        <v>8108.8</v>
      </c>
      <c r="H50" s="10">
        <v>0</v>
      </c>
      <c r="I50" s="10">
        <v>0</v>
      </c>
      <c r="J50" s="39"/>
      <c r="K50" s="39"/>
    </row>
    <row r="51" spans="1:11" ht="15.75" thickBot="1" x14ac:dyDescent="0.3">
      <c r="A51" s="27"/>
      <c r="B51" s="36"/>
      <c r="C51" s="5" t="s">
        <v>40</v>
      </c>
      <c r="D51" s="10">
        <f t="shared" si="4"/>
        <v>4085.9</v>
      </c>
      <c r="E51" s="10">
        <v>0</v>
      </c>
      <c r="F51" s="10">
        <v>0</v>
      </c>
      <c r="G51" s="10">
        <f>SUM(G23,G30,G37,G44)</f>
        <v>4085.9</v>
      </c>
      <c r="H51" s="10">
        <v>0</v>
      </c>
      <c r="I51" s="10">
        <v>0</v>
      </c>
      <c r="J51" s="39"/>
      <c r="K51" s="39"/>
    </row>
    <row r="52" spans="1:11" ht="15.75" thickBot="1" x14ac:dyDescent="0.3">
      <c r="A52" s="27"/>
      <c r="B52" s="36"/>
      <c r="C52" s="5" t="s">
        <v>41</v>
      </c>
      <c r="D52" s="10">
        <f t="shared" si="4"/>
        <v>15975.2</v>
      </c>
      <c r="E52" s="10">
        <v>0</v>
      </c>
      <c r="F52" s="10">
        <v>0</v>
      </c>
      <c r="G52" s="10">
        <f>SUM(G24,G31,G38,G45)</f>
        <v>15975.2</v>
      </c>
      <c r="H52" s="10">
        <v>0</v>
      </c>
      <c r="I52" s="10">
        <v>0</v>
      </c>
      <c r="J52" s="39"/>
      <c r="K52" s="39"/>
    </row>
    <row r="53" spans="1:11" ht="15.75" thickBot="1" x14ac:dyDescent="0.3">
      <c r="A53" s="27"/>
      <c r="B53" s="36"/>
      <c r="C53" s="5" t="s">
        <v>42</v>
      </c>
      <c r="D53" s="10">
        <f t="shared" si="4"/>
        <v>5303.1</v>
      </c>
      <c r="E53" s="10">
        <v>0</v>
      </c>
      <c r="F53" s="10">
        <v>0</v>
      </c>
      <c r="G53" s="10">
        <f>SUM(G25,G32,G39,)</f>
        <v>5303.1</v>
      </c>
      <c r="H53" s="10">
        <v>0</v>
      </c>
      <c r="I53" s="10">
        <v>0</v>
      </c>
      <c r="J53" s="39"/>
      <c r="K53" s="39"/>
    </row>
    <row r="54" spans="1:11" ht="15.75" thickBot="1" x14ac:dyDescent="0.3">
      <c r="A54" s="28"/>
      <c r="B54" s="37"/>
      <c r="C54" s="9" t="s">
        <v>6</v>
      </c>
      <c r="D54" s="11">
        <f>SUM(D48:D53)</f>
        <v>33523</v>
      </c>
      <c r="E54" s="11">
        <f t="shared" ref="E54:I54" si="5">SUM(E48:E53)</f>
        <v>0</v>
      </c>
      <c r="F54" s="11">
        <f t="shared" si="5"/>
        <v>0</v>
      </c>
      <c r="G54" s="11">
        <f t="shared" si="5"/>
        <v>33523</v>
      </c>
      <c r="H54" s="11">
        <f t="shared" si="5"/>
        <v>0</v>
      </c>
      <c r="I54" s="11">
        <f t="shared" si="5"/>
        <v>0</v>
      </c>
      <c r="J54" s="40"/>
      <c r="K54" s="40"/>
    </row>
    <row r="55" spans="1:11" x14ac:dyDescent="0.25">
      <c r="A55" s="3"/>
    </row>
    <row r="56" spans="1:11" x14ac:dyDescent="0.25">
      <c r="A56" s="3"/>
    </row>
  </sheetData>
  <mergeCells count="35">
    <mergeCell ref="A27:A33"/>
    <mergeCell ref="B27:B33"/>
    <mergeCell ref="J27:J32"/>
    <mergeCell ref="K27:K33"/>
    <mergeCell ref="A48:A54"/>
    <mergeCell ref="B48:B54"/>
    <mergeCell ref="J48:J54"/>
    <mergeCell ref="K48:K54"/>
    <mergeCell ref="A34:A40"/>
    <mergeCell ref="B34:B40"/>
    <mergeCell ref="J34:J39"/>
    <mergeCell ref="K34:K40"/>
    <mergeCell ref="A41:A47"/>
    <mergeCell ref="B41:B47"/>
    <mergeCell ref="K41:K47"/>
    <mergeCell ref="B4:K4"/>
    <mergeCell ref="B5:K5"/>
    <mergeCell ref="A6:A26"/>
    <mergeCell ref="B6:B26"/>
    <mergeCell ref="C6:C20"/>
    <mergeCell ref="D6:D20"/>
    <mergeCell ref="E6:E20"/>
    <mergeCell ref="F6:F20"/>
    <mergeCell ref="G6:G20"/>
    <mergeCell ref="H6:H20"/>
    <mergeCell ref="I6:I20"/>
    <mergeCell ref="K6:K26"/>
    <mergeCell ref="K1:K3"/>
    <mergeCell ref="D2:D3"/>
    <mergeCell ref="E2:I2"/>
    <mergeCell ref="A1:A3"/>
    <mergeCell ref="B1:B3"/>
    <mergeCell ref="C1:C3"/>
    <mergeCell ref="D1:I1"/>
    <mergeCell ref="J1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 Борисовна</dc:creator>
  <cp:lastModifiedBy>Вернер</cp:lastModifiedBy>
  <dcterms:created xsi:type="dcterms:W3CDTF">2015-06-05T18:19:34Z</dcterms:created>
  <dcterms:modified xsi:type="dcterms:W3CDTF">2024-10-04T08:26:09Z</dcterms:modified>
</cp:coreProperties>
</file>