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юзер\Мой диск\ВЕРНЕР\МУНИЦИПАЛЬНАЯ ПРОГРАММА\ИЗМЕНЕНИЯ\2024\октябрь\4\"/>
    </mc:Choice>
  </mc:AlternateContent>
  <xr:revisionPtr revIDLastSave="0" documentId="13_ncr:1_{E01729C4-AEC3-4B2E-8FF7-7E4FA12969C8}" xr6:coauthVersionLast="47" xr6:coauthVersionMax="47" xr10:uidLastSave="{00000000-0000-0000-0000-000000000000}"/>
  <bookViews>
    <workbookView xWindow="1650" yWindow="945" windowWidth="17100" windowHeight="130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H58" i="1"/>
  <c r="I58" i="1"/>
  <c r="G57" i="1"/>
  <c r="D57" i="1" s="1"/>
  <c r="D58" i="1" s="1"/>
  <c r="G56" i="1"/>
  <c r="G55" i="1"/>
  <c r="D55" i="1" s="1"/>
  <c r="G54" i="1"/>
  <c r="D54" i="1" s="1"/>
  <c r="G53" i="1"/>
  <c r="D53" i="1" s="1"/>
  <c r="G52" i="1"/>
  <c r="D52" i="1" s="1"/>
  <c r="D56" i="1"/>
  <c r="E44" i="1"/>
  <c r="F44" i="1"/>
  <c r="G44" i="1"/>
  <c r="H44" i="1"/>
  <c r="I44" i="1"/>
  <c r="D40" i="1"/>
  <c r="D41" i="1"/>
  <c r="D42" i="1"/>
  <c r="D43" i="1"/>
  <c r="D44" i="1" s="1"/>
  <c r="D39" i="1"/>
  <c r="D32" i="1"/>
  <c r="E21" i="1"/>
  <c r="F21" i="1"/>
  <c r="G21" i="1"/>
  <c r="H21" i="1"/>
  <c r="I21" i="1"/>
  <c r="D21" i="1"/>
  <c r="D16" i="1"/>
  <c r="D17" i="1"/>
  <c r="D18" i="1"/>
  <c r="D19" i="1"/>
  <c r="D20" i="1"/>
  <c r="D15" i="1"/>
  <c r="E12" i="1"/>
  <c r="F12" i="1"/>
  <c r="G12" i="1"/>
  <c r="H12" i="1"/>
  <c r="I12" i="1"/>
  <c r="D12" i="1"/>
  <c r="D7" i="1"/>
  <c r="D8" i="1"/>
  <c r="D9" i="1"/>
  <c r="D10" i="1"/>
  <c r="D11" i="1"/>
  <c r="D6" i="1"/>
  <c r="G58" i="1" l="1"/>
</calcChain>
</file>

<file path=xl/sharedStrings.xml><?xml version="1.0" encoding="utf-8"?>
<sst xmlns="http://schemas.openxmlformats.org/spreadsheetml/2006/main" count="99" uniqueCount="59">
  <si>
    <t>№ п/п</t>
  </si>
  <si>
    <t>Наименование мероприятия</t>
  </si>
  <si>
    <t>Годы реализации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</si>
  <si>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</si>
  <si>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</si>
  <si>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</si>
  <si>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</si>
  <si>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</si>
  <si>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ральный бюджет</t>
  </si>
  <si>
    <t>бюджет Краснодарского края</t>
  </si>
  <si>
    <t>районный бюджет</t>
  </si>
  <si>
    <t>бюджет поселения</t>
  </si>
  <si>
    <t>внебюд жетные источники</t>
  </si>
  <si>
    <t>Цель: предупреждение (профилактика) террористических и экстремистских проявлений на территории Тимашевского района в рамках реализации государственной политики в области противодействия терроризму и экстремизму</t>
  </si>
  <si>
    <t>Задача: информирование населения о мерах предосторожности о террористических и экстремистских проявлениях, информирование иностранных граждан, прибывающих на территорию Тимашевского района об ответственности за распространение идей экстремистского толка</t>
  </si>
  <si>
    <t>Основное мероприятие:</t>
  </si>
  <si>
    <t>Информирование населения о мерах предосторожности о террористических и экстремистских проявлениях</t>
  </si>
  <si>
    <t>2019 год</t>
  </si>
  <si>
    <t>Количество размещенных баннеров не менее 10 в 2019 году; не менее 9 баннеров 2020-2021 гг.,</t>
  </si>
  <si>
    <t>не менее 6 баннеров в 2022-2023 гг., не менее 3 шт. в 2024 году.</t>
  </si>
  <si>
    <t>количество распространённых листовок не менее 6500 в 2019 году; не менее 2500 листовок в 2020-2021 гг., не менее 25 000 в 2022-2023 гг., не менее 6000 шт.                  в 2024 год.</t>
  </si>
  <si>
    <t>Количество проинформированных граждан района не менее 10 000 в 2019-2021 гг., не менее 20 000 в 2022-2024 гг. Количество проинформированных иностранных граждан, прибывших в Тимашевский район не менее 2000 в 2021-2024 году.</t>
  </si>
  <si>
    <t>Отдел по взаимодействию с правоохранительными органами, отдел по делам         молодежи</t>
  </si>
  <si>
    <t>2020 год</t>
  </si>
  <si>
    <t>2021 год</t>
  </si>
  <si>
    <t>2022 год</t>
  </si>
  <si>
    <t>2023 год</t>
  </si>
  <si>
    <t>2024 год</t>
  </si>
  <si>
    <t>х</t>
  </si>
  <si>
    <t>Цель: формирование антитеррористического и анти экстремистского воспитания в молодежной среде</t>
  </si>
  <si>
    <t>Задача: освещение в СМИ материалов о способах и методах предостережения от террористических и экстремистских угроз</t>
  </si>
  <si>
    <t>Освещение в СМИ материалов о способах и методах предостережения от террористических и экстремистских угроз</t>
  </si>
  <si>
    <t>Количество опубликованных материалов антитеррористической направленности - не менее 15 статей  в 2019 г., не менее 7 статей в 2020-2021 г., 2 статьи в 2022-2024 гг.</t>
  </si>
  <si>
    <t xml:space="preserve">Отдел по взаимодействию с правоохранительными органами, отдел по делам </t>
  </si>
  <si>
    <t>молодежи</t>
  </si>
  <si>
    <r>
      <t>Задача</t>
    </r>
    <r>
      <rPr>
        <sz val="9"/>
        <color theme="1"/>
        <rFont val="Times New Roman"/>
        <family val="1"/>
        <charset val="204"/>
      </rPr>
      <t xml:space="preserve">: </t>
    </r>
    <r>
      <rPr>
        <sz val="10"/>
        <color theme="1"/>
        <rFont val="Times New Roman"/>
        <family val="1"/>
        <charset val="204"/>
      </rPr>
      <t>организация профилактических мероприятий по антитеррористической направленности с участием несовершеннолетних</t>
    </r>
  </si>
  <si>
    <t>Проведение конкурсов, фотовыставок, выставок рисунков по профилактике экстремизма и терроризма</t>
  </si>
  <si>
    <t>Количество проведенных конкурсов, фотовыставок, выставок рисунков по профилактике экстремизма и терроризма не менее 3 ежегодно и охват несовершеннолетней молодежи не менее 300 человек ежегодно</t>
  </si>
  <si>
    <t>Отдел по взаимодействию с правоохранительными органами, отдел по делам молодежи</t>
  </si>
  <si>
    <t>Цель: обеспечение антитеррористической защиты и безопасности учащихся в образовательных организациях</t>
  </si>
  <si>
    <t>Задача: материально-техническое укрепление антитеррористической защищенности образовательных организаций</t>
  </si>
  <si>
    <t>Основное мероприятие: Материально-техническое укрепление антитеррористической защищенности образовательных организаций</t>
  </si>
  <si>
    <t>Количество учреждений, в которых произведен ремонт ограждения – 1 в 2021 году;          2 в 2022 году, 4 в 2023 году, 1 учреждение в 2024 году.</t>
  </si>
  <si>
    <t>Количество учреждений, в которых произведена замена ограждения – 1 в 2023 году.</t>
  </si>
  <si>
    <t>Количество учреждений, в которых произведён перенос ограждения – 1 учреждение в 2024 году.</t>
  </si>
  <si>
    <t>Количество учреждений, в которых произведен монтаж охранной сигнализации –          1 в 2022 году.</t>
  </si>
  <si>
    <t xml:space="preserve">Количество учреждений, для которых произведено изготовление поста охраны –         1 в 2023 году. </t>
  </si>
  <si>
    <t>Количество учреждений, для которых приобретен комплект видеорегистратора для оборудования проста охраны – 1 учреждение в 2023 году.</t>
  </si>
  <si>
    <t>Количество учреждений, на территории которых установлены видеокамеры с подключением HDTVI-видеонаблюдения –             1 учреждение в 2023 году.</t>
  </si>
  <si>
    <t>Количество учреждений, для которых приобретены видеокамеры, коммутатор, расходные материалы для монтажа оборудования системы уличного видеонаблюдения – 1 учреждение в 2023 году, 5 учреждений в 2024 году.</t>
  </si>
  <si>
    <t>Количество учреждений, в которых произведен капитальный, текущий ремонт и монтаж системы видеонаблюдения –                 1 учреждение в 2023 году, 2 учреждения в 2024 году.</t>
  </si>
  <si>
    <t>Количество учреждений, в которых установлен удаленный просмотр системы видеонаблюдения на посту охраны – 1 учреждение в 2023 году.</t>
  </si>
  <si>
    <t>Количество учреждений, в которых произведена замена прибора тревожной сигнализации – 1 учреждение в 2023 году.</t>
  </si>
  <si>
    <t>Количество учреждений, в которых произведено дооснащение речевого оповещения – 1 учреждение                  в 2024 г.</t>
  </si>
  <si>
    <t>Управление образования, муниципальные бюджетные и автономные учреждения образования муниципального образования Тимашевский район</t>
  </si>
  <si>
    <t>Мониторинг антитеррористической укрепленности и инженерно-технической защищенности образовательных организаций Тимашевского района</t>
  </si>
  <si>
    <t xml:space="preserve">Количество мониторингов антитеррористической укрепленности и инженерно-технической защищенности образовательных организаций Тимашевского района не менее 15  ежегодно </t>
  </si>
  <si>
    <t xml:space="preserve">Управление образования; отдел по взаимодействию с правоохранительными органами 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</si>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</sst>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top" wrapText="1"/>
    </xf>
    <xf numFmtId="2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9" workbookViewId="0">
      <selection activeCell="G44" sqref="G44"/>
    </sheetView>
  </sheetViews>
  <sheetFormatPr defaultRowHeight="15" x14ac:dyDescent="0.25"/>
  <cols>
    <col min="10" max="10" width="22.85546875" customWidth="1"/>
    <col min="11" max="11" width="30.85546875" customWidth="1"/>
  </cols>
  <sheetData>
    <row r="1" spans="1:11" ht="85.5" customHeight="1" thickBot="1" x14ac:dyDescent="0.3">
      <c r="A1" s="25" t="s">
        <v>0</v>
      </c>
      <c r="B1" s="25" t="s">
        <v>1</v>
      </c>
      <c r="C1" s="25" t="s">
        <v>2</v>
      </c>
      <c r="D1" s="28" t="s">
        <v>3</v>
      </c>
      <c r="E1" s="29"/>
      <c r="F1" s="29"/>
      <c r="G1" s="29"/>
      <c r="H1" s="29"/>
      <c r="I1" s="30"/>
      <c r="J1" s="25" t="s">
        <v>4</v>
      </c>
      <c r="K1" s="25" t="s">
        <v>5</v>
      </c>
    </row>
    <row r="2" spans="1:11" ht="15.75" thickBot="1" x14ac:dyDescent="0.3">
      <c r="A2" s="26"/>
      <c r="B2" s="26"/>
      <c r="C2" s="26"/>
      <c r="D2" s="25" t="s">
        <v>6</v>
      </c>
      <c r="E2" s="28" t="s">
        <v>7</v>
      </c>
      <c r="F2" s="29"/>
      <c r="G2" s="29"/>
      <c r="H2" s="29"/>
      <c r="I2" s="30"/>
      <c r="J2" s="26"/>
      <c r="K2" s="26"/>
    </row>
    <row r="3" spans="1:11" ht="51.75" thickBot="1" x14ac:dyDescent="0.3">
      <c r="A3" s="27"/>
      <c r="B3" s="27"/>
      <c r="C3" s="27"/>
      <c r="D3" s="27"/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7"/>
      <c r="K3" s="27"/>
    </row>
    <row r="4" spans="1:11" ht="38.25" customHeight="1" thickBot="1" x14ac:dyDescent="0.3">
      <c r="A4" s="3">
        <v>1</v>
      </c>
      <c r="B4" s="22" t="s">
        <v>13</v>
      </c>
      <c r="C4" s="23"/>
      <c r="D4" s="23"/>
      <c r="E4" s="23"/>
      <c r="F4" s="23"/>
      <c r="G4" s="23"/>
      <c r="H4" s="23"/>
      <c r="I4" s="23"/>
      <c r="J4" s="23"/>
      <c r="K4" s="24"/>
    </row>
    <row r="5" spans="1:11" ht="38.25" customHeight="1" thickBot="1" x14ac:dyDescent="0.3">
      <c r="A5" s="4">
        <v>45292</v>
      </c>
      <c r="B5" s="22" t="s">
        <v>14</v>
      </c>
      <c r="C5" s="23"/>
      <c r="D5" s="23"/>
      <c r="E5" s="23"/>
      <c r="F5" s="23"/>
      <c r="G5" s="23"/>
      <c r="H5" s="23"/>
      <c r="I5" s="23"/>
      <c r="J5" s="23"/>
      <c r="K5" s="24"/>
    </row>
    <row r="6" spans="1:11" ht="27" customHeight="1" thickBot="1" x14ac:dyDescent="0.3">
      <c r="A6" s="31">
        <v>36892</v>
      </c>
      <c r="B6" s="5" t="s">
        <v>15</v>
      </c>
      <c r="C6" s="2" t="s">
        <v>17</v>
      </c>
      <c r="D6" s="18">
        <f>SUM(E6:I6)</f>
        <v>50</v>
      </c>
      <c r="E6" s="18">
        <v>0</v>
      </c>
      <c r="F6" s="18">
        <v>0</v>
      </c>
      <c r="G6" s="18">
        <v>50</v>
      </c>
      <c r="H6" s="18">
        <v>0</v>
      </c>
      <c r="I6" s="18">
        <v>0</v>
      </c>
      <c r="J6" s="9" t="s">
        <v>18</v>
      </c>
      <c r="K6" s="25" t="s">
        <v>22</v>
      </c>
    </row>
    <row r="7" spans="1:11" ht="24" customHeight="1" thickBot="1" x14ac:dyDescent="0.3">
      <c r="A7" s="32"/>
      <c r="B7" s="5" t="s">
        <v>16</v>
      </c>
      <c r="C7" s="2" t="s">
        <v>23</v>
      </c>
      <c r="D7" s="18">
        <f t="shared" ref="D7:D11" si="0">SUM(E7:I7)</f>
        <v>40</v>
      </c>
      <c r="E7" s="18">
        <v>0</v>
      </c>
      <c r="F7" s="18">
        <v>0</v>
      </c>
      <c r="G7" s="18">
        <v>40</v>
      </c>
      <c r="H7" s="18">
        <v>0</v>
      </c>
      <c r="I7" s="18">
        <v>0</v>
      </c>
      <c r="J7" s="5" t="s">
        <v>19</v>
      </c>
      <c r="K7" s="26"/>
    </row>
    <row r="8" spans="1:11" ht="21" customHeight="1" thickBot="1" x14ac:dyDescent="0.3">
      <c r="A8" s="32"/>
      <c r="B8" s="6"/>
      <c r="C8" s="2" t="s">
        <v>24</v>
      </c>
      <c r="D8" s="18">
        <f t="shared" si="0"/>
        <v>40</v>
      </c>
      <c r="E8" s="18">
        <v>0</v>
      </c>
      <c r="F8" s="18">
        <v>0</v>
      </c>
      <c r="G8" s="18">
        <v>40</v>
      </c>
      <c r="H8" s="18">
        <v>0</v>
      </c>
      <c r="I8" s="18">
        <v>0</v>
      </c>
      <c r="J8" s="5" t="s">
        <v>20</v>
      </c>
      <c r="K8" s="26"/>
    </row>
    <row r="9" spans="1:11" ht="22.5" customHeight="1" thickBot="1" x14ac:dyDescent="0.3">
      <c r="A9" s="32"/>
      <c r="B9" s="6"/>
      <c r="C9" s="16" t="s">
        <v>25</v>
      </c>
      <c r="D9" s="18">
        <f t="shared" si="0"/>
        <v>72.400000000000006</v>
      </c>
      <c r="E9" s="19">
        <v>0</v>
      </c>
      <c r="F9" s="19">
        <v>0</v>
      </c>
      <c r="G9" s="19">
        <v>72.400000000000006</v>
      </c>
      <c r="H9" s="19">
        <v>0</v>
      </c>
      <c r="I9" s="19">
        <v>0</v>
      </c>
      <c r="J9" s="5" t="s">
        <v>21</v>
      </c>
      <c r="K9" s="26"/>
    </row>
    <row r="10" spans="1:11" ht="15.75" thickBot="1" x14ac:dyDescent="0.3">
      <c r="A10" s="32"/>
      <c r="B10" s="6"/>
      <c r="C10" s="2" t="s">
        <v>26</v>
      </c>
      <c r="D10" s="18">
        <f t="shared" si="0"/>
        <v>72.400000000000006</v>
      </c>
      <c r="E10" s="18">
        <v>0</v>
      </c>
      <c r="F10" s="18">
        <v>0</v>
      </c>
      <c r="G10" s="18">
        <v>72.400000000000006</v>
      </c>
      <c r="H10" s="18">
        <v>0</v>
      </c>
      <c r="I10" s="18">
        <v>0</v>
      </c>
      <c r="J10" s="6"/>
      <c r="K10" s="26"/>
    </row>
    <row r="11" spans="1:11" ht="15.75" thickBot="1" x14ac:dyDescent="0.3">
      <c r="A11" s="32"/>
      <c r="B11" s="6"/>
      <c r="C11" s="2" t="s">
        <v>27</v>
      </c>
      <c r="D11" s="18">
        <f t="shared" si="0"/>
        <v>40</v>
      </c>
      <c r="E11" s="18">
        <v>0</v>
      </c>
      <c r="F11" s="18">
        <v>0</v>
      </c>
      <c r="G11" s="18">
        <v>40</v>
      </c>
      <c r="H11" s="18">
        <v>0</v>
      </c>
      <c r="I11" s="18">
        <v>0</v>
      </c>
      <c r="J11" s="7"/>
      <c r="K11" s="26"/>
    </row>
    <row r="12" spans="1:11" ht="15.75" thickBot="1" x14ac:dyDescent="0.3">
      <c r="A12" s="33"/>
      <c r="B12" s="7"/>
      <c r="C12" s="10" t="s">
        <v>6</v>
      </c>
      <c r="D12" s="20">
        <f>SUM(D6:D11)</f>
        <v>314.8</v>
      </c>
      <c r="E12" s="20">
        <f t="shared" ref="E12:I12" si="1">SUM(E6:E11)</f>
        <v>0</v>
      </c>
      <c r="F12" s="20">
        <f t="shared" si="1"/>
        <v>0</v>
      </c>
      <c r="G12" s="20">
        <f t="shared" si="1"/>
        <v>314.8</v>
      </c>
      <c r="H12" s="20">
        <f t="shared" si="1"/>
        <v>0</v>
      </c>
      <c r="I12" s="20">
        <f t="shared" si="1"/>
        <v>0</v>
      </c>
      <c r="J12" s="10" t="s">
        <v>28</v>
      </c>
      <c r="K12" s="27"/>
    </row>
    <row r="13" spans="1:11" ht="15.75" thickBot="1" x14ac:dyDescent="0.3">
      <c r="A13" s="12">
        <v>2</v>
      </c>
      <c r="B13" s="22" t="s">
        <v>29</v>
      </c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25.5" customHeight="1" thickBot="1" x14ac:dyDescent="0.3">
      <c r="A14" s="13">
        <v>45293</v>
      </c>
      <c r="B14" s="22" t="s">
        <v>30</v>
      </c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28.5" customHeight="1" thickBot="1" x14ac:dyDescent="0.3">
      <c r="A15" s="34">
        <v>36893</v>
      </c>
      <c r="B15" s="5" t="s">
        <v>15</v>
      </c>
      <c r="C15" s="2" t="s">
        <v>17</v>
      </c>
      <c r="D15" s="18">
        <f>SUM(E15:I15)</f>
        <v>50</v>
      </c>
      <c r="E15" s="18">
        <v>0</v>
      </c>
      <c r="F15" s="18">
        <v>0</v>
      </c>
      <c r="G15" s="18">
        <v>50</v>
      </c>
      <c r="H15" s="18">
        <v>0</v>
      </c>
      <c r="I15" s="18">
        <v>0</v>
      </c>
      <c r="J15" s="37" t="s">
        <v>32</v>
      </c>
      <c r="K15" s="1" t="s">
        <v>33</v>
      </c>
    </row>
    <row r="16" spans="1:11" ht="25.5" customHeight="1" thickBot="1" x14ac:dyDescent="0.3">
      <c r="A16" s="35"/>
      <c r="B16" s="5" t="s">
        <v>31</v>
      </c>
      <c r="C16" s="2" t="s">
        <v>23</v>
      </c>
      <c r="D16" s="18">
        <f t="shared" ref="D16:D20" si="2">SUM(E16:I16)</f>
        <v>20</v>
      </c>
      <c r="E16" s="18">
        <v>0</v>
      </c>
      <c r="F16" s="18">
        <v>0</v>
      </c>
      <c r="G16" s="18">
        <v>20</v>
      </c>
      <c r="H16" s="18">
        <v>0</v>
      </c>
      <c r="I16" s="18">
        <v>0</v>
      </c>
      <c r="J16" s="38"/>
      <c r="K16" s="1" t="s">
        <v>34</v>
      </c>
    </row>
    <row r="17" spans="1:11" ht="15.75" thickBot="1" x14ac:dyDescent="0.3">
      <c r="A17" s="35"/>
      <c r="B17" s="6"/>
      <c r="C17" s="2" t="s">
        <v>24</v>
      </c>
      <c r="D17" s="18">
        <f t="shared" si="2"/>
        <v>20</v>
      </c>
      <c r="E17" s="18">
        <v>0</v>
      </c>
      <c r="F17" s="18">
        <v>0</v>
      </c>
      <c r="G17" s="18">
        <v>20</v>
      </c>
      <c r="H17" s="18">
        <v>0</v>
      </c>
      <c r="I17" s="18">
        <v>0</v>
      </c>
      <c r="J17" s="38"/>
      <c r="K17" s="6"/>
    </row>
    <row r="18" spans="1:11" ht="15.75" thickBot="1" x14ac:dyDescent="0.3">
      <c r="A18" s="35"/>
      <c r="B18" s="6"/>
      <c r="C18" s="2" t="s">
        <v>25</v>
      </c>
      <c r="D18" s="18">
        <f t="shared" si="2"/>
        <v>20</v>
      </c>
      <c r="E18" s="18">
        <v>0</v>
      </c>
      <c r="F18" s="18">
        <v>0</v>
      </c>
      <c r="G18" s="18">
        <v>20</v>
      </c>
      <c r="H18" s="18">
        <v>0</v>
      </c>
      <c r="I18" s="18">
        <v>0</v>
      </c>
      <c r="J18" s="38"/>
      <c r="K18" s="6"/>
    </row>
    <row r="19" spans="1:11" ht="15.75" thickBot="1" x14ac:dyDescent="0.3">
      <c r="A19" s="35"/>
      <c r="B19" s="6"/>
      <c r="C19" s="2" t="s">
        <v>26</v>
      </c>
      <c r="D19" s="18">
        <f t="shared" si="2"/>
        <v>20</v>
      </c>
      <c r="E19" s="18">
        <v>0</v>
      </c>
      <c r="F19" s="18">
        <v>0</v>
      </c>
      <c r="G19" s="18">
        <v>20</v>
      </c>
      <c r="H19" s="18">
        <v>0</v>
      </c>
      <c r="I19" s="18">
        <v>0</v>
      </c>
      <c r="J19" s="38"/>
      <c r="K19" s="6"/>
    </row>
    <row r="20" spans="1:11" ht="15.75" thickBot="1" x14ac:dyDescent="0.3">
      <c r="A20" s="35"/>
      <c r="B20" s="6"/>
      <c r="C20" s="2" t="s">
        <v>27</v>
      </c>
      <c r="D20" s="18">
        <f t="shared" si="2"/>
        <v>20</v>
      </c>
      <c r="E20" s="18">
        <v>0</v>
      </c>
      <c r="F20" s="18">
        <v>0</v>
      </c>
      <c r="G20" s="18">
        <v>20</v>
      </c>
      <c r="H20" s="18">
        <v>0</v>
      </c>
      <c r="I20" s="18">
        <v>0</v>
      </c>
      <c r="J20" s="39"/>
      <c r="K20" s="6"/>
    </row>
    <row r="21" spans="1:11" ht="15.75" thickBot="1" x14ac:dyDescent="0.3">
      <c r="A21" s="36"/>
      <c r="B21" s="7"/>
      <c r="C21" s="10" t="s">
        <v>6</v>
      </c>
      <c r="D21" s="20">
        <f>SUM(D15:D20)</f>
        <v>150</v>
      </c>
      <c r="E21" s="20">
        <f t="shared" ref="E21:I21" si="3">SUM(E15:E20)</f>
        <v>0</v>
      </c>
      <c r="F21" s="20">
        <f t="shared" si="3"/>
        <v>0</v>
      </c>
      <c r="G21" s="20">
        <f t="shared" si="3"/>
        <v>150</v>
      </c>
      <c r="H21" s="20">
        <f t="shared" si="3"/>
        <v>0</v>
      </c>
      <c r="I21" s="20">
        <f t="shared" si="3"/>
        <v>0</v>
      </c>
      <c r="J21" s="2" t="s">
        <v>28</v>
      </c>
      <c r="K21" s="7"/>
    </row>
    <row r="22" spans="1:11" ht="25.5" customHeight="1" thickBot="1" x14ac:dyDescent="0.3">
      <c r="A22" s="13">
        <v>45324</v>
      </c>
      <c r="B22" s="22" t="s">
        <v>35</v>
      </c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24.75" customHeight="1" thickBot="1" x14ac:dyDescent="0.3">
      <c r="A23" s="34">
        <v>36924</v>
      </c>
      <c r="B23" s="37" t="s">
        <v>36</v>
      </c>
      <c r="C23" s="2" t="s">
        <v>17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37" t="s">
        <v>37</v>
      </c>
      <c r="K23" s="25" t="s">
        <v>38</v>
      </c>
    </row>
    <row r="24" spans="1:11" ht="15.75" thickBot="1" x14ac:dyDescent="0.3">
      <c r="A24" s="35"/>
      <c r="B24" s="38"/>
      <c r="C24" s="2" t="s">
        <v>23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38"/>
      <c r="K24" s="26"/>
    </row>
    <row r="25" spans="1:11" ht="15.75" thickBot="1" x14ac:dyDescent="0.3">
      <c r="A25" s="35"/>
      <c r="B25" s="38"/>
      <c r="C25" s="2" t="s">
        <v>24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38"/>
      <c r="K25" s="26"/>
    </row>
    <row r="26" spans="1:11" ht="15.75" thickBot="1" x14ac:dyDescent="0.3">
      <c r="A26" s="35"/>
      <c r="B26" s="38"/>
      <c r="C26" s="2" t="s">
        <v>25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38"/>
      <c r="K26" s="26"/>
    </row>
    <row r="27" spans="1:11" ht="15.75" thickBot="1" x14ac:dyDescent="0.3">
      <c r="A27" s="35"/>
      <c r="B27" s="38"/>
      <c r="C27" s="2" t="s">
        <v>26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38"/>
      <c r="K27" s="26"/>
    </row>
    <row r="28" spans="1:11" ht="15.75" thickBot="1" x14ac:dyDescent="0.3">
      <c r="A28" s="35"/>
      <c r="B28" s="38"/>
      <c r="C28" s="2" t="s">
        <v>27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39"/>
      <c r="K28" s="26"/>
    </row>
    <row r="29" spans="1:11" ht="15.75" thickBot="1" x14ac:dyDescent="0.3">
      <c r="A29" s="36"/>
      <c r="B29" s="39"/>
      <c r="C29" s="10" t="s">
        <v>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2" t="s">
        <v>28</v>
      </c>
      <c r="K29" s="27"/>
    </row>
    <row r="30" spans="1:11" ht="15.75" thickBot="1" x14ac:dyDescent="0.3">
      <c r="A30" s="12">
        <v>3</v>
      </c>
      <c r="B30" s="22" t="s">
        <v>39</v>
      </c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25.5" customHeight="1" thickBot="1" x14ac:dyDescent="0.3">
      <c r="A31" s="13">
        <v>45294</v>
      </c>
      <c r="B31" s="22" t="s">
        <v>40</v>
      </c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23.25" customHeight="1" x14ac:dyDescent="0.25">
      <c r="A32" s="34">
        <v>36894</v>
      </c>
      <c r="B32" s="40" t="s">
        <v>41</v>
      </c>
      <c r="C32" s="43" t="s">
        <v>17</v>
      </c>
      <c r="D32" s="46">
        <f>SUM(E32:I38)</f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9" t="s">
        <v>42</v>
      </c>
      <c r="K32" s="25" t="s">
        <v>54</v>
      </c>
    </row>
    <row r="33" spans="1:11" ht="51" hidden="1" x14ac:dyDescent="0.25">
      <c r="A33" s="35"/>
      <c r="B33" s="41"/>
      <c r="C33" s="44"/>
      <c r="D33" s="47"/>
      <c r="E33" s="47"/>
      <c r="F33" s="47"/>
      <c r="G33" s="47"/>
      <c r="H33" s="47"/>
      <c r="I33" s="47"/>
      <c r="J33" s="9" t="s">
        <v>43</v>
      </c>
      <c r="K33" s="26"/>
    </row>
    <row r="34" spans="1:11" ht="51" hidden="1" x14ac:dyDescent="0.25">
      <c r="A34" s="35"/>
      <c r="B34" s="41"/>
      <c r="C34" s="44"/>
      <c r="D34" s="47"/>
      <c r="E34" s="47"/>
      <c r="F34" s="47"/>
      <c r="G34" s="47"/>
      <c r="H34" s="47"/>
      <c r="I34" s="47"/>
      <c r="J34" s="9" t="s">
        <v>44</v>
      </c>
      <c r="K34" s="26"/>
    </row>
    <row r="35" spans="1:11" ht="59.25" hidden="1" customHeight="1" x14ac:dyDescent="0.25">
      <c r="A35" s="35"/>
      <c r="B35" s="41"/>
      <c r="C35" s="44"/>
      <c r="D35" s="47"/>
      <c r="E35" s="47"/>
      <c r="F35" s="47"/>
      <c r="G35" s="47"/>
      <c r="H35" s="47"/>
      <c r="I35" s="47"/>
      <c r="J35" s="9" t="s">
        <v>45</v>
      </c>
      <c r="K35" s="26"/>
    </row>
    <row r="36" spans="1:11" ht="63.75" hidden="1" x14ac:dyDescent="0.25">
      <c r="A36" s="35"/>
      <c r="B36" s="41"/>
      <c r="C36" s="44"/>
      <c r="D36" s="47"/>
      <c r="E36" s="47"/>
      <c r="F36" s="47"/>
      <c r="G36" s="47"/>
      <c r="H36" s="47"/>
      <c r="I36" s="47"/>
      <c r="J36" s="5" t="s">
        <v>46</v>
      </c>
      <c r="K36" s="26"/>
    </row>
    <row r="37" spans="1:11" ht="89.25" hidden="1" x14ac:dyDescent="0.25">
      <c r="A37" s="35"/>
      <c r="B37" s="41"/>
      <c r="C37" s="44"/>
      <c r="D37" s="47"/>
      <c r="E37" s="47"/>
      <c r="F37" s="47"/>
      <c r="G37" s="47"/>
      <c r="H37" s="47"/>
      <c r="I37" s="47"/>
      <c r="J37" s="5" t="s">
        <v>47</v>
      </c>
      <c r="K37" s="26"/>
    </row>
    <row r="38" spans="1:11" ht="77.25" hidden="1" thickBot="1" x14ac:dyDescent="0.3">
      <c r="A38" s="35"/>
      <c r="B38" s="41"/>
      <c r="C38" s="45"/>
      <c r="D38" s="48"/>
      <c r="E38" s="48"/>
      <c r="F38" s="48"/>
      <c r="G38" s="48"/>
      <c r="H38" s="48"/>
      <c r="I38" s="48"/>
      <c r="J38" s="5" t="s">
        <v>48</v>
      </c>
      <c r="K38" s="26"/>
    </row>
    <row r="39" spans="1:11" ht="21" customHeight="1" thickBot="1" x14ac:dyDescent="0.3">
      <c r="A39" s="35"/>
      <c r="B39" s="41"/>
      <c r="C39" s="16" t="s">
        <v>23</v>
      </c>
      <c r="D39" s="19">
        <f>SUM(E39:I39)</f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5" t="s">
        <v>49</v>
      </c>
      <c r="K39" s="26"/>
    </row>
    <row r="40" spans="1:11" ht="15.75" customHeight="1" thickBot="1" x14ac:dyDescent="0.3">
      <c r="A40" s="35"/>
      <c r="B40" s="41"/>
      <c r="C40" s="16" t="s">
        <v>24</v>
      </c>
      <c r="D40" s="19">
        <f t="shared" ref="D40:D43" si="4">SUM(E40:I40)</f>
        <v>150</v>
      </c>
      <c r="E40" s="19">
        <v>0</v>
      </c>
      <c r="F40" s="19">
        <v>0</v>
      </c>
      <c r="G40" s="19">
        <v>150</v>
      </c>
      <c r="H40" s="19">
        <v>0</v>
      </c>
      <c r="I40" s="19">
        <v>0</v>
      </c>
      <c r="J40" s="5" t="s">
        <v>50</v>
      </c>
      <c r="K40" s="26"/>
    </row>
    <row r="41" spans="1:11" ht="19.5" customHeight="1" thickBot="1" x14ac:dyDescent="0.3">
      <c r="A41" s="35"/>
      <c r="B41" s="41"/>
      <c r="C41" s="16" t="s">
        <v>25</v>
      </c>
      <c r="D41" s="19">
        <f t="shared" si="4"/>
        <v>3153.3</v>
      </c>
      <c r="E41" s="19">
        <v>0</v>
      </c>
      <c r="F41" s="19">
        <v>0</v>
      </c>
      <c r="G41" s="19">
        <v>3153.3</v>
      </c>
      <c r="H41" s="19">
        <v>0</v>
      </c>
      <c r="I41" s="19">
        <v>0</v>
      </c>
      <c r="J41" s="5" t="s">
        <v>51</v>
      </c>
      <c r="K41" s="26"/>
    </row>
    <row r="42" spans="1:11" ht="19.5" customHeight="1" thickBot="1" x14ac:dyDescent="0.3">
      <c r="A42" s="35"/>
      <c r="B42" s="41"/>
      <c r="C42" s="16" t="s">
        <v>26</v>
      </c>
      <c r="D42" s="19">
        <f t="shared" si="4"/>
        <v>4645.3</v>
      </c>
      <c r="E42" s="19">
        <v>0</v>
      </c>
      <c r="F42" s="19">
        <v>0</v>
      </c>
      <c r="G42" s="19">
        <v>4645.3</v>
      </c>
      <c r="H42" s="19">
        <v>0</v>
      </c>
      <c r="I42" s="19">
        <v>0</v>
      </c>
      <c r="J42" s="5" t="s">
        <v>52</v>
      </c>
      <c r="K42" s="26"/>
    </row>
    <row r="43" spans="1:11" ht="21.75" customHeight="1" thickBot="1" x14ac:dyDescent="0.3">
      <c r="A43" s="35"/>
      <c r="B43" s="41"/>
      <c r="C43" s="16" t="s">
        <v>27</v>
      </c>
      <c r="D43" s="19">
        <f t="shared" si="4"/>
        <v>5938.5</v>
      </c>
      <c r="E43" s="19">
        <v>0</v>
      </c>
      <c r="F43" s="19">
        <v>0</v>
      </c>
      <c r="G43" s="19">
        <v>5938.5</v>
      </c>
      <c r="H43" s="19">
        <v>0</v>
      </c>
      <c r="I43" s="19">
        <v>0</v>
      </c>
      <c r="J43" s="14" t="s">
        <v>53</v>
      </c>
      <c r="K43" s="26"/>
    </row>
    <row r="44" spans="1:11" ht="31.5" customHeight="1" thickBot="1" x14ac:dyDescent="0.3">
      <c r="A44" s="36"/>
      <c r="B44" s="42"/>
      <c r="C44" s="17" t="s">
        <v>6</v>
      </c>
      <c r="D44" s="21">
        <f>SUM(D32:D43)</f>
        <v>13887.1</v>
      </c>
      <c r="E44" s="21">
        <f t="shared" ref="E44:I44" si="5">SUM(E32:E43)</f>
        <v>0</v>
      </c>
      <c r="F44" s="21">
        <f t="shared" si="5"/>
        <v>0</v>
      </c>
      <c r="G44" s="21">
        <f t="shared" si="5"/>
        <v>13887.1</v>
      </c>
      <c r="H44" s="21">
        <f t="shared" si="5"/>
        <v>0</v>
      </c>
      <c r="I44" s="21">
        <f t="shared" si="5"/>
        <v>0</v>
      </c>
      <c r="J44" s="15"/>
      <c r="K44" s="27"/>
    </row>
    <row r="45" spans="1:11" ht="22.5" customHeight="1" thickBot="1" x14ac:dyDescent="0.3">
      <c r="A45" s="34">
        <v>37259</v>
      </c>
      <c r="B45" s="37" t="s">
        <v>55</v>
      </c>
      <c r="C45" s="2" t="s">
        <v>17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55" t="s">
        <v>56</v>
      </c>
      <c r="K45" s="55" t="s">
        <v>57</v>
      </c>
    </row>
    <row r="46" spans="1:11" ht="15.75" thickBot="1" x14ac:dyDescent="0.3">
      <c r="A46" s="35"/>
      <c r="B46" s="38"/>
      <c r="C46" s="2" t="s">
        <v>23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56"/>
      <c r="K46" s="56"/>
    </row>
    <row r="47" spans="1:11" ht="15.75" thickBot="1" x14ac:dyDescent="0.3">
      <c r="A47" s="35"/>
      <c r="B47" s="38"/>
      <c r="C47" s="2" t="s">
        <v>24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56"/>
      <c r="K47" s="56"/>
    </row>
    <row r="48" spans="1:11" ht="15.75" thickBot="1" x14ac:dyDescent="0.3">
      <c r="A48" s="35"/>
      <c r="B48" s="38"/>
      <c r="C48" s="2" t="s">
        <v>25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56"/>
      <c r="K48" s="56"/>
    </row>
    <row r="49" spans="1:11" ht="15.75" thickBot="1" x14ac:dyDescent="0.3">
      <c r="A49" s="35"/>
      <c r="B49" s="38"/>
      <c r="C49" s="2" t="s">
        <v>26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56"/>
      <c r="K49" s="56"/>
    </row>
    <row r="50" spans="1:11" ht="15.75" thickBot="1" x14ac:dyDescent="0.3">
      <c r="A50" s="35"/>
      <c r="B50" s="38"/>
      <c r="C50" s="2" t="s">
        <v>27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56"/>
      <c r="K50" s="56"/>
    </row>
    <row r="51" spans="1:11" ht="15.75" thickBot="1" x14ac:dyDescent="0.3">
      <c r="A51" s="36"/>
      <c r="B51" s="39"/>
      <c r="C51" s="10" t="s">
        <v>6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57"/>
      <c r="K51" s="57"/>
    </row>
    <row r="52" spans="1:11" ht="15.75" thickBot="1" x14ac:dyDescent="0.3">
      <c r="A52" s="37"/>
      <c r="B52" s="49" t="s">
        <v>58</v>
      </c>
      <c r="C52" s="2" t="s">
        <v>17</v>
      </c>
      <c r="D52" s="18">
        <f>SUM(E52:I52)</f>
        <v>100</v>
      </c>
      <c r="E52" s="18">
        <v>0</v>
      </c>
      <c r="F52" s="18">
        <v>0</v>
      </c>
      <c r="G52" s="18">
        <f>SUM(G6,G15,G23,G32,G45)</f>
        <v>100</v>
      </c>
      <c r="H52" s="18">
        <v>0</v>
      </c>
      <c r="I52" s="18">
        <v>0</v>
      </c>
      <c r="J52" s="52"/>
      <c r="K52" s="52" t="s">
        <v>28</v>
      </c>
    </row>
    <row r="53" spans="1:11" ht="15.75" thickBot="1" x14ac:dyDescent="0.3">
      <c r="A53" s="38"/>
      <c r="B53" s="50"/>
      <c r="C53" s="2" t="s">
        <v>23</v>
      </c>
      <c r="D53" s="18">
        <f t="shared" ref="D53:D57" si="6">SUM(E53:I53)</f>
        <v>60</v>
      </c>
      <c r="E53" s="18">
        <v>0</v>
      </c>
      <c r="F53" s="18">
        <v>0</v>
      </c>
      <c r="G53" s="18">
        <f>SUM(G7,G16,G24,G39,G46)</f>
        <v>60</v>
      </c>
      <c r="H53" s="18">
        <v>0</v>
      </c>
      <c r="I53" s="18">
        <v>0</v>
      </c>
      <c r="J53" s="53"/>
      <c r="K53" s="53"/>
    </row>
    <row r="54" spans="1:11" ht="15.75" thickBot="1" x14ac:dyDescent="0.3">
      <c r="A54" s="38"/>
      <c r="B54" s="50"/>
      <c r="C54" s="2" t="s">
        <v>24</v>
      </c>
      <c r="D54" s="18">
        <f t="shared" si="6"/>
        <v>210</v>
      </c>
      <c r="E54" s="18">
        <v>0</v>
      </c>
      <c r="F54" s="18">
        <v>0</v>
      </c>
      <c r="G54" s="18">
        <f>SUM(G8,G17,G25,G40,G47)</f>
        <v>210</v>
      </c>
      <c r="H54" s="18">
        <v>0</v>
      </c>
      <c r="I54" s="18">
        <v>0</v>
      </c>
      <c r="J54" s="53"/>
      <c r="K54" s="53"/>
    </row>
    <row r="55" spans="1:11" ht="15.75" thickBot="1" x14ac:dyDescent="0.3">
      <c r="A55" s="38"/>
      <c r="B55" s="50"/>
      <c r="C55" s="2" t="s">
        <v>25</v>
      </c>
      <c r="D55" s="18">
        <f t="shared" si="6"/>
        <v>3245.7000000000003</v>
      </c>
      <c r="E55" s="18">
        <v>0</v>
      </c>
      <c r="F55" s="18">
        <v>0</v>
      </c>
      <c r="G55" s="18">
        <f>SUM(G9,G18,G26,G41,G48)</f>
        <v>3245.7000000000003</v>
      </c>
      <c r="H55" s="18">
        <v>0</v>
      </c>
      <c r="I55" s="18">
        <v>0</v>
      </c>
      <c r="J55" s="53"/>
      <c r="K55" s="53"/>
    </row>
    <row r="56" spans="1:11" ht="15.75" thickBot="1" x14ac:dyDescent="0.3">
      <c r="A56" s="38"/>
      <c r="B56" s="50"/>
      <c r="C56" s="2" t="s">
        <v>26</v>
      </c>
      <c r="D56" s="18">
        <f t="shared" si="6"/>
        <v>4737.7</v>
      </c>
      <c r="E56" s="18">
        <v>0</v>
      </c>
      <c r="F56" s="18">
        <v>0</v>
      </c>
      <c r="G56" s="18">
        <f>SUM(G10,G19,G42)</f>
        <v>4737.7</v>
      </c>
      <c r="H56" s="18">
        <v>0</v>
      </c>
      <c r="I56" s="18">
        <v>0</v>
      </c>
      <c r="J56" s="53"/>
      <c r="K56" s="53"/>
    </row>
    <row r="57" spans="1:11" ht="15.75" thickBot="1" x14ac:dyDescent="0.3">
      <c r="A57" s="38"/>
      <c r="B57" s="50"/>
      <c r="C57" s="2" t="s">
        <v>27</v>
      </c>
      <c r="D57" s="18">
        <f t="shared" si="6"/>
        <v>5998.5</v>
      </c>
      <c r="E57" s="18">
        <v>0</v>
      </c>
      <c r="F57" s="18">
        <v>0</v>
      </c>
      <c r="G57" s="18">
        <f>SUM(G11,G20,G43)</f>
        <v>5998.5</v>
      </c>
      <c r="H57" s="18">
        <v>0</v>
      </c>
      <c r="I57" s="18">
        <v>0</v>
      </c>
      <c r="J57" s="53"/>
      <c r="K57" s="53"/>
    </row>
    <row r="58" spans="1:11" ht="15.75" thickBot="1" x14ac:dyDescent="0.3">
      <c r="A58" s="39"/>
      <c r="B58" s="51"/>
      <c r="C58" s="10" t="s">
        <v>6</v>
      </c>
      <c r="D58" s="20">
        <f>SUM(D52:D57)</f>
        <v>14351.9</v>
      </c>
      <c r="E58" s="20">
        <f t="shared" ref="E58:I58" si="7">SUM(E52:E57)</f>
        <v>0</v>
      </c>
      <c r="F58" s="20">
        <f t="shared" si="7"/>
        <v>0</v>
      </c>
      <c r="G58" s="20">
        <f t="shared" si="7"/>
        <v>14351.9</v>
      </c>
      <c r="H58" s="20">
        <f t="shared" si="7"/>
        <v>0</v>
      </c>
      <c r="I58" s="20">
        <f t="shared" si="7"/>
        <v>0</v>
      </c>
      <c r="J58" s="54"/>
      <c r="K58" s="54"/>
    </row>
  </sheetData>
  <mergeCells count="41">
    <mergeCell ref="A52:A58"/>
    <mergeCell ref="B52:B58"/>
    <mergeCell ref="J52:J58"/>
    <mergeCell ref="K52:K58"/>
    <mergeCell ref="I32:I38"/>
    <mergeCell ref="K32:K44"/>
    <mergeCell ref="A45:A51"/>
    <mergeCell ref="B45:B51"/>
    <mergeCell ref="J45:J51"/>
    <mergeCell ref="K45:K51"/>
    <mergeCell ref="B30:K30"/>
    <mergeCell ref="B31:K31"/>
    <mergeCell ref="A32:A44"/>
    <mergeCell ref="B32:B44"/>
    <mergeCell ref="C32:C38"/>
    <mergeCell ref="D32:D38"/>
    <mergeCell ref="E32:E38"/>
    <mergeCell ref="F32:F38"/>
    <mergeCell ref="G32:G38"/>
    <mergeCell ref="H32:H38"/>
    <mergeCell ref="A15:A21"/>
    <mergeCell ref="J15:J20"/>
    <mergeCell ref="B22:K22"/>
    <mergeCell ref="A23:A29"/>
    <mergeCell ref="B23:B29"/>
    <mergeCell ref="J23:J28"/>
    <mergeCell ref="K23:K29"/>
    <mergeCell ref="B14:K14"/>
    <mergeCell ref="A1:A3"/>
    <mergeCell ref="B1:B3"/>
    <mergeCell ref="C1:C3"/>
    <mergeCell ref="D1:I1"/>
    <mergeCell ref="J1:J3"/>
    <mergeCell ref="K1:K3"/>
    <mergeCell ref="D2:D3"/>
    <mergeCell ref="E2:I2"/>
    <mergeCell ref="B4:K4"/>
    <mergeCell ref="B5:K5"/>
    <mergeCell ref="A6:A12"/>
    <mergeCell ref="K6:K12"/>
    <mergeCell ref="B13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Борисовна</dc:creator>
  <cp:lastModifiedBy>Вернер</cp:lastModifiedBy>
  <dcterms:created xsi:type="dcterms:W3CDTF">2015-06-05T18:19:34Z</dcterms:created>
  <dcterms:modified xsi:type="dcterms:W3CDTF">2024-10-04T12:41:58Z</dcterms:modified>
</cp:coreProperties>
</file>