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C:\Users\юзер\Мой диск\ВЕРНЕР\МУНИЦИПАЛЬНАЯ ПРОГРАММА\ИЗМЕНЕНИЯ\2024\сентябрь\6\"/>
    </mc:Choice>
  </mc:AlternateContent>
  <xr:revisionPtr revIDLastSave="0" documentId="13_ncr:1_{996EA03D-DFF8-4557-9018-22FC2F8B723F}" xr6:coauthVersionLast="47" xr6:coauthVersionMax="47" xr10:uidLastSave="{00000000-0000-0000-0000-000000000000}"/>
  <bookViews>
    <workbookView xWindow="10965" yWindow="1485" windowWidth="17100" windowHeight="1306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3" i="1" l="1"/>
  <c r="D13" i="1"/>
  <c r="G7" i="1"/>
  <c r="D7" i="1" s="1"/>
  <c r="G72" i="1"/>
  <c r="H13" i="1"/>
  <c r="D12" i="1"/>
  <c r="D68" i="1"/>
  <c r="D69" i="1"/>
  <c r="D70" i="1"/>
  <c r="D71" i="1"/>
  <c r="D72" i="1"/>
  <c r="H73" i="1"/>
  <c r="H72" i="1"/>
  <c r="G68" i="1"/>
  <c r="E43" i="1"/>
  <c r="F43" i="1"/>
  <c r="G43" i="1"/>
  <c r="H43" i="1"/>
  <c r="I43" i="1"/>
  <c r="D43" i="1"/>
  <c r="D38" i="1"/>
  <c r="D39" i="1"/>
  <c r="D40" i="1"/>
  <c r="D41" i="1"/>
  <c r="D42" i="1"/>
  <c r="D37" i="1"/>
  <c r="E36" i="1"/>
  <c r="F36" i="1"/>
  <c r="G36" i="1"/>
  <c r="H36" i="1"/>
  <c r="I36" i="1"/>
  <c r="D36" i="1"/>
  <c r="D31" i="1"/>
  <c r="D32" i="1"/>
  <c r="D33" i="1"/>
  <c r="D34" i="1"/>
  <c r="D35" i="1"/>
  <c r="D30" i="1"/>
  <c r="E28" i="1"/>
  <c r="F28" i="1"/>
  <c r="G28" i="1"/>
  <c r="H28" i="1"/>
  <c r="I28" i="1"/>
  <c r="D28" i="1"/>
  <c r="D23" i="1"/>
  <c r="D24" i="1"/>
  <c r="D25" i="1"/>
  <c r="D26" i="1"/>
  <c r="D27" i="1"/>
  <c r="D22" i="1"/>
  <c r="E13" i="1"/>
  <c r="F13" i="1"/>
  <c r="I13" i="1"/>
  <c r="D8" i="1"/>
  <c r="D9" i="1"/>
  <c r="D10" i="1"/>
  <c r="D11" i="1"/>
  <c r="D73" i="1" l="1"/>
  <c r="G67" i="1"/>
  <c r="D67" i="1" s="1"/>
  <c r="G73" i="1" l="1"/>
</calcChain>
</file>

<file path=xl/sharedStrings.xml><?xml version="1.0" encoding="utf-8"?>
<sst xmlns="http://schemas.openxmlformats.org/spreadsheetml/2006/main" count="117" uniqueCount="45">
  <si>
    <t>№ п/п</t>
  </si>
  <si>
    <t>Наименование мероприятия</t>
  </si>
  <si>
    <t>Годы реализации</t>
  </si>
  <si>
    <t>Объем финансирования, тыс. рублей</t>
  </si>
  <si>
    <t>Непосредственный результат реализации мероприятия</t>
  </si>
  <si>
    <t>Муниципальный заказчик, главный распорядитель (распорядитель) бюджетных средств), исполнитель</t>
  </si>
  <si>
    <t>всего</t>
  </si>
  <si>
    <t>в разрезе источников финансирования</t>
  </si>
  <si>
    <t>феде ральный бюджет</t>
  </si>
  <si>
    <t>бюджет Краснодарского края</t>
  </si>
  <si>
    <t>районный бюджет</t>
  </si>
  <si>
    <t>бюджет поселения</t>
  </si>
  <si>
    <t>внебюд жетные источники</t>
  </si>
  <si>
    <t xml:space="preserve">Цель: создание комплексной системы безопасности на территории Тимашевского района для повышения общественной и личной безопасности граждан за счет применения новых информационных технологий, а также совершенствование системы экстренной оперативной службы, необходимой для обеспечения возможности круглосуточного бесплатного для пользователя вызова экстренных оперативных служб по единому номеру «112» </t>
  </si>
  <si>
    <t>Задача: обеспечение функционирования инфраструктуры видеонаблюдения, сбора и отображения видеоинформации от всех муниципальных видеокамер;</t>
  </si>
  <si>
    <t>обеспечение функционирования органа повседневного управления реагирования ТП РСЧС</t>
  </si>
  <si>
    <t>Основное мероприятие:</t>
  </si>
  <si>
    <t>Обеспечение функционирования органа повседневного управления реагирования ТП РСЧС</t>
  </si>
  <si>
    <t>2019 год</t>
  </si>
  <si>
    <r>
      <t xml:space="preserve">100 %  исполнение бюджетной сметы ежегодно. Обеспечение деятельности ЕДДС по мониторингу обстановки и координации Тимашевского городского звена РСЧС на территории Тимашевского городского поселения, обеспеченность доплатами к заработной плате сотрудников ЕДДС с целью распределения дополнительной нагрузки (исполнение бюджетной сметы) </t>
    </r>
    <r>
      <rPr>
        <sz val="10"/>
        <color rgb="FF000000"/>
        <rFont val="Times New Roman"/>
        <family val="1"/>
        <charset val="204"/>
      </rPr>
      <t xml:space="preserve">ежегодно </t>
    </r>
    <r>
      <rPr>
        <sz val="10"/>
        <color theme="1"/>
        <rFont val="Times New Roman"/>
        <family val="1"/>
        <charset val="204"/>
      </rPr>
      <t>- 100 %</t>
    </r>
  </si>
  <si>
    <t>МКУ «Ситуационный центр»</t>
  </si>
  <si>
    <t>2020 год</t>
  </si>
  <si>
    <t>2021 год</t>
  </si>
  <si>
    <t>2022 год</t>
  </si>
  <si>
    <t>2023 год</t>
  </si>
  <si>
    <t>2024 год</t>
  </si>
  <si>
    <t>х</t>
  </si>
  <si>
    <t>Оснащение мониторингового центра системы видеонаблюдения видеостеной</t>
  </si>
  <si>
    <t>Количество приобретенных и установленных видеостен для наглядного отображения информации и потока видео-наблюдения с видеокамер на стене ЕДДС МКУ «Ситуа-ционный центр»  муниципального образования Тимашевский район – 1 шт. в 2019 г.</t>
  </si>
  <si>
    <t>Принятие межбюджетных трансфертов от Тимашевского городского поселения Тимашевского района на осуществление части полномочий в части создания и функционирования органа повседневного управления Тимашевского городского звена территориальной подсистемы единой государственной системы предупреждения и ликвидации чрезвычайных ситуаций Красно-дарского края – Единой дежурно-диспетчерской службы Тимашевс-кого городского поселения Тимашевского района</t>
  </si>
  <si>
    <r>
      <t xml:space="preserve">Обеспечение деятельности ЕДДС по мониторингу обстановки и координации Тимашевского городского звена РСЧС на территории Тимашевского городского поселения, обеспеченность доплатами к заработной плате сотрудников ЕДДС с целью распределения дополнительной нагрузки (исполнение бюджетной сметы) </t>
    </r>
    <r>
      <rPr>
        <sz val="10"/>
        <color rgb="FF000000"/>
        <rFont val="Times New Roman"/>
        <family val="1"/>
        <charset val="204"/>
      </rPr>
      <t>2019-2024 годы -              100 %</t>
    </r>
  </si>
  <si>
    <t>Задача: создание интегрированного ресурса для государственных, муниципальных органов власти и организаций, участвующих в обеспечении безопасности жизнедеятельности населения района и построение сегментов АПК «Безопасный город» на базе существующей инфраструктуры и дальнейшее развитие их функциональных и технических возможностей</t>
  </si>
  <si>
    <t>Оснащение мебелью, оргтехникой и создание необходимых условий труда в соответствии с ГОСТом</t>
  </si>
  <si>
    <t>Количество комплектов мебели и единиц оргтехники для оснащения Системы-112 и создания необходимых условий труда. 2019 год - 25 единиц</t>
  </si>
  <si>
    <t xml:space="preserve">МКУ «Ситуационный центр» </t>
  </si>
  <si>
    <t>Оснащение категорийного объекта ЕДДС источником бесперебойного (резервного) автономного электропитания</t>
  </si>
  <si>
    <t>Количество источников бесперебойного автономного электропитания Учреждения ЕДДС МКУ «Ситуационный центр» и здания администрации муниципального образования Тимашевский  район 2019 год - 1 шт.</t>
  </si>
  <si>
    <r>
      <t>Задача</t>
    </r>
    <r>
      <rPr>
        <sz val="9"/>
        <color theme="1"/>
        <rFont val="Times New Roman"/>
        <family val="1"/>
        <charset val="204"/>
      </rPr>
      <t xml:space="preserve">: </t>
    </r>
    <r>
      <rPr>
        <sz val="10"/>
        <color theme="1"/>
        <rFont val="Times New Roman"/>
        <family val="1"/>
        <charset val="204"/>
      </rPr>
      <t xml:space="preserve">контроль за ситуацией поддержания правопорядка, создание безопасных условий проживания жителей района и функционирования инфраструктуры служб жизнеобеспечения </t>
    </r>
  </si>
  <si>
    <t>Отработка тренировок с ЕДДС муниципального образования Тимашевский район с отработкой вопросов информационного обмена. Тренировки спланированы в соответствии с графиками циклически повторяющихся опасных явлений, рисками возможных ЧС и оперативным прогнозам</t>
  </si>
  <si>
    <t>Результат оценки по табелю срочных донесений – не ниже 3,25 балла - ежегодно (по оценке ОДС ЦУКС ГУ МЧС России по Краснодарскому краю)</t>
  </si>
  <si>
    <t>Предоставление видеоматериалов в качестве доказательной базы для делопроизводства и до следственной проверки КУСП ОМВД России по Тимашевскому району, иным органам судебной, исполнительной, законодательной власти</t>
  </si>
  <si>
    <t>Количество выданных видеоматериалов с видеокамер АПК «Безопасный город» правоохранительным органам – 100 % ежегодно</t>
  </si>
  <si>
    <t>Предоставление видеоматериалов в качестве доказательной базы для судебных разбирательств, спорных вопросов</t>
  </si>
  <si>
    <t>Количество выданных видеоматериалов с видеокамер АПК «Безопасный город» физическим лицам – 100 % ежегодно</t>
  </si>
  <si>
    <t xml:space="preserve">Итого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</si>
</sst>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7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0" fillId="0" borderId="6" xfId="0" applyBorder="1" applyAlignment="1">
      <alignment vertical="top" wrapText="1"/>
    </xf>
    <xf numFmtId="0" fontId="0" fillId="0" borderId="7" xfId="0" applyBorder="1" applyAlignment="1">
      <alignment vertical="top" wrapText="1"/>
    </xf>
    <xf numFmtId="0" fontId="1" fillId="0" borderId="7" xfId="0" applyFont="1" applyBorder="1" applyAlignment="1">
      <alignment horizontal="right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16" fontId="1" fillId="0" borderId="3" xfId="0" applyNumberFormat="1" applyFont="1" applyBorder="1" applyAlignment="1">
      <alignment vertical="center" wrapText="1"/>
    </xf>
    <xf numFmtId="4" fontId="3" fillId="0" borderId="7" xfId="0" applyNumberFormat="1" applyFont="1" applyBorder="1" applyAlignment="1">
      <alignment horizontal="right" vertical="center" wrapText="1"/>
    </xf>
    <xf numFmtId="0" fontId="1" fillId="0" borderId="7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right" vertical="top" wrapText="1"/>
    </xf>
    <xf numFmtId="2" fontId="1" fillId="0" borderId="7" xfId="0" applyNumberFormat="1" applyFont="1" applyBorder="1" applyAlignment="1">
      <alignment horizontal="right" vertical="center" wrapText="1"/>
    </xf>
    <xf numFmtId="2" fontId="3" fillId="0" borderId="7" xfId="0" applyNumberFormat="1" applyFont="1" applyBorder="1" applyAlignment="1">
      <alignment horizontal="right" vertical="center" wrapText="1"/>
    </xf>
    <xf numFmtId="2" fontId="1" fillId="0" borderId="7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16" fontId="1" fillId="0" borderId="1" xfId="0" applyNumberFormat="1" applyFont="1" applyBorder="1" applyAlignment="1">
      <alignment horizontal="center" vertical="center" wrapText="1"/>
    </xf>
    <xf numFmtId="16" fontId="1" fillId="0" borderId="3" xfId="0" applyNumberFormat="1" applyFont="1" applyBorder="1" applyAlignment="1">
      <alignment horizontal="center" vertical="center" wrapText="1"/>
    </xf>
    <xf numFmtId="0" fontId="1" fillId="0" borderId="11" xfId="0" applyFont="1" applyBorder="1" applyAlignment="1">
      <alignment vertical="center" wrapText="1"/>
    </xf>
    <xf numFmtId="0" fontId="1" fillId="0" borderId="12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14" fontId="1" fillId="0" borderId="2" xfId="0" applyNumberFormat="1" applyFont="1" applyBorder="1" applyAlignment="1">
      <alignment horizontal="center" vertical="center" wrapText="1"/>
    </xf>
    <xf numFmtId="14" fontId="1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1" fillId="0" borderId="3" xfId="0" applyFont="1" applyBorder="1" applyAlignment="1">
      <alignment vertical="center" wrapText="1"/>
    </xf>
    <xf numFmtId="0" fontId="3" fillId="0" borderId="1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 wrapText="1"/>
    </xf>
    <xf numFmtId="0" fontId="1" fillId="0" borderId="10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14" fontId="1" fillId="0" borderId="1" xfId="0" applyNumberFormat="1" applyFont="1" applyBorder="1" applyAlignment="1">
      <alignment vertical="center" wrapText="1"/>
    </xf>
    <xf numFmtId="14" fontId="1" fillId="0" borderId="2" xfId="0" applyNumberFormat="1" applyFont="1" applyBorder="1" applyAlignment="1">
      <alignment vertical="center" wrapText="1"/>
    </xf>
    <xf numFmtId="14" fontId="1" fillId="0" borderId="3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6" fontId="1" fillId="0" borderId="1" xfId="0" applyNumberFormat="1" applyFont="1" applyBorder="1" applyAlignment="1">
      <alignment vertical="center" wrapText="1"/>
    </xf>
    <xf numFmtId="16" fontId="1" fillId="0" borderId="3" xfId="0" applyNumberFormat="1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3"/>
  <sheetViews>
    <sheetView tabSelected="1" topLeftCell="A13" zoomScale="85" zoomScaleNormal="85" workbookViewId="0">
      <selection activeCell="G14" sqref="G14"/>
    </sheetView>
  </sheetViews>
  <sheetFormatPr defaultRowHeight="15" x14ac:dyDescent="0.25"/>
  <cols>
    <col min="4" max="4" width="11.7109375" customWidth="1"/>
    <col min="10" max="10" width="24.85546875" customWidth="1"/>
    <col min="11" max="11" width="46.85546875" customWidth="1"/>
  </cols>
  <sheetData>
    <row r="1" spans="1:11" ht="85.5" customHeight="1" thickBot="1" x14ac:dyDescent="0.3">
      <c r="A1" s="16" t="s">
        <v>0</v>
      </c>
      <c r="B1" s="16" t="s">
        <v>1</v>
      </c>
      <c r="C1" s="16" t="s">
        <v>2</v>
      </c>
      <c r="D1" s="19" t="s">
        <v>3</v>
      </c>
      <c r="E1" s="20"/>
      <c r="F1" s="20"/>
      <c r="G1" s="20"/>
      <c r="H1" s="20"/>
      <c r="I1" s="21"/>
      <c r="J1" s="16" t="s">
        <v>4</v>
      </c>
      <c r="K1" s="16" t="s">
        <v>5</v>
      </c>
    </row>
    <row r="2" spans="1:11" ht="15.75" thickBot="1" x14ac:dyDescent="0.3">
      <c r="A2" s="17"/>
      <c r="B2" s="17"/>
      <c r="C2" s="17"/>
      <c r="D2" s="16" t="s">
        <v>6</v>
      </c>
      <c r="E2" s="19" t="s">
        <v>7</v>
      </c>
      <c r="F2" s="20"/>
      <c r="G2" s="20"/>
      <c r="H2" s="20"/>
      <c r="I2" s="21"/>
      <c r="J2" s="17"/>
      <c r="K2" s="17"/>
    </row>
    <row r="3" spans="1:11" ht="51.75" thickBot="1" x14ac:dyDescent="0.3">
      <c r="A3" s="18"/>
      <c r="B3" s="18"/>
      <c r="C3" s="18"/>
      <c r="D3" s="18"/>
      <c r="E3" s="1" t="s">
        <v>8</v>
      </c>
      <c r="F3" s="1" t="s">
        <v>9</v>
      </c>
      <c r="G3" s="1" t="s">
        <v>10</v>
      </c>
      <c r="H3" s="1" t="s">
        <v>11</v>
      </c>
      <c r="I3" s="1" t="s">
        <v>12</v>
      </c>
      <c r="J3" s="18"/>
      <c r="K3" s="18"/>
    </row>
    <row r="4" spans="1:11" ht="63.75" customHeight="1" thickBot="1" x14ac:dyDescent="0.3">
      <c r="A4" s="2">
        <v>1</v>
      </c>
      <c r="B4" s="38" t="s">
        <v>13</v>
      </c>
      <c r="C4" s="39"/>
      <c r="D4" s="39"/>
      <c r="E4" s="39"/>
      <c r="F4" s="39"/>
      <c r="G4" s="39"/>
      <c r="H4" s="39"/>
      <c r="I4" s="39"/>
      <c r="J4" s="39"/>
      <c r="K4" s="40"/>
    </row>
    <row r="5" spans="1:11" ht="25.5" customHeight="1" x14ac:dyDescent="0.25">
      <c r="A5" s="22">
        <v>45292</v>
      </c>
      <c r="B5" s="24" t="s">
        <v>14</v>
      </c>
      <c r="C5" s="25"/>
      <c r="D5" s="25"/>
      <c r="E5" s="25"/>
      <c r="F5" s="25"/>
      <c r="G5" s="25"/>
      <c r="H5" s="25"/>
      <c r="I5" s="25"/>
      <c r="J5" s="25"/>
      <c r="K5" s="26"/>
    </row>
    <row r="6" spans="1:11" ht="15.75" thickBot="1" x14ac:dyDescent="0.3">
      <c r="A6" s="23"/>
      <c r="B6" s="27" t="s">
        <v>15</v>
      </c>
      <c r="C6" s="28"/>
      <c r="D6" s="28"/>
      <c r="E6" s="28"/>
      <c r="F6" s="28"/>
      <c r="G6" s="28"/>
      <c r="H6" s="28"/>
      <c r="I6" s="28"/>
      <c r="J6" s="28"/>
      <c r="K6" s="29"/>
    </row>
    <row r="7" spans="1:11" ht="22.5" customHeight="1" thickBot="1" x14ac:dyDescent="0.3">
      <c r="A7" s="30">
        <v>36892</v>
      </c>
      <c r="B7" s="3" t="s">
        <v>16</v>
      </c>
      <c r="C7" s="1" t="s">
        <v>18</v>
      </c>
      <c r="D7" s="13">
        <f>SUM(E7:I7)</f>
        <v>7462.9</v>
      </c>
      <c r="E7" s="13">
        <v>0</v>
      </c>
      <c r="F7" s="13">
        <v>0</v>
      </c>
      <c r="G7" s="13">
        <f>6811.5+242.5+302.5</f>
        <v>7356.5</v>
      </c>
      <c r="H7" s="13">
        <v>106.4</v>
      </c>
      <c r="I7" s="13">
        <v>0</v>
      </c>
      <c r="J7" s="33" t="s">
        <v>19</v>
      </c>
      <c r="K7" s="33" t="s">
        <v>20</v>
      </c>
    </row>
    <row r="8" spans="1:11" ht="21" customHeight="1" thickBot="1" x14ac:dyDescent="0.3">
      <c r="A8" s="31"/>
      <c r="B8" s="3" t="s">
        <v>17</v>
      </c>
      <c r="C8" s="1" t="s">
        <v>21</v>
      </c>
      <c r="D8" s="13">
        <f t="shared" ref="D8:D12" si="0">SUM(E8:I8)</f>
        <v>11724.4</v>
      </c>
      <c r="E8" s="13">
        <v>0</v>
      </c>
      <c r="F8" s="13">
        <v>0</v>
      </c>
      <c r="G8" s="13">
        <v>11613.9</v>
      </c>
      <c r="H8" s="13">
        <v>110.5</v>
      </c>
      <c r="I8" s="13">
        <v>0</v>
      </c>
      <c r="J8" s="34"/>
      <c r="K8" s="34"/>
    </row>
    <row r="9" spans="1:11" ht="18.75" customHeight="1" thickBot="1" x14ac:dyDescent="0.3">
      <c r="A9" s="31"/>
      <c r="B9" s="4"/>
      <c r="C9" s="1" t="s">
        <v>22</v>
      </c>
      <c r="D9" s="13">
        <f t="shared" si="0"/>
        <v>13711.9</v>
      </c>
      <c r="E9" s="13">
        <v>0</v>
      </c>
      <c r="F9" s="13">
        <v>0</v>
      </c>
      <c r="G9" s="13">
        <v>13601.4</v>
      </c>
      <c r="H9" s="13">
        <v>110.5</v>
      </c>
      <c r="I9" s="13">
        <v>0</v>
      </c>
      <c r="J9" s="34"/>
      <c r="K9" s="34"/>
    </row>
    <row r="10" spans="1:11" ht="18" customHeight="1" thickBot="1" x14ac:dyDescent="0.3">
      <c r="A10" s="31"/>
      <c r="B10" s="4"/>
      <c r="C10" s="1" t="s">
        <v>23</v>
      </c>
      <c r="D10" s="13">
        <f t="shared" si="0"/>
        <v>17801.900000000001</v>
      </c>
      <c r="E10" s="13">
        <v>0</v>
      </c>
      <c r="F10" s="13">
        <v>0</v>
      </c>
      <c r="G10" s="13">
        <v>17654.2</v>
      </c>
      <c r="H10" s="13">
        <v>147.69999999999999</v>
      </c>
      <c r="I10" s="13">
        <v>0</v>
      </c>
      <c r="J10" s="34"/>
      <c r="K10" s="34"/>
    </row>
    <row r="11" spans="1:11" ht="14.25" customHeight="1" thickBot="1" x14ac:dyDescent="0.3">
      <c r="A11" s="31"/>
      <c r="B11" s="4"/>
      <c r="C11" s="1" t="s">
        <v>24</v>
      </c>
      <c r="D11" s="13">
        <f t="shared" si="0"/>
        <v>25441.5</v>
      </c>
      <c r="E11" s="13">
        <v>0</v>
      </c>
      <c r="F11" s="13">
        <v>0</v>
      </c>
      <c r="G11" s="13">
        <v>25295.3</v>
      </c>
      <c r="H11" s="13">
        <v>146.19999999999999</v>
      </c>
      <c r="I11" s="13">
        <v>0</v>
      </c>
      <c r="J11" s="34"/>
      <c r="K11" s="34"/>
    </row>
    <row r="12" spans="1:11" ht="18.75" customHeight="1" thickBot="1" x14ac:dyDescent="0.3">
      <c r="A12" s="31"/>
      <c r="B12" s="4"/>
      <c r="C12" s="1" t="s">
        <v>25</v>
      </c>
      <c r="D12" s="13">
        <f t="shared" si="0"/>
        <v>23891.1</v>
      </c>
      <c r="E12" s="13">
        <v>0</v>
      </c>
      <c r="F12" s="13">
        <v>0</v>
      </c>
      <c r="G12" s="13">
        <v>23739.1</v>
      </c>
      <c r="H12" s="13">
        <v>152</v>
      </c>
      <c r="I12" s="13">
        <v>0</v>
      </c>
      <c r="J12" s="35"/>
      <c r="K12" s="34"/>
    </row>
    <row r="13" spans="1:11" ht="38.25" customHeight="1" thickBot="1" x14ac:dyDescent="0.3">
      <c r="A13" s="32"/>
      <c r="B13" s="5"/>
      <c r="C13" s="7" t="s">
        <v>6</v>
      </c>
      <c r="D13" s="14">
        <f>SUM(D7:D12)</f>
        <v>100033.70000000001</v>
      </c>
      <c r="E13" s="14">
        <f t="shared" ref="E13:I13" si="1">SUM(E7:E12)</f>
        <v>0</v>
      </c>
      <c r="F13" s="14">
        <f t="shared" si="1"/>
        <v>0</v>
      </c>
      <c r="G13" s="14">
        <f>SUM(G7:G12)</f>
        <v>99260.4</v>
      </c>
      <c r="H13" s="14">
        <f t="shared" si="1"/>
        <v>773.3</v>
      </c>
      <c r="I13" s="14">
        <f t="shared" si="1"/>
        <v>0</v>
      </c>
      <c r="J13" s="7" t="s">
        <v>26</v>
      </c>
      <c r="K13" s="35"/>
    </row>
    <row r="14" spans="1:11" ht="18.75" customHeight="1" thickBot="1" x14ac:dyDescent="0.3">
      <c r="A14" s="41">
        <v>37257</v>
      </c>
      <c r="B14" s="46" t="s">
        <v>27</v>
      </c>
      <c r="C14" s="11" t="s">
        <v>18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33" t="s">
        <v>28</v>
      </c>
      <c r="K14" s="33" t="s">
        <v>20</v>
      </c>
    </row>
    <row r="15" spans="1:11" ht="17.25" customHeight="1" thickBot="1" x14ac:dyDescent="0.3">
      <c r="A15" s="42"/>
      <c r="B15" s="47"/>
      <c r="C15" s="11" t="s">
        <v>21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34"/>
      <c r="K15" s="34"/>
    </row>
    <row r="16" spans="1:11" ht="14.25" customHeight="1" thickBot="1" x14ac:dyDescent="0.3">
      <c r="A16" s="42"/>
      <c r="B16" s="47"/>
      <c r="C16" s="11" t="s">
        <v>22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  <c r="I16" s="15">
        <v>0</v>
      </c>
      <c r="J16" s="34"/>
      <c r="K16" s="34"/>
    </row>
    <row r="17" spans="1:11" ht="12" customHeight="1" thickBot="1" x14ac:dyDescent="0.3">
      <c r="A17" s="42"/>
      <c r="B17" s="47"/>
      <c r="C17" s="11" t="s">
        <v>23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34"/>
      <c r="K17" s="34"/>
    </row>
    <row r="18" spans="1:11" ht="17.25" customHeight="1" thickBot="1" x14ac:dyDescent="0.3">
      <c r="A18" s="42"/>
      <c r="B18" s="47"/>
      <c r="C18" s="11" t="s">
        <v>24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34"/>
      <c r="K18" s="34"/>
    </row>
    <row r="19" spans="1:11" ht="13.5" customHeight="1" thickBot="1" x14ac:dyDescent="0.3">
      <c r="A19" s="42"/>
      <c r="B19" s="47"/>
      <c r="C19" s="11" t="s">
        <v>25</v>
      </c>
      <c r="D19" s="12">
        <v>0</v>
      </c>
      <c r="E19" s="12">
        <v>0</v>
      </c>
      <c r="F19" s="12">
        <v>0</v>
      </c>
      <c r="G19" s="12">
        <v>0</v>
      </c>
      <c r="H19" s="12">
        <v>0</v>
      </c>
      <c r="I19" s="12">
        <v>0</v>
      </c>
      <c r="J19" s="35"/>
      <c r="K19" s="34"/>
    </row>
    <row r="20" spans="1:11" ht="18.75" customHeight="1" x14ac:dyDescent="0.25">
      <c r="A20" s="42"/>
      <c r="B20" s="47"/>
      <c r="C20" s="49" t="s">
        <v>6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  <c r="I20" s="36">
        <v>0</v>
      </c>
      <c r="J20" s="44" t="s">
        <v>26</v>
      </c>
      <c r="K20" s="34"/>
    </row>
    <row r="21" spans="1:11" ht="12" customHeight="1" thickBot="1" x14ac:dyDescent="0.3">
      <c r="A21" s="43"/>
      <c r="B21" s="48"/>
      <c r="C21" s="50"/>
      <c r="D21" s="37"/>
      <c r="E21" s="37"/>
      <c r="F21" s="37"/>
      <c r="G21" s="37"/>
      <c r="H21" s="37"/>
      <c r="I21" s="37"/>
      <c r="J21" s="45"/>
      <c r="K21" s="35"/>
    </row>
    <row r="22" spans="1:11" ht="22.5" customHeight="1" thickBot="1" x14ac:dyDescent="0.3">
      <c r="A22" s="41">
        <v>37622</v>
      </c>
      <c r="B22" s="33" t="s">
        <v>29</v>
      </c>
      <c r="C22" s="1" t="s">
        <v>18</v>
      </c>
      <c r="D22" s="13">
        <f>SUM(E22:H22)</f>
        <v>106.4</v>
      </c>
      <c r="E22" s="13">
        <v>0</v>
      </c>
      <c r="F22" s="13">
        <v>0</v>
      </c>
      <c r="G22" s="13">
        <v>0</v>
      </c>
      <c r="H22" s="13">
        <v>106.4</v>
      </c>
      <c r="I22" s="13">
        <v>0</v>
      </c>
      <c r="J22" s="33" t="s">
        <v>30</v>
      </c>
      <c r="K22" s="33" t="s">
        <v>20</v>
      </c>
    </row>
    <row r="23" spans="1:11" ht="15.75" thickBot="1" x14ac:dyDescent="0.3">
      <c r="A23" s="42"/>
      <c r="B23" s="34"/>
      <c r="C23" s="1" t="s">
        <v>21</v>
      </c>
      <c r="D23" s="13">
        <f t="shared" ref="D23:D27" si="2">SUM(E23:H23)</f>
        <v>110.5</v>
      </c>
      <c r="E23" s="13">
        <v>0</v>
      </c>
      <c r="F23" s="13">
        <v>0</v>
      </c>
      <c r="G23" s="13">
        <v>0</v>
      </c>
      <c r="H23" s="13">
        <v>110.5</v>
      </c>
      <c r="I23" s="13">
        <v>0</v>
      </c>
      <c r="J23" s="34"/>
      <c r="K23" s="34"/>
    </row>
    <row r="24" spans="1:11" ht="15.75" thickBot="1" x14ac:dyDescent="0.3">
      <c r="A24" s="42"/>
      <c r="B24" s="34"/>
      <c r="C24" s="1" t="s">
        <v>22</v>
      </c>
      <c r="D24" s="13">
        <f t="shared" si="2"/>
        <v>110.5</v>
      </c>
      <c r="E24" s="13">
        <v>0</v>
      </c>
      <c r="F24" s="13">
        <v>0</v>
      </c>
      <c r="G24" s="13">
        <v>0</v>
      </c>
      <c r="H24" s="13">
        <v>110.5</v>
      </c>
      <c r="I24" s="13">
        <v>0</v>
      </c>
      <c r="J24" s="34"/>
      <c r="K24" s="34"/>
    </row>
    <row r="25" spans="1:11" ht="15.75" thickBot="1" x14ac:dyDescent="0.3">
      <c r="A25" s="42"/>
      <c r="B25" s="34"/>
      <c r="C25" s="1" t="s">
        <v>23</v>
      </c>
      <c r="D25" s="13">
        <f t="shared" si="2"/>
        <v>147.69999999999999</v>
      </c>
      <c r="E25" s="13">
        <v>0</v>
      </c>
      <c r="F25" s="13">
        <v>0</v>
      </c>
      <c r="G25" s="13">
        <v>0</v>
      </c>
      <c r="H25" s="13">
        <v>147.69999999999999</v>
      </c>
      <c r="I25" s="13">
        <v>0</v>
      </c>
      <c r="J25" s="34"/>
      <c r="K25" s="34"/>
    </row>
    <row r="26" spans="1:11" ht="15.75" thickBot="1" x14ac:dyDescent="0.3">
      <c r="A26" s="42"/>
      <c r="B26" s="34"/>
      <c r="C26" s="1" t="s">
        <v>24</v>
      </c>
      <c r="D26" s="13">
        <f t="shared" si="2"/>
        <v>146.19999999999999</v>
      </c>
      <c r="E26" s="13">
        <v>0</v>
      </c>
      <c r="F26" s="13">
        <v>0</v>
      </c>
      <c r="G26" s="13">
        <v>0</v>
      </c>
      <c r="H26" s="13">
        <v>146.19999999999999</v>
      </c>
      <c r="I26" s="13">
        <v>0</v>
      </c>
      <c r="J26" s="34"/>
      <c r="K26" s="34"/>
    </row>
    <row r="27" spans="1:11" ht="15.75" thickBot="1" x14ac:dyDescent="0.3">
      <c r="A27" s="42"/>
      <c r="B27" s="34"/>
      <c r="C27" s="1" t="s">
        <v>25</v>
      </c>
      <c r="D27" s="13">
        <f t="shared" si="2"/>
        <v>152</v>
      </c>
      <c r="E27" s="13">
        <v>0</v>
      </c>
      <c r="F27" s="13">
        <v>0</v>
      </c>
      <c r="G27" s="13">
        <v>0</v>
      </c>
      <c r="H27" s="13">
        <v>152</v>
      </c>
      <c r="I27" s="13">
        <v>0</v>
      </c>
      <c r="J27" s="35"/>
      <c r="K27" s="34"/>
    </row>
    <row r="28" spans="1:11" ht="15.75" thickBot="1" x14ac:dyDescent="0.3">
      <c r="A28" s="43"/>
      <c r="B28" s="35"/>
      <c r="C28" s="7" t="s">
        <v>6</v>
      </c>
      <c r="D28" s="14">
        <f>SUM(D22:D27)</f>
        <v>773.3</v>
      </c>
      <c r="E28" s="14">
        <f t="shared" ref="E28:I28" si="3">SUM(E22:E27)</f>
        <v>0</v>
      </c>
      <c r="F28" s="14">
        <f t="shared" si="3"/>
        <v>0</v>
      </c>
      <c r="G28" s="14">
        <f t="shared" si="3"/>
        <v>0</v>
      </c>
      <c r="H28" s="14">
        <f t="shared" si="3"/>
        <v>773.3</v>
      </c>
      <c r="I28" s="14">
        <f t="shared" si="3"/>
        <v>0</v>
      </c>
      <c r="J28" s="7" t="s">
        <v>26</v>
      </c>
      <c r="K28" s="35"/>
    </row>
    <row r="29" spans="1:11" ht="51" customHeight="1" thickBot="1" x14ac:dyDescent="0.3">
      <c r="A29" s="9">
        <v>45323</v>
      </c>
      <c r="B29" s="38" t="s">
        <v>31</v>
      </c>
      <c r="C29" s="39"/>
      <c r="D29" s="39"/>
      <c r="E29" s="39"/>
      <c r="F29" s="39"/>
      <c r="G29" s="39"/>
      <c r="H29" s="39"/>
      <c r="I29" s="39"/>
      <c r="J29" s="39"/>
      <c r="K29" s="40"/>
    </row>
    <row r="30" spans="1:11" ht="29.25" customHeight="1" thickBot="1" x14ac:dyDescent="0.3">
      <c r="A30" s="41">
        <v>36923</v>
      </c>
      <c r="B30" s="33" t="s">
        <v>32</v>
      </c>
      <c r="C30" s="1" t="s">
        <v>18</v>
      </c>
      <c r="D30" s="6">
        <f>SUM(E30:I30)</f>
        <v>242.5</v>
      </c>
      <c r="E30" s="6">
        <v>0</v>
      </c>
      <c r="F30" s="6">
        <v>0</v>
      </c>
      <c r="G30" s="6">
        <v>242.5</v>
      </c>
      <c r="H30" s="6">
        <v>0</v>
      </c>
      <c r="I30" s="6">
        <v>0</v>
      </c>
      <c r="J30" s="33" t="s">
        <v>33</v>
      </c>
      <c r="K30" s="33" t="s">
        <v>34</v>
      </c>
    </row>
    <row r="31" spans="1:11" ht="15.75" thickBot="1" x14ac:dyDescent="0.3">
      <c r="A31" s="42"/>
      <c r="B31" s="34"/>
      <c r="C31" s="1" t="s">
        <v>21</v>
      </c>
      <c r="D31" s="6">
        <f t="shared" ref="D31:D35" si="4">SUM(E31:I31)</f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34"/>
      <c r="K31" s="34"/>
    </row>
    <row r="32" spans="1:11" ht="15.75" thickBot="1" x14ac:dyDescent="0.3">
      <c r="A32" s="42"/>
      <c r="B32" s="34"/>
      <c r="C32" s="1" t="s">
        <v>22</v>
      </c>
      <c r="D32" s="6">
        <f t="shared" si="4"/>
        <v>0</v>
      </c>
      <c r="E32" s="6">
        <v>0</v>
      </c>
      <c r="F32" s="6">
        <v>0</v>
      </c>
      <c r="G32" s="6">
        <v>0</v>
      </c>
      <c r="H32" s="6">
        <v>0</v>
      </c>
      <c r="I32" s="6">
        <v>0</v>
      </c>
      <c r="J32" s="34"/>
      <c r="K32" s="34"/>
    </row>
    <row r="33" spans="1:11" ht="15.75" thickBot="1" x14ac:dyDescent="0.3">
      <c r="A33" s="42"/>
      <c r="B33" s="34"/>
      <c r="C33" s="1" t="s">
        <v>23</v>
      </c>
      <c r="D33" s="6">
        <f t="shared" si="4"/>
        <v>0</v>
      </c>
      <c r="E33" s="6">
        <v>0</v>
      </c>
      <c r="F33" s="6">
        <v>0</v>
      </c>
      <c r="G33" s="6">
        <v>0</v>
      </c>
      <c r="H33" s="6">
        <v>0</v>
      </c>
      <c r="I33" s="6">
        <v>0</v>
      </c>
      <c r="J33" s="34"/>
      <c r="K33" s="34"/>
    </row>
    <row r="34" spans="1:11" ht="15.75" thickBot="1" x14ac:dyDescent="0.3">
      <c r="A34" s="42"/>
      <c r="B34" s="34"/>
      <c r="C34" s="1" t="s">
        <v>24</v>
      </c>
      <c r="D34" s="6">
        <f t="shared" si="4"/>
        <v>0</v>
      </c>
      <c r="E34" s="6">
        <v>0</v>
      </c>
      <c r="F34" s="6">
        <v>0</v>
      </c>
      <c r="G34" s="6">
        <v>0</v>
      </c>
      <c r="H34" s="6">
        <v>0</v>
      </c>
      <c r="I34" s="6">
        <v>0</v>
      </c>
      <c r="J34" s="34"/>
      <c r="K34" s="34"/>
    </row>
    <row r="35" spans="1:11" ht="15.75" thickBot="1" x14ac:dyDescent="0.3">
      <c r="A35" s="42"/>
      <c r="B35" s="34"/>
      <c r="C35" s="1" t="s">
        <v>25</v>
      </c>
      <c r="D35" s="6">
        <f t="shared" si="4"/>
        <v>0</v>
      </c>
      <c r="E35" s="6">
        <v>0</v>
      </c>
      <c r="F35" s="6">
        <v>0</v>
      </c>
      <c r="G35" s="6">
        <v>0</v>
      </c>
      <c r="H35" s="6">
        <v>0</v>
      </c>
      <c r="I35" s="6">
        <v>0</v>
      </c>
      <c r="J35" s="35"/>
      <c r="K35" s="34"/>
    </row>
    <row r="36" spans="1:11" ht="15.75" thickBot="1" x14ac:dyDescent="0.3">
      <c r="A36" s="43"/>
      <c r="B36" s="35"/>
      <c r="C36" s="7" t="s">
        <v>6</v>
      </c>
      <c r="D36" s="8">
        <f>SUM(D30:D35)</f>
        <v>242.5</v>
      </c>
      <c r="E36" s="8">
        <f t="shared" ref="E36:I36" si="5">SUM(E30:E35)</f>
        <v>0</v>
      </c>
      <c r="F36" s="8">
        <f t="shared" si="5"/>
        <v>0</v>
      </c>
      <c r="G36" s="8">
        <f t="shared" si="5"/>
        <v>242.5</v>
      </c>
      <c r="H36" s="8">
        <f t="shared" si="5"/>
        <v>0</v>
      </c>
      <c r="I36" s="8">
        <f t="shared" si="5"/>
        <v>0</v>
      </c>
      <c r="J36" s="1" t="s">
        <v>26</v>
      </c>
      <c r="K36" s="35"/>
    </row>
    <row r="37" spans="1:11" ht="34.5" customHeight="1" thickBot="1" x14ac:dyDescent="0.3">
      <c r="A37" s="41">
        <v>37288</v>
      </c>
      <c r="B37" s="33" t="s">
        <v>35</v>
      </c>
      <c r="C37" s="1" t="s">
        <v>18</v>
      </c>
      <c r="D37" s="6">
        <f>SUM(E37:I37)</f>
        <v>302.5</v>
      </c>
      <c r="E37" s="6">
        <v>0</v>
      </c>
      <c r="F37" s="6">
        <v>0</v>
      </c>
      <c r="G37" s="6">
        <v>302.5</v>
      </c>
      <c r="H37" s="6">
        <v>0</v>
      </c>
      <c r="I37" s="6">
        <v>0</v>
      </c>
      <c r="J37" s="33" t="s">
        <v>36</v>
      </c>
      <c r="K37" s="33" t="s">
        <v>20</v>
      </c>
    </row>
    <row r="38" spans="1:11" ht="15.75" thickBot="1" x14ac:dyDescent="0.3">
      <c r="A38" s="42"/>
      <c r="B38" s="34"/>
      <c r="C38" s="1" t="s">
        <v>21</v>
      </c>
      <c r="D38" s="6">
        <f t="shared" ref="D38:D42" si="6">SUM(E38:I38)</f>
        <v>0</v>
      </c>
      <c r="E38" s="6">
        <v>0</v>
      </c>
      <c r="F38" s="6">
        <v>0</v>
      </c>
      <c r="G38" s="6">
        <v>0</v>
      </c>
      <c r="H38" s="6">
        <v>0</v>
      </c>
      <c r="I38" s="6">
        <v>0</v>
      </c>
      <c r="J38" s="34"/>
      <c r="K38" s="34"/>
    </row>
    <row r="39" spans="1:11" ht="15.75" thickBot="1" x14ac:dyDescent="0.3">
      <c r="A39" s="42"/>
      <c r="B39" s="34"/>
      <c r="C39" s="1" t="s">
        <v>22</v>
      </c>
      <c r="D39" s="6">
        <f t="shared" si="6"/>
        <v>0</v>
      </c>
      <c r="E39" s="6">
        <v>0</v>
      </c>
      <c r="F39" s="6">
        <v>0</v>
      </c>
      <c r="G39" s="6">
        <v>0</v>
      </c>
      <c r="H39" s="6">
        <v>0</v>
      </c>
      <c r="I39" s="6">
        <v>0</v>
      </c>
      <c r="J39" s="34"/>
      <c r="K39" s="34"/>
    </row>
    <row r="40" spans="1:11" ht="15.75" thickBot="1" x14ac:dyDescent="0.3">
      <c r="A40" s="42"/>
      <c r="B40" s="34"/>
      <c r="C40" s="1" t="s">
        <v>23</v>
      </c>
      <c r="D40" s="6">
        <f t="shared" si="6"/>
        <v>0</v>
      </c>
      <c r="E40" s="6">
        <v>0</v>
      </c>
      <c r="F40" s="6">
        <v>0</v>
      </c>
      <c r="G40" s="6">
        <v>0</v>
      </c>
      <c r="H40" s="6">
        <v>0</v>
      </c>
      <c r="I40" s="6">
        <v>0</v>
      </c>
      <c r="J40" s="34"/>
      <c r="K40" s="34"/>
    </row>
    <row r="41" spans="1:11" ht="15.75" thickBot="1" x14ac:dyDescent="0.3">
      <c r="A41" s="42"/>
      <c r="B41" s="34"/>
      <c r="C41" s="1" t="s">
        <v>24</v>
      </c>
      <c r="D41" s="6">
        <f t="shared" si="6"/>
        <v>0</v>
      </c>
      <c r="E41" s="6">
        <v>0</v>
      </c>
      <c r="F41" s="6">
        <v>0</v>
      </c>
      <c r="G41" s="6">
        <v>0</v>
      </c>
      <c r="H41" s="6">
        <v>0</v>
      </c>
      <c r="I41" s="6">
        <v>0</v>
      </c>
      <c r="J41" s="34"/>
      <c r="K41" s="34"/>
    </row>
    <row r="42" spans="1:11" ht="15.75" thickBot="1" x14ac:dyDescent="0.3">
      <c r="A42" s="42"/>
      <c r="B42" s="34"/>
      <c r="C42" s="1" t="s">
        <v>25</v>
      </c>
      <c r="D42" s="6">
        <f t="shared" si="6"/>
        <v>0</v>
      </c>
      <c r="E42" s="6">
        <v>0</v>
      </c>
      <c r="F42" s="6">
        <v>0</v>
      </c>
      <c r="G42" s="6">
        <v>0</v>
      </c>
      <c r="H42" s="6">
        <v>0</v>
      </c>
      <c r="I42" s="6">
        <v>0</v>
      </c>
      <c r="J42" s="35"/>
      <c r="K42" s="34"/>
    </row>
    <row r="43" spans="1:11" ht="15.75" thickBot="1" x14ac:dyDescent="0.3">
      <c r="A43" s="43"/>
      <c r="B43" s="35"/>
      <c r="C43" s="7" t="s">
        <v>6</v>
      </c>
      <c r="D43" s="8">
        <f>SUM(D37:D42)</f>
        <v>302.5</v>
      </c>
      <c r="E43" s="8">
        <f t="shared" ref="E43:I43" si="7">SUM(E37:E42)</f>
        <v>0</v>
      </c>
      <c r="F43" s="8">
        <f t="shared" si="7"/>
        <v>0</v>
      </c>
      <c r="G43" s="8">
        <f t="shared" si="7"/>
        <v>302.5</v>
      </c>
      <c r="H43" s="8">
        <f t="shared" si="7"/>
        <v>0</v>
      </c>
      <c r="I43" s="8">
        <f t="shared" si="7"/>
        <v>0</v>
      </c>
      <c r="J43" s="1" t="s">
        <v>26</v>
      </c>
      <c r="K43" s="35"/>
    </row>
    <row r="44" spans="1:11" x14ac:dyDescent="0.25">
      <c r="A44" s="51">
        <v>45352</v>
      </c>
      <c r="B44" s="24" t="s">
        <v>37</v>
      </c>
      <c r="C44" s="25"/>
      <c r="D44" s="25"/>
      <c r="E44" s="25"/>
      <c r="F44" s="25"/>
      <c r="G44" s="25"/>
      <c r="H44" s="25"/>
      <c r="I44" s="25"/>
      <c r="J44" s="25"/>
      <c r="K44" s="26"/>
    </row>
    <row r="45" spans="1:11" ht="15.75" thickBot="1" x14ac:dyDescent="0.3">
      <c r="A45" s="52"/>
      <c r="B45" s="27"/>
      <c r="C45" s="28"/>
      <c r="D45" s="28"/>
      <c r="E45" s="28"/>
      <c r="F45" s="28"/>
      <c r="G45" s="28"/>
      <c r="H45" s="28"/>
      <c r="I45" s="28"/>
      <c r="J45" s="28"/>
      <c r="K45" s="29"/>
    </row>
    <row r="46" spans="1:11" ht="27" customHeight="1" thickBot="1" x14ac:dyDescent="0.3">
      <c r="A46" s="41">
        <v>36951</v>
      </c>
      <c r="B46" s="33" t="s">
        <v>38</v>
      </c>
      <c r="C46" s="1" t="s">
        <v>18</v>
      </c>
      <c r="D46" s="6">
        <v>0</v>
      </c>
      <c r="E46" s="6">
        <v>0</v>
      </c>
      <c r="F46" s="6">
        <v>0</v>
      </c>
      <c r="G46" s="6">
        <v>0</v>
      </c>
      <c r="H46" s="6">
        <v>0</v>
      </c>
      <c r="I46" s="6">
        <v>0</v>
      </c>
      <c r="J46" s="33" t="s">
        <v>39</v>
      </c>
      <c r="K46" s="33" t="s">
        <v>20</v>
      </c>
    </row>
    <row r="47" spans="1:11" ht="15.75" thickBot="1" x14ac:dyDescent="0.3">
      <c r="A47" s="42"/>
      <c r="B47" s="34"/>
      <c r="C47" s="1" t="s">
        <v>21</v>
      </c>
      <c r="D47" s="6">
        <v>0</v>
      </c>
      <c r="E47" s="6">
        <v>0</v>
      </c>
      <c r="F47" s="6">
        <v>0</v>
      </c>
      <c r="G47" s="6">
        <v>0</v>
      </c>
      <c r="H47" s="6">
        <v>0</v>
      </c>
      <c r="I47" s="6">
        <v>0</v>
      </c>
      <c r="J47" s="34"/>
      <c r="K47" s="34"/>
    </row>
    <row r="48" spans="1:11" ht="15.75" thickBot="1" x14ac:dyDescent="0.3">
      <c r="A48" s="42"/>
      <c r="B48" s="34"/>
      <c r="C48" s="1" t="s">
        <v>22</v>
      </c>
      <c r="D48" s="6">
        <v>0</v>
      </c>
      <c r="E48" s="6">
        <v>0</v>
      </c>
      <c r="F48" s="6">
        <v>0</v>
      </c>
      <c r="G48" s="6">
        <v>0</v>
      </c>
      <c r="H48" s="6">
        <v>0</v>
      </c>
      <c r="I48" s="6">
        <v>0</v>
      </c>
      <c r="J48" s="34"/>
      <c r="K48" s="34"/>
    </row>
    <row r="49" spans="1:11" ht="15.75" thickBot="1" x14ac:dyDescent="0.3">
      <c r="A49" s="42"/>
      <c r="B49" s="34"/>
      <c r="C49" s="1" t="s">
        <v>23</v>
      </c>
      <c r="D49" s="6">
        <v>0</v>
      </c>
      <c r="E49" s="6">
        <v>0</v>
      </c>
      <c r="F49" s="6">
        <v>0</v>
      </c>
      <c r="G49" s="6">
        <v>0</v>
      </c>
      <c r="H49" s="6">
        <v>0</v>
      </c>
      <c r="I49" s="6">
        <v>0</v>
      </c>
      <c r="J49" s="34"/>
      <c r="K49" s="34"/>
    </row>
    <row r="50" spans="1:11" ht="15.75" thickBot="1" x14ac:dyDescent="0.3">
      <c r="A50" s="42"/>
      <c r="B50" s="34"/>
      <c r="C50" s="1" t="s">
        <v>24</v>
      </c>
      <c r="D50" s="6">
        <v>0</v>
      </c>
      <c r="E50" s="6">
        <v>0</v>
      </c>
      <c r="F50" s="6">
        <v>0</v>
      </c>
      <c r="G50" s="6">
        <v>0</v>
      </c>
      <c r="H50" s="6">
        <v>0</v>
      </c>
      <c r="I50" s="6">
        <v>0</v>
      </c>
      <c r="J50" s="34"/>
      <c r="K50" s="34"/>
    </row>
    <row r="51" spans="1:11" ht="15.75" thickBot="1" x14ac:dyDescent="0.3">
      <c r="A51" s="42"/>
      <c r="B51" s="34"/>
      <c r="C51" s="1" t="s">
        <v>25</v>
      </c>
      <c r="D51" s="6">
        <v>0</v>
      </c>
      <c r="E51" s="6">
        <v>0</v>
      </c>
      <c r="F51" s="6">
        <v>0</v>
      </c>
      <c r="G51" s="6">
        <v>0</v>
      </c>
      <c r="H51" s="6">
        <v>0</v>
      </c>
      <c r="I51" s="6">
        <v>0</v>
      </c>
      <c r="J51" s="35"/>
      <c r="K51" s="34"/>
    </row>
    <row r="52" spans="1:11" ht="15.75" thickBot="1" x14ac:dyDescent="0.3">
      <c r="A52" s="43"/>
      <c r="B52" s="35"/>
      <c r="C52" s="7" t="s">
        <v>6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1" t="s">
        <v>26</v>
      </c>
      <c r="K52" s="35"/>
    </row>
    <row r="53" spans="1:11" ht="29.25" customHeight="1" thickBot="1" x14ac:dyDescent="0.3">
      <c r="A53" s="41">
        <v>37316</v>
      </c>
      <c r="B53" s="33" t="s">
        <v>40</v>
      </c>
      <c r="C53" s="1" t="s">
        <v>18</v>
      </c>
      <c r="D53" s="6">
        <v>0</v>
      </c>
      <c r="E53" s="6">
        <v>0</v>
      </c>
      <c r="F53" s="6">
        <v>0</v>
      </c>
      <c r="G53" s="6">
        <v>0</v>
      </c>
      <c r="H53" s="6">
        <v>0</v>
      </c>
      <c r="I53" s="6">
        <v>0</v>
      </c>
      <c r="J53" s="33" t="s">
        <v>41</v>
      </c>
      <c r="K53" s="33" t="s">
        <v>20</v>
      </c>
    </row>
    <row r="54" spans="1:11" ht="15.75" thickBot="1" x14ac:dyDescent="0.3">
      <c r="A54" s="42"/>
      <c r="B54" s="34"/>
      <c r="C54" s="1" t="s">
        <v>21</v>
      </c>
      <c r="D54" s="6">
        <v>0</v>
      </c>
      <c r="E54" s="6">
        <v>0</v>
      </c>
      <c r="F54" s="6">
        <v>0</v>
      </c>
      <c r="G54" s="6">
        <v>0</v>
      </c>
      <c r="H54" s="6">
        <v>0</v>
      </c>
      <c r="I54" s="6">
        <v>0</v>
      </c>
      <c r="J54" s="34"/>
      <c r="K54" s="34"/>
    </row>
    <row r="55" spans="1:11" ht="15.75" thickBot="1" x14ac:dyDescent="0.3">
      <c r="A55" s="42"/>
      <c r="B55" s="34"/>
      <c r="C55" s="1" t="s">
        <v>22</v>
      </c>
      <c r="D55" s="6">
        <v>0</v>
      </c>
      <c r="E55" s="6">
        <v>0</v>
      </c>
      <c r="F55" s="6">
        <v>0</v>
      </c>
      <c r="G55" s="6">
        <v>0</v>
      </c>
      <c r="H55" s="6">
        <v>0</v>
      </c>
      <c r="I55" s="6">
        <v>0</v>
      </c>
      <c r="J55" s="34"/>
      <c r="K55" s="34"/>
    </row>
    <row r="56" spans="1:11" ht="15.75" thickBot="1" x14ac:dyDescent="0.3">
      <c r="A56" s="42"/>
      <c r="B56" s="34"/>
      <c r="C56" s="1" t="s">
        <v>23</v>
      </c>
      <c r="D56" s="6">
        <v>0</v>
      </c>
      <c r="E56" s="6">
        <v>0</v>
      </c>
      <c r="F56" s="6">
        <v>0</v>
      </c>
      <c r="G56" s="6">
        <v>0</v>
      </c>
      <c r="H56" s="6">
        <v>0</v>
      </c>
      <c r="I56" s="6">
        <v>0</v>
      </c>
      <c r="J56" s="34"/>
      <c r="K56" s="34"/>
    </row>
    <row r="57" spans="1:11" ht="15.75" thickBot="1" x14ac:dyDescent="0.3">
      <c r="A57" s="42"/>
      <c r="B57" s="34"/>
      <c r="C57" s="1" t="s">
        <v>24</v>
      </c>
      <c r="D57" s="6">
        <v>0</v>
      </c>
      <c r="E57" s="6">
        <v>0</v>
      </c>
      <c r="F57" s="6">
        <v>0</v>
      </c>
      <c r="G57" s="6">
        <v>0</v>
      </c>
      <c r="H57" s="6">
        <v>0</v>
      </c>
      <c r="I57" s="6">
        <v>0</v>
      </c>
      <c r="J57" s="34"/>
      <c r="K57" s="34"/>
    </row>
    <row r="58" spans="1:11" ht="15.75" thickBot="1" x14ac:dyDescent="0.3">
      <c r="A58" s="42"/>
      <c r="B58" s="34"/>
      <c r="C58" s="1" t="s">
        <v>25</v>
      </c>
      <c r="D58" s="6">
        <v>0</v>
      </c>
      <c r="E58" s="6">
        <v>0</v>
      </c>
      <c r="F58" s="6">
        <v>0</v>
      </c>
      <c r="G58" s="6">
        <v>0</v>
      </c>
      <c r="H58" s="6">
        <v>0</v>
      </c>
      <c r="I58" s="6">
        <v>0</v>
      </c>
      <c r="J58" s="35"/>
      <c r="K58" s="34"/>
    </row>
    <row r="59" spans="1:11" ht="15.75" thickBot="1" x14ac:dyDescent="0.3">
      <c r="A59" s="43"/>
      <c r="B59" s="35"/>
      <c r="C59" s="7" t="s">
        <v>6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7" t="s">
        <v>26</v>
      </c>
      <c r="K59" s="35"/>
    </row>
    <row r="60" spans="1:11" ht="21.75" customHeight="1" thickBot="1" x14ac:dyDescent="0.3">
      <c r="A60" s="41">
        <v>37681</v>
      </c>
      <c r="B60" s="33" t="s">
        <v>42</v>
      </c>
      <c r="C60" s="1" t="s">
        <v>18</v>
      </c>
      <c r="D60" s="6">
        <v>0</v>
      </c>
      <c r="E60" s="6">
        <v>0</v>
      </c>
      <c r="F60" s="6">
        <v>0</v>
      </c>
      <c r="G60" s="6">
        <v>0</v>
      </c>
      <c r="H60" s="6">
        <v>0</v>
      </c>
      <c r="I60" s="6">
        <v>0</v>
      </c>
      <c r="J60" s="33" t="s">
        <v>43</v>
      </c>
      <c r="K60" s="33" t="s">
        <v>20</v>
      </c>
    </row>
    <row r="61" spans="1:11" ht="15.75" thickBot="1" x14ac:dyDescent="0.3">
      <c r="A61" s="42"/>
      <c r="B61" s="34"/>
      <c r="C61" s="1" t="s">
        <v>21</v>
      </c>
      <c r="D61" s="6">
        <v>0</v>
      </c>
      <c r="E61" s="6">
        <v>0</v>
      </c>
      <c r="F61" s="6">
        <v>0</v>
      </c>
      <c r="G61" s="6">
        <v>0</v>
      </c>
      <c r="H61" s="6">
        <v>0</v>
      </c>
      <c r="I61" s="6">
        <v>0</v>
      </c>
      <c r="J61" s="34"/>
      <c r="K61" s="34"/>
    </row>
    <row r="62" spans="1:11" ht="15.75" thickBot="1" x14ac:dyDescent="0.3">
      <c r="A62" s="42"/>
      <c r="B62" s="34"/>
      <c r="C62" s="1" t="s">
        <v>22</v>
      </c>
      <c r="D62" s="6">
        <v>0</v>
      </c>
      <c r="E62" s="6">
        <v>0</v>
      </c>
      <c r="F62" s="6">
        <v>0</v>
      </c>
      <c r="G62" s="6">
        <v>0</v>
      </c>
      <c r="H62" s="6">
        <v>0</v>
      </c>
      <c r="I62" s="6">
        <v>0</v>
      </c>
      <c r="J62" s="34"/>
      <c r="K62" s="34"/>
    </row>
    <row r="63" spans="1:11" ht="15.75" thickBot="1" x14ac:dyDescent="0.3">
      <c r="A63" s="42"/>
      <c r="B63" s="34"/>
      <c r="C63" s="1" t="s">
        <v>23</v>
      </c>
      <c r="D63" s="6">
        <v>0</v>
      </c>
      <c r="E63" s="6">
        <v>0</v>
      </c>
      <c r="F63" s="6">
        <v>0</v>
      </c>
      <c r="G63" s="6">
        <v>0</v>
      </c>
      <c r="H63" s="6">
        <v>0</v>
      </c>
      <c r="I63" s="6">
        <v>0</v>
      </c>
      <c r="J63" s="34"/>
      <c r="K63" s="34"/>
    </row>
    <row r="64" spans="1:11" ht="15.75" thickBot="1" x14ac:dyDescent="0.3">
      <c r="A64" s="42"/>
      <c r="B64" s="34"/>
      <c r="C64" s="1" t="s">
        <v>24</v>
      </c>
      <c r="D64" s="6">
        <v>0</v>
      </c>
      <c r="E64" s="6">
        <v>0</v>
      </c>
      <c r="F64" s="6">
        <v>0</v>
      </c>
      <c r="G64" s="6">
        <v>0</v>
      </c>
      <c r="H64" s="6">
        <v>0</v>
      </c>
      <c r="I64" s="6">
        <v>0</v>
      </c>
      <c r="J64" s="34"/>
      <c r="K64" s="34"/>
    </row>
    <row r="65" spans="1:11" ht="15.75" thickBot="1" x14ac:dyDescent="0.3">
      <c r="A65" s="42"/>
      <c r="B65" s="34"/>
      <c r="C65" s="1" t="s">
        <v>25</v>
      </c>
      <c r="D65" s="6">
        <v>0</v>
      </c>
      <c r="E65" s="6">
        <v>0</v>
      </c>
      <c r="F65" s="6">
        <v>0</v>
      </c>
      <c r="G65" s="6">
        <v>0</v>
      </c>
      <c r="H65" s="6">
        <v>0</v>
      </c>
      <c r="I65" s="6">
        <v>0</v>
      </c>
      <c r="J65" s="35"/>
      <c r="K65" s="34"/>
    </row>
    <row r="66" spans="1:11" ht="15.75" thickBot="1" x14ac:dyDescent="0.3">
      <c r="A66" s="43"/>
      <c r="B66" s="35"/>
      <c r="C66" s="7" t="s">
        <v>6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7" t="s">
        <v>26</v>
      </c>
      <c r="K66" s="35"/>
    </row>
    <row r="67" spans="1:11" ht="15.75" thickBot="1" x14ac:dyDescent="0.3">
      <c r="A67" s="33"/>
      <c r="B67" s="33" t="s">
        <v>44</v>
      </c>
      <c r="C67" s="1" t="s">
        <v>18</v>
      </c>
      <c r="D67" s="13">
        <f>SUM(E67:I67)</f>
        <v>8007.9</v>
      </c>
      <c r="E67" s="13">
        <v>0</v>
      </c>
      <c r="F67" s="13">
        <v>0</v>
      </c>
      <c r="G67" s="13">
        <f>SUM(G7,G14,G22,G30,G37)</f>
        <v>7901.5</v>
      </c>
      <c r="H67" s="13">
        <v>106.4</v>
      </c>
      <c r="I67" s="13">
        <v>0</v>
      </c>
      <c r="J67" s="44" t="s">
        <v>26</v>
      </c>
      <c r="K67" s="44" t="s">
        <v>26</v>
      </c>
    </row>
    <row r="68" spans="1:11" ht="15.75" thickBot="1" x14ac:dyDescent="0.3">
      <c r="A68" s="34"/>
      <c r="B68" s="34"/>
      <c r="C68" s="1" t="s">
        <v>21</v>
      </c>
      <c r="D68" s="13">
        <f t="shared" ref="D68:D72" si="8">SUM(E68:I68)</f>
        <v>11724.4</v>
      </c>
      <c r="E68" s="13">
        <v>0</v>
      </c>
      <c r="F68" s="13">
        <v>0</v>
      </c>
      <c r="G68" s="13">
        <f>SUM(G8,G15,G23)</f>
        <v>11613.9</v>
      </c>
      <c r="H68" s="13">
        <v>110.5</v>
      </c>
      <c r="I68" s="13">
        <v>0</v>
      </c>
      <c r="J68" s="53"/>
      <c r="K68" s="53"/>
    </row>
    <row r="69" spans="1:11" ht="15.75" thickBot="1" x14ac:dyDescent="0.3">
      <c r="A69" s="34"/>
      <c r="B69" s="34"/>
      <c r="C69" s="1" t="s">
        <v>22</v>
      </c>
      <c r="D69" s="13">
        <f t="shared" si="8"/>
        <v>13711.9</v>
      </c>
      <c r="E69" s="13">
        <v>0</v>
      </c>
      <c r="F69" s="13">
        <v>0</v>
      </c>
      <c r="G69" s="13">
        <v>13601.4</v>
      </c>
      <c r="H69" s="13">
        <v>110.5</v>
      </c>
      <c r="I69" s="13">
        <v>0</v>
      </c>
      <c r="J69" s="53"/>
      <c r="K69" s="53"/>
    </row>
    <row r="70" spans="1:11" ht="15.75" thickBot="1" x14ac:dyDescent="0.3">
      <c r="A70" s="34"/>
      <c r="B70" s="34"/>
      <c r="C70" s="1" t="s">
        <v>23</v>
      </c>
      <c r="D70" s="13">
        <f t="shared" si="8"/>
        <v>17801.900000000001</v>
      </c>
      <c r="E70" s="13">
        <v>0</v>
      </c>
      <c r="F70" s="13">
        <v>0</v>
      </c>
      <c r="G70" s="13">
        <v>17654.2</v>
      </c>
      <c r="H70" s="13">
        <v>147.69999999999999</v>
      </c>
      <c r="I70" s="13">
        <v>0</v>
      </c>
      <c r="J70" s="53"/>
      <c r="K70" s="53"/>
    </row>
    <row r="71" spans="1:11" ht="15.75" thickBot="1" x14ac:dyDescent="0.3">
      <c r="A71" s="34"/>
      <c r="B71" s="34"/>
      <c r="C71" s="1" t="s">
        <v>24</v>
      </c>
      <c r="D71" s="13">
        <f t="shared" si="8"/>
        <v>25441.5</v>
      </c>
      <c r="E71" s="13">
        <v>0</v>
      </c>
      <c r="F71" s="13">
        <v>0</v>
      </c>
      <c r="G71" s="13">
        <v>25295.3</v>
      </c>
      <c r="H71" s="13">
        <v>146.19999999999999</v>
      </c>
      <c r="I71" s="13">
        <v>0</v>
      </c>
      <c r="J71" s="53"/>
      <c r="K71" s="53"/>
    </row>
    <row r="72" spans="1:11" ht="15.75" thickBot="1" x14ac:dyDescent="0.3">
      <c r="A72" s="34"/>
      <c r="B72" s="34"/>
      <c r="C72" s="1" t="s">
        <v>25</v>
      </c>
      <c r="D72" s="13">
        <f t="shared" si="8"/>
        <v>23891.1</v>
      </c>
      <c r="E72" s="13">
        <v>0</v>
      </c>
      <c r="F72" s="13">
        <v>0</v>
      </c>
      <c r="G72" s="13">
        <f>SUM(G12)</f>
        <v>23739.1</v>
      </c>
      <c r="H72" s="13">
        <f>SUM(H27)</f>
        <v>152</v>
      </c>
      <c r="I72" s="13">
        <v>0</v>
      </c>
      <c r="J72" s="53"/>
      <c r="K72" s="53"/>
    </row>
    <row r="73" spans="1:11" ht="15.75" thickBot="1" x14ac:dyDescent="0.3">
      <c r="A73" s="35"/>
      <c r="B73" s="35"/>
      <c r="C73" s="7" t="s">
        <v>6</v>
      </c>
      <c r="D73" s="14">
        <f>SUM(D67:D72)</f>
        <v>100578.70000000001</v>
      </c>
      <c r="E73" s="6">
        <v>0</v>
      </c>
      <c r="F73" s="6">
        <v>0</v>
      </c>
      <c r="G73" s="10">
        <f>SUM(G67:G72)</f>
        <v>99805.4</v>
      </c>
      <c r="H73" s="8">
        <f>SUM(H67:H72)</f>
        <v>773.3</v>
      </c>
      <c r="I73" s="8">
        <v>0</v>
      </c>
      <c r="J73" s="45"/>
      <c r="K73" s="45"/>
    </row>
  </sheetData>
  <mergeCells count="58">
    <mergeCell ref="A67:A73"/>
    <mergeCell ref="B67:B73"/>
    <mergeCell ref="J67:J73"/>
    <mergeCell ref="K67:K73"/>
    <mergeCell ref="A53:A59"/>
    <mergeCell ref="B53:B59"/>
    <mergeCell ref="J53:J58"/>
    <mergeCell ref="K53:K59"/>
    <mergeCell ref="A60:A66"/>
    <mergeCell ref="B60:B66"/>
    <mergeCell ref="J60:J65"/>
    <mergeCell ref="K60:K66"/>
    <mergeCell ref="A44:A45"/>
    <mergeCell ref="B44:K45"/>
    <mergeCell ref="A46:A52"/>
    <mergeCell ref="B46:B52"/>
    <mergeCell ref="J46:J51"/>
    <mergeCell ref="K46:K52"/>
    <mergeCell ref="B29:K29"/>
    <mergeCell ref="A30:A36"/>
    <mergeCell ref="B30:B36"/>
    <mergeCell ref="J30:J35"/>
    <mergeCell ref="K30:K36"/>
    <mergeCell ref="A37:A43"/>
    <mergeCell ref="B37:B43"/>
    <mergeCell ref="J37:J42"/>
    <mergeCell ref="K37:K43"/>
    <mergeCell ref="I20:I21"/>
    <mergeCell ref="J20:J21"/>
    <mergeCell ref="A22:A28"/>
    <mergeCell ref="B22:B28"/>
    <mergeCell ref="J22:J27"/>
    <mergeCell ref="K22:K28"/>
    <mergeCell ref="A14:A21"/>
    <mergeCell ref="B14:B21"/>
    <mergeCell ref="J14:J19"/>
    <mergeCell ref="K14:K21"/>
    <mergeCell ref="C20:C21"/>
    <mergeCell ref="D20:D21"/>
    <mergeCell ref="E20:E21"/>
    <mergeCell ref="F20:F21"/>
    <mergeCell ref="G20:G21"/>
    <mergeCell ref="H20:H21"/>
    <mergeCell ref="B4:K4"/>
    <mergeCell ref="A5:A6"/>
    <mergeCell ref="B5:K5"/>
    <mergeCell ref="B6:K6"/>
    <mergeCell ref="A7:A13"/>
    <mergeCell ref="J7:J12"/>
    <mergeCell ref="K7:K13"/>
    <mergeCell ref="K1:K3"/>
    <mergeCell ref="D2:D3"/>
    <mergeCell ref="E2:I2"/>
    <mergeCell ref="A1:A3"/>
    <mergeCell ref="B1:B3"/>
    <mergeCell ref="C1:C3"/>
    <mergeCell ref="D1:I1"/>
    <mergeCell ref="J1:J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Юля Борисовна</dc:creator>
  <cp:lastModifiedBy>Вернер</cp:lastModifiedBy>
  <dcterms:created xsi:type="dcterms:W3CDTF">2015-06-05T18:19:34Z</dcterms:created>
  <dcterms:modified xsi:type="dcterms:W3CDTF">2024-09-25T07:21:13Z</dcterms:modified>
</cp:coreProperties>
</file>