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юзер\Мой диск\ВЕРНЕР\МУНИЦИПАЛЬНАЯ ПРОГРАММА\ИЗМЕНЕНИЯ\2024\сентябрь\7\"/>
    </mc:Choice>
  </mc:AlternateContent>
  <xr:revisionPtr revIDLastSave="0" documentId="13_ncr:1_{C45D75CF-728A-4BAA-8018-4060336EF253}" xr6:coauthVersionLast="47" xr6:coauthVersionMax="47" xr10:uidLastSave="{00000000-0000-0000-0000-000000000000}"/>
  <bookViews>
    <workbookView xWindow="10965" yWindow="1485" windowWidth="17100" windowHeight="130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D38" i="1" s="1"/>
  <c r="G41" i="1"/>
  <c r="D41" i="1" s="1"/>
  <c r="G40" i="1"/>
  <c r="D40" i="1" s="1"/>
  <c r="G39" i="1"/>
  <c r="G37" i="1"/>
  <c r="D37" i="1" s="1"/>
  <c r="G36" i="1"/>
  <c r="E42" i="1"/>
  <c r="F42" i="1"/>
  <c r="H42" i="1"/>
  <c r="I42" i="1"/>
  <c r="D39" i="1"/>
  <c r="D36" i="1"/>
  <c r="E19" i="1"/>
  <c r="F19" i="1"/>
  <c r="G19" i="1"/>
  <c r="H19" i="1"/>
  <c r="I19" i="1"/>
  <c r="D19" i="1"/>
  <c r="D14" i="1"/>
  <c r="D15" i="1"/>
  <c r="D16" i="1"/>
  <c r="D17" i="1"/>
  <c r="D18" i="1"/>
  <c r="D13" i="1"/>
  <c r="E12" i="1"/>
  <c r="F12" i="1"/>
  <c r="G12" i="1"/>
  <c r="H12" i="1"/>
  <c r="I12" i="1"/>
  <c r="D7" i="1"/>
  <c r="D8" i="1"/>
  <c r="D9" i="1"/>
  <c r="D10" i="1"/>
  <c r="D11" i="1"/>
  <c r="D6" i="1"/>
  <c r="G42" i="1" l="1"/>
  <c r="D42" i="1"/>
  <c r="D12" i="1"/>
</calcChain>
</file>

<file path=xl/sharedStrings.xml><?xml version="1.0" encoding="utf-8"?>
<sst xmlns="http://schemas.openxmlformats.org/spreadsheetml/2006/main" count="74" uniqueCount="38">
  <si>
    <t>№ п/п</t>
  </si>
  <si>
    <t>Наименование мероприятия</t>
  </si>
  <si>
    <t>Годы реализации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</si>
  <si>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</si>
  <si>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</si>
  <si>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</si>
  <si>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</si>
  <si>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</si>
  <si>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ральный бюджет</t>
  </si>
  <si>
    <t>бюджет Краснодарского края</t>
  </si>
  <si>
    <t>районный бюджет</t>
  </si>
  <si>
    <t>бюджет поселения</t>
  </si>
  <si>
    <t>внебюд жетные источники</t>
  </si>
  <si>
    <t>Цель: обеспечение конституционных прав граждан на благоприятную окружающую среду, сохранение устойчивого экологического равновесия</t>
  </si>
  <si>
    <t>Задача: проведение мероприятий по обеспечению экологической безопасности населения</t>
  </si>
  <si>
    <t>Основное мероприятие:</t>
  </si>
  <si>
    <t>Проведение мероприятий по обеспечению экологической безопасности населения</t>
  </si>
  <si>
    <t>2019 год</t>
  </si>
  <si>
    <r>
      <t xml:space="preserve">Количество высаженных саженцев деревьев - не менее        30 в 2019 году; не менее 20 в 2020-2021 гг.,  не менее </t>
    </r>
    <r>
      <rPr>
        <sz val="10"/>
        <color rgb="FF000000"/>
        <rFont val="Times New Roman"/>
        <family val="1"/>
        <charset val="204"/>
      </rPr>
      <t>16 в 2022-2023 г</t>
    </r>
    <r>
      <rPr>
        <sz val="10"/>
        <color theme="1"/>
        <rFont val="Times New Roman"/>
        <family val="1"/>
        <charset val="204"/>
      </rPr>
      <t>г., не менее 22 в 2024 году.</t>
    </r>
  </si>
  <si>
    <t>Количество утилизированных отходов, в результате перечисления межбюджетных трансфертов – не менее 1150 м3                 в 2019-2021 годы. Количество приобретенных мусорных  контейнеров – не менее 7 штук в 2022-2023 годах, , не менее 2 шт. в 2024 году.</t>
  </si>
  <si>
    <r>
      <t>Количество муниципальных учреждений, в которых произведено озеленение – не менее 2</t>
    </r>
    <r>
      <rPr>
        <sz val="10"/>
        <color rgb="FF00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в 2023, 2024 годы.</t>
    </r>
  </si>
  <si>
    <t>Отдел ГО и ЧС</t>
  </si>
  <si>
    <t>2020 год</t>
  </si>
  <si>
    <t>2021 год</t>
  </si>
  <si>
    <t>2022 год</t>
  </si>
  <si>
    <t>2023 год</t>
  </si>
  <si>
    <t>2024 год</t>
  </si>
  <si>
    <t>х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</si>
  <si>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</si>
  <si>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>Количество утилизированных отходов, в результате перечисления межбюджетных трансфертов – не менее 1150 м3                 в 2019-2021 годах. ежегодно. Количество приобретенных мусорных  контейнеров – не менее 7 штук в 2022-2023 годах, не менее 2 шт. в 2024 году.</t>
  </si>
  <si>
    <t>Отдел ЖКХ, транспорта и связи</t>
  </si>
  <si>
    <t>Цель: формирование экологической культуры  населения (в том числе  несовершеннолетних)</t>
  </si>
  <si>
    <t>Задача: повышение уровня экологической культуры и просвещение населения (в том числе  несовершеннолетних) МО Тимашевский район</t>
  </si>
  <si>
    <t>Информирование населения о правилах экологического поведения и охране окружающей среды</t>
  </si>
  <si>
    <t>Количество проинформированного населения (в том числе несовершеннолетних), не менее 20 000 человек ежегодно</t>
  </si>
  <si>
    <t>Проведение экологических мероприятий, направленных на улучшение эколо-гического воспитания населения (в том числе и несовершеннолет-них), таких как «Чистые берега – чистая вода», «Эколята», субботники и месячники по благоустройству и наведению санитарного порядка на территории поселений Тимашевского района и т.д.</t>
  </si>
  <si>
    <t xml:space="preserve">Количество проведенных мероприятий не менее 10 ежегодно; количество населения, принявшего участие в  экологических мероприятиях, не менее 20 000 человек ежегодно 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</si>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</sst>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16" fontId="1" fillId="0" borderId="3" xfId="0" applyNumberFormat="1" applyFont="1" applyBorder="1" applyAlignment="1">
      <alignment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tabSelected="1" zoomScale="85" zoomScaleNormal="85" workbookViewId="0">
      <selection activeCell="G9" sqref="G9"/>
    </sheetView>
  </sheetViews>
  <sheetFormatPr defaultRowHeight="15" x14ac:dyDescent="0.25"/>
  <cols>
    <col min="10" max="10" width="26.42578125" customWidth="1"/>
    <col min="11" max="11" width="39.28515625" customWidth="1"/>
  </cols>
  <sheetData>
    <row r="1" spans="1:11" ht="85.5" customHeight="1" thickBot="1" x14ac:dyDescent="0.3">
      <c r="A1" s="29" t="s">
        <v>0</v>
      </c>
      <c r="B1" s="29" t="s">
        <v>1</v>
      </c>
      <c r="C1" s="29" t="s">
        <v>2</v>
      </c>
      <c r="D1" s="32" t="s">
        <v>3</v>
      </c>
      <c r="E1" s="33"/>
      <c r="F1" s="33"/>
      <c r="G1" s="33"/>
      <c r="H1" s="33"/>
      <c r="I1" s="34"/>
      <c r="J1" s="29" t="s">
        <v>4</v>
      </c>
      <c r="K1" s="29" t="s">
        <v>5</v>
      </c>
    </row>
    <row r="2" spans="1:11" ht="15.75" thickBot="1" x14ac:dyDescent="0.3">
      <c r="A2" s="30"/>
      <c r="B2" s="30"/>
      <c r="C2" s="30"/>
      <c r="D2" s="29" t="s">
        <v>6</v>
      </c>
      <c r="E2" s="32" t="s">
        <v>7</v>
      </c>
      <c r="F2" s="33"/>
      <c r="G2" s="33"/>
      <c r="H2" s="33"/>
      <c r="I2" s="34"/>
      <c r="J2" s="30"/>
      <c r="K2" s="30"/>
    </row>
    <row r="3" spans="1:11" ht="51.75" thickBot="1" x14ac:dyDescent="0.3">
      <c r="A3" s="31"/>
      <c r="B3" s="31"/>
      <c r="C3" s="31"/>
      <c r="D3" s="31"/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31"/>
      <c r="K3" s="31"/>
    </row>
    <row r="4" spans="1:11" ht="25.5" customHeight="1" thickBot="1" x14ac:dyDescent="0.3">
      <c r="A4" s="2">
        <v>1</v>
      </c>
      <c r="B4" s="23" t="s">
        <v>13</v>
      </c>
      <c r="C4" s="24"/>
      <c r="D4" s="24"/>
      <c r="E4" s="24"/>
      <c r="F4" s="24"/>
      <c r="G4" s="24"/>
      <c r="H4" s="24"/>
      <c r="I4" s="24"/>
      <c r="J4" s="24"/>
      <c r="K4" s="25"/>
    </row>
    <row r="5" spans="1:11" ht="15.75" thickBot="1" x14ac:dyDescent="0.3">
      <c r="A5" s="3">
        <v>45292</v>
      </c>
      <c r="B5" s="23" t="s">
        <v>14</v>
      </c>
      <c r="C5" s="24"/>
      <c r="D5" s="24"/>
      <c r="E5" s="24"/>
      <c r="F5" s="24"/>
      <c r="G5" s="24"/>
      <c r="H5" s="24"/>
      <c r="I5" s="24"/>
      <c r="J5" s="24"/>
      <c r="K5" s="25"/>
    </row>
    <row r="6" spans="1:11" ht="19.5" customHeight="1" thickBot="1" x14ac:dyDescent="0.3">
      <c r="A6" s="26">
        <v>36892</v>
      </c>
      <c r="B6" s="4" t="s">
        <v>15</v>
      </c>
      <c r="C6" s="1" t="s">
        <v>17</v>
      </c>
      <c r="D6" s="12">
        <f>SUM(E6:I6)</f>
        <v>150</v>
      </c>
      <c r="E6" s="12">
        <v>0</v>
      </c>
      <c r="F6" s="12">
        <v>0</v>
      </c>
      <c r="G6" s="12">
        <v>150</v>
      </c>
      <c r="H6" s="12">
        <v>0</v>
      </c>
      <c r="I6" s="12">
        <v>0</v>
      </c>
      <c r="J6" s="4" t="s">
        <v>18</v>
      </c>
      <c r="K6" s="17" t="s">
        <v>21</v>
      </c>
    </row>
    <row r="7" spans="1:11" ht="21.75" customHeight="1" thickBot="1" x14ac:dyDescent="0.3">
      <c r="A7" s="27"/>
      <c r="B7" s="4" t="s">
        <v>16</v>
      </c>
      <c r="C7" s="1" t="s">
        <v>22</v>
      </c>
      <c r="D7" s="12">
        <f t="shared" ref="D7:D11" si="0">SUM(E7:I7)</f>
        <v>150</v>
      </c>
      <c r="E7" s="12">
        <v>0</v>
      </c>
      <c r="F7" s="12">
        <v>0</v>
      </c>
      <c r="G7" s="12">
        <v>150</v>
      </c>
      <c r="H7" s="12">
        <v>0</v>
      </c>
      <c r="I7" s="12">
        <v>0</v>
      </c>
      <c r="J7" s="4" t="s">
        <v>19</v>
      </c>
      <c r="K7" s="18"/>
    </row>
    <row r="8" spans="1:11" ht="18" customHeight="1" thickBot="1" x14ac:dyDescent="0.3">
      <c r="A8" s="27"/>
      <c r="B8" s="5"/>
      <c r="C8" s="1" t="s">
        <v>23</v>
      </c>
      <c r="D8" s="12">
        <f t="shared" si="0"/>
        <v>150</v>
      </c>
      <c r="E8" s="12">
        <v>0</v>
      </c>
      <c r="F8" s="12">
        <v>0</v>
      </c>
      <c r="G8" s="12">
        <v>150</v>
      </c>
      <c r="H8" s="12">
        <v>0</v>
      </c>
      <c r="I8" s="12">
        <v>0</v>
      </c>
      <c r="J8" s="4" t="s">
        <v>20</v>
      </c>
      <c r="K8" s="18"/>
    </row>
    <row r="9" spans="1:11" ht="19.5" customHeight="1" thickBot="1" x14ac:dyDescent="0.3">
      <c r="A9" s="27"/>
      <c r="B9" s="5"/>
      <c r="C9" s="1" t="s">
        <v>24</v>
      </c>
      <c r="D9" s="12">
        <f t="shared" si="0"/>
        <v>197.6</v>
      </c>
      <c r="E9" s="12">
        <v>0</v>
      </c>
      <c r="F9" s="12">
        <v>0</v>
      </c>
      <c r="G9" s="12">
        <v>197.6</v>
      </c>
      <c r="H9" s="12">
        <v>0</v>
      </c>
      <c r="I9" s="12">
        <v>0</v>
      </c>
      <c r="J9" s="5"/>
      <c r="K9" s="18"/>
    </row>
    <row r="10" spans="1:11" ht="27.75" customHeight="1" thickBot="1" x14ac:dyDescent="0.3">
      <c r="A10" s="27"/>
      <c r="B10" s="5"/>
      <c r="C10" s="1" t="s">
        <v>25</v>
      </c>
      <c r="D10" s="12">
        <f t="shared" si="0"/>
        <v>5518.4</v>
      </c>
      <c r="E10" s="12">
        <v>0</v>
      </c>
      <c r="F10" s="12">
        <v>0</v>
      </c>
      <c r="G10" s="12">
        <v>5518.4</v>
      </c>
      <c r="H10" s="12">
        <v>0</v>
      </c>
      <c r="I10" s="12">
        <v>0</v>
      </c>
      <c r="J10" s="5"/>
      <c r="K10" s="18"/>
    </row>
    <row r="11" spans="1:11" ht="21.75" customHeight="1" thickBot="1" x14ac:dyDescent="0.3">
      <c r="A11" s="27"/>
      <c r="B11" s="5"/>
      <c r="C11" s="1" t="s">
        <v>26</v>
      </c>
      <c r="D11" s="12">
        <f t="shared" si="0"/>
        <v>13014.3</v>
      </c>
      <c r="E11" s="12">
        <v>0</v>
      </c>
      <c r="F11" s="12">
        <v>0</v>
      </c>
      <c r="G11" s="12">
        <v>13014.3</v>
      </c>
      <c r="H11" s="12">
        <v>0</v>
      </c>
      <c r="I11" s="12">
        <v>0</v>
      </c>
      <c r="J11" s="6"/>
      <c r="K11" s="18"/>
    </row>
    <row r="12" spans="1:11" ht="39.75" customHeight="1" thickBot="1" x14ac:dyDescent="0.3">
      <c r="A12" s="28"/>
      <c r="B12" s="6"/>
      <c r="C12" s="8" t="s">
        <v>6</v>
      </c>
      <c r="D12" s="13">
        <f>SUM(D6:D11)</f>
        <v>19180.3</v>
      </c>
      <c r="E12" s="13">
        <f t="shared" ref="E12:I12" si="1">SUM(E6:E11)</f>
        <v>0</v>
      </c>
      <c r="F12" s="13">
        <f t="shared" si="1"/>
        <v>0</v>
      </c>
      <c r="G12" s="13">
        <f t="shared" si="1"/>
        <v>19180.3</v>
      </c>
      <c r="H12" s="13">
        <f t="shared" si="1"/>
        <v>0</v>
      </c>
      <c r="I12" s="13">
        <f t="shared" si="1"/>
        <v>0</v>
      </c>
      <c r="J12" s="8" t="s">
        <v>27</v>
      </c>
      <c r="K12" s="19"/>
    </row>
    <row r="13" spans="1:11" ht="31.5" customHeight="1" thickBot="1" x14ac:dyDescent="0.3">
      <c r="A13" s="14">
        <v>37257</v>
      </c>
      <c r="B13" s="17" t="s">
        <v>28</v>
      </c>
      <c r="C13" s="1" t="s">
        <v>17</v>
      </c>
      <c r="D13" s="12">
        <f>SUM(E13:I13)</f>
        <v>100</v>
      </c>
      <c r="E13" s="12">
        <v>0</v>
      </c>
      <c r="F13" s="12">
        <v>0</v>
      </c>
      <c r="G13" s="12">
        <v>100</v>
      </c>
      <c r="H13" s="12">
        <v>0</v>
      </c>
      <c r="I13" s="12">
        <v>0</v>
      </c>
      <c r="J13" s="17" t="s">
        <v>29</v>
      </c>
      <c r="K13" s="29" t="s">
        <v>30</v>
      </c>
    </row>
    <row r="14" spans="1:11" ht="15.75" thickBot="1" x14ac:dyDescent="0.3">
      <c r="A14" s="15"/>
      <c r="B14" s="18"/>
      <c r="C14" s="1" t="s">
        <v>22</v>
      </c>
      <c r="D14" s="12">
        <f t="shared" ref="D14:D18" si="2">SUM(E14:I14)</f>
        <v>100</v>
      </c>
      <c r="E14" s="12">
        <v>0</v>
      </c>
      <c r="F14" s="12">
        <v>0</v>
      </c>
      <c r="G14" s="12">
        <v>100</v>
      </c>
      <c r="H14" s="12">
        <v>0</v>
      </c>
      <c r="I14" s="12">
        <v>0</v>
      </c>
      <c r="J14" s="18"/>
      <c r="K14" s="30"/>
    </row>
    <row r="15" spans="1:11" ht="15.75" thickBot="1" x14ac:dyDescent="0.3">
      <c r="A15" s="15"/>
      <c r="B15" s="18"/>
      <c r="C15" s="1" t="s">
        <v>23</v>
      </c>
      <c r="D15" s="12">
        <f t="shared" si="2"/>
        <v>100</v>
      </c>
      <c r="E15" s="12">
        <v>0</v>
      </c>
      <c r="F15" s="12">
        <v>0</v>
      </c>
      <c r="G15" s="12">
        <v>100</v>
      </c>
      <c r="H15" s="12">
        <v>0</v>
      </c>
      <c r="I15" s="12">
        <v>0</v>
      </c>
      <c r="J15" s="18"/>
      <c r="K15" s="30"/>
    </row>
    <row r="16" spans="1:11" ht="15.75" thickBot="1" x14ac:dyDescent="0.3">
      <c r="A16" s="15"/>
      <c r="B16" s="18"/>
      <c r="C16" s="1" t="s">
        <v>24</v>
      </c>
      <c r="D16" s="12">
        <f t="shared" si="2"/>
        <v>147.6</v>
      </c>
      <c r="E16" s="12">
        <v>0</v>
      </c>
      <c r="F16" s="12">
        <v>0</v>
      </c>
      <c r="G16" s="12">
        <v>147.6</v>
      </c>
      <c r="H16" s="12">
        <v>0</v>
      </c>
      <c r="I16" s="12">
        <v>0</v>
      </c>
      <c r="J16" s="18"/>
      <c r="K16" s="30"/>
    </row>
    <row r="17" spans="1:11" ht="15.75" thickBot="1" x14ac:dyDescent="0.3">
      <c r="A17" s="15"/>
      <c r="B17" s="18"/>
      <c r="C17" s="1" t="s">
        <v>25</v>
      </c>
      <c r="D17" s="12">
        <f t="shared" si="2"/>
        <v>147.6</v>
      </c>
      <c r="E17" s="12">
        <v>0</v>
      </c>
      <c r="F17" s="12">
        <v>0</v>
      </c>
      <c r="G17" s="12">
        <v>147.6</v>
      </c>
      <c r="H17" s="12">
        <v>0</v>
      </c>
      <c r="I17" s="12">
        <v>0</v>
      </c>
      <c r="J17" s="18"/>
      <c r="K17" s="30"/>
    </row>
    <row r="18" spans="1:11" ht="15.75" thickBot="1" x14ac:dyDescent="0.3">
      <c r="A18" s="15"/>
      <c r="B18" s="18"/>
      <c r="C18" s="1" t="s">
        <v>26</v>
      </c>
      <c r="D18" s="12">
        <f t="shared" si="2"/>
        <v>147.6</v>
      </c>
      <c r="E18" s="12">
        <v>0</v>
      </c>
      <c r="F18" s="12">
        <v>0</v>
      </c>
      <c r="G18" s="12">
        <v>147.6</v>
      </c>
      <c r="H18" s="12">
        <v>0</v>
      </c>
      <c r="I18" s="12">
        <v>0</v>
      </c>
      <c r="J18" s="19"/>
      <c r="K18" s="30"/>
    </row>
    <row r="19" spans="1:11" ht="15.75" thickBot="1" x14ac:dyDescent="0.3">
      <c r="A19" s="16"/>
      <c r="B19" s="19"/>
      <c r="C19" s="8" t="s">
        <v>6</v>
      </c>
      <c r="D19" s="13">
        <f>SUM(D13:D18)</f>
        <v>742.80000000000007</v>
      </c>
      <c r="E19" s="13">
        <f t="shared" ref="E19:I19" si="3">SUM(E13:E18)</f>
        <v>0</v>
      </c>
      <c r="F19" s="13">
        <f t="shared" si="3"/>
        <v>0</v>
      </c>
      <c r="G19" s="13">
        <f t="shared" si="3"/>
        <v>742.80000000000007</v>
      </c>
      <c r="H19" s="13">
        <f t="shared" si="3"/>
        <v>0</v>
      </c>
      <c r="I19" s="13">
        <f t="shared" si="3"/>
        <v>0</v>
      </c>
      <c r="J19" s="8" t="s">
        <v>27</v>
      </c>
      <c r="K19" s="31"/>
    </row>
    <row r="20" spans="1:11" ht="15.75" thickBot="1" x14ac:dyDescent="0.3">
      <c r="A20" s="10">
        <v>2</v>
      </c>
      <c r="B20" s="23" t="s">
        <v>31</v>
      </c>
      <c r="C20" s="24"/>
      <c r="D20" s="24"/>
      <c r="E20" s="24"/>
      <c r="F20" s="24"/>
      <c r="G20" s="24"/>
      <c r="H20" s="24"/>
      <c r="I20" s="24"/>
      <c r="J20" s="24"/>
      <c r="K20" s="25"/>
    </row>
    <row r="21" spans="1:11" ht="25.5" customHeight="1" thickBot="1" x14ac:dyDescent="0.3">
      <c r="A21" s="11">
        <v>45293</v>
      </c>
      <c r="B21" s="23" t="s">
        <v>32</v>
      </c>
      <c r="C21" s="24"/>
      <c r="D21" s="24"/>
      <c r="E21" s="24"/>
      <c r="F21" s="24"/>
      <c r="G21" s="24"/>
      <c r="H21" s="24"/>
      <c r="I21" s="24"/>
      <c r="J21" s="24"/>
      <c r="K21" s="25"/>
    </row>
    <row r="22" spans="1:11" ht="36" customHeight="1" thickBot="1" x14ac:dyDescent="0.3">
      <c r="A22" s="14">
        <v>36893</v>
      </c>
      <c r="B22" s="17" t="s">
        <v>33</v>
      </c>
      <c r="C22" s="1" t="s">
        <v>17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17" t="s">
        <v>34</v>
      </c>
      <c r="K22" s="17" t="s">
        <v>21</v>
      </c>
    </row>
    <row r="23" spans="1:11" ht="15.75" thickBot="1" x14ac:dyDescent="0.3">
      <c r="A23" s="15"/>
      <c r="B23" s="18"/>
      <c r="C23" s="1" t="s">
        <v>22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18"/>
      <c r="K23" s="18"/>
    </row>
    <row r="24" spans="1:11" ht="15.75" thickBot="1" x14ac:dyDescent="0.3">
      <c r="A24" s="15"/>
      <c r="B24" s="18"/>
      <c r="C24" s="1" t="s">
        <v>23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18"/>
      <c r="K24" s="18"/>
    </row>
    <row r="25" spans="1:11" ht="15.75" thickBot="1" x14ac:dyDescent="0.3">
      <c r="A25" s="15"/>
      <c r="B25" s="18"/>
      <c r="C25" s="1" t="s">
        <v>24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18"/>
      <c r="K25" s="18"/>
    </row>
    <row r="26" spans="1:11" ht="15.75" thickBot="1" x14ac:dyDescent="0.3">
      <c r="A26" s="15"/>
      <c r="B26" s="18"/>
      <c r="C26" s="1" t="s">
        <v>25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18"/>
      <c r="K26" s="18"/>
    </row>
    <row r="27" spans="1:11" ht="11.25" customHeight="1" thickBot="1" x14ac:dyDescent="0.3">
      <c r="A27" s="15"/>
      <c r="B27" s="18"/>
      <c r="C27" s="1" t="s">
        <v>26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19"/>
      <c r="K27" s="18"/>
    </row>
    <row r="28" spans="1:11" ht="15.75" hidden="1" thickBot="1" x14ac:dyDescent="0.3">
      <c r="A28" s="16"/>
      <c r="B28" s="19"/>
      <c r="C28" s="8" t="s">
        <v>6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 t="s">
        <v>27</v>
      </c>
      <c r="K28" s="19"/>
    </row>
    <row r="29" spans="1:11" ht="409.5" hidden="1" customHeight="1" thickBot="1" x14ac:dyDescent="0.3">
      <c r="A29" s="14">
        <v>37258</v>
      </c>
      <c r="B29" s="17" t="s">
        <v>35</v>
      </c>
      <c r="C29" s="1" t="s">
        <v>17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17" t="s">
        <v>36</v>
      </c>
      <c r="K29" s="17" t="s">
        <v>21</v>
      </c>
    </row>
    <row r="30" spans="1:11" ht="15.75" thickBot="1" x14ac:dyDescent="0.3">
      <c r="A30" s="15"/>
      <c r="B30" s="18"/>
      <c r="C30" s="1" t="s">
        <v>22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18"/>
      <c r="K30" s="18"/>
    </row>
    <row r="31" spans="1:11" ht="15.75" thickBot="1" x14ac:dyDescent="0.3">
      <c r="A31" s="15"/>
      <c r="B31" s="18"/>
      <c r="C31" s="1" t="s">
        <v>23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18"/>
      <c r="K31" s="18"/>
    </row>
    <row r="32" spans="1:11" ht="15.75" thickBot="1" x14ac:dyDescent="0.3">
      <c r="A32" s="15"/>
      <c r="B32" s="18"/>
      <c r="C32" s="1" t="s">
        <v>24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18"/>
      <c r="K32" s="18"/>
    </row>
    <row r="33" spans="1:11" ht="15.75" thickBot="1" x14ac:dyDescent="0.3">
      <c r="A33" s="15"/>
      <c r="B33" s="18"/>
      <c r="C33" s="1" t="s">
        <v>25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18"/>
      <c r="K33" s="18"/>
    </row>
    <row r="34" spans="1:11" ht="15.75" thickBot="1" x14ac:dyDescent="0.3">
      <c r="A34" s="15"/>
      <c r="B34" s="18"/>
      <c r="C34" s="1" t="s">
        <v>26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19"/>
      <c r="K34" s="18"/>
    </row>
    <row r="35" spans="1:11" ht="15.75" thickBot="1" x14ac:dyDescent="0.3">
      <c r="A35" s="16"/>
      <c r="B35" s="19"/>
      <c r="C35" s="8" t="s">
        <v>6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" t="s">
        <v>27</v>
      </c>
      <c r="K35" s="19"/>
    </row>
    <row r="36" spans="1:11" ht="15.75" thickBot="1" x14ac:dyDescent="0.3">
      <c r="A36" s="17"/>
      <c r="B36" s="17" t="s">
        <v>37</v>
      </c>
      <c r="C36" s="1" t="s">
        <v>17</v>
      </c>
      <c r="D36" s="7">
        <f>SUM(E36:I36)</f>
        <v>250</v>
      </c>
      <c r="E36" s="7">
        <v>0</v>
      </c>
      <c r="F36" s="7">
        <v>0</v>
      </c>
      <c r="G36" s="12">
        <f>SUM(G6,G13)</f>
        <v>250</v>
      </c>
      <c r="H36" s="7">
        <v>0</v>
      </c>
      <c r="I36" s="7">
        <v>0</v>
      </c>
      <c r="J36" s="20" t="s">
        <v>27</v>
      </c>
      <c r="K36" s="20" t="s">
        <v>27</v>
      </c>
    </row>
    <row r="37" spans="1:11" ht="15.75" thickBot="1" x14ac:dyDescent="0.3">
      <c r="A37" s="18"/>
      <c r="B37" s="18"/>
      <c r="C37" s="1" t="s">
        <v>22</v>
      </c>
      <c r="D37" s="7">
        <f t="shared" ref="D37:D41" si="4">SUM(E37:I37)</f>
        <v>250</v>
      </c>
      <c r="E37" s="7">
        <v>0</v>
      </c>
      <c r="F37" s="7">
        <v>0</v>
      </c>
      <c r="G37" s="12">
        <f>SUM(G7,G14)</f>
        <v>250</v>
      </c>
      <c r="H37" s="7">
        <v>0</v>
      </c>
      <c r="I37" s="7">
        <v>0</v>
      </c>
      <c r="J37" s="21"/>
      <c r="K37" s="21"/>
    </row>
    <row r="38" spans="1:11" ht="15.75" thickBot="1" x14ac:dyDescent="0.3">
      <c r="A38" s="18"/>
      <c r="B38" s="18"/>
      <c r="C38" s="1" t="s">
        <v>23</v>
      </c>
      <c r="D38" s="7">
        <f t="shared" si="4"/>
        <v>250</v>
      </c>
      <c r="E38" s="7">
        <v>0</v>
      </c>
      <c r="F38" s="7">
        <v>0</v>
      </c>
      <c r="G38" s="12">
        <f>SUM(G8,G15)</f>
        <v>250</v>
      </c>
      <c r="H38" s="7">
        <v>0</v>
      </c>
      <c r="I38" s="7">
        <v>0</v>
      </c>
      <c r="J38" s="21"/>
      <c r="K38" s="21"/>
    </row>
    <row r="39" spans="1:11" ht="15.75" thickBot="1" x14ac:dyDescent="0.3">
      <c r="A39" s="18"/>
      <c r="B39" s="18"/>
      <c r="C39" s="1" t="s">
        <v>24</v>
      </c>
      <c r="D39" s="7">
        <f t="shared" si="4"/>
        <v>197.6</v>
      </c>
      <c r="E39" s="7">
        <v>0</v>
      </c>
      <c r="F39" s="7">
        <v>0</v>
      </c>
      <c r="G39" s="12">
        <f>SUM(G9)</f>
        <v>197.6</v>
      </c>
      <c r="H39" s="7">
        <v>0</v>
      </c>
      <c r="I39" s="7">
        <v>0</v>
      </c>
      <c r="J39" s="21"/>
      <c r="K39" s="21"/>
    </row>
    <row r="40" spans="1:11" ht="15.75" thickBot="1" x14ac:dyDescent="0.3">
      <c r="A40" s="18"/>
      <c r="B40" s="18"/>
      <c r="C40" s="1" t="s">
        <v>25</v>
      </c>
      <c r="D40" s="7">
        <f t="shared" si="4"/>
        <v>5518.4</v>
      </c>
      <c r="E40" s="7">
        <v>0</v>
      </c>
      <c r="F40" s="7">
        <v>0</v>
      </c>
      <c r="G40" s="12">
        <f>SUM(G10)</f>
        <v>5518.4</v>
      </c>
      <c r="H40" s="7">
        <v>0</v>
      </c>
      <c r="I40" s="7">
        <v>0</v>
      </c>
      <c r="J40" s="21"/>
      <c r="K40" s="21"/>
    </row>
    <row r="41" spans="1:11" ht="15.75" thickBot="1" x14ac:dyDescent="0.3">
      <c r="A41" s="18"/>
      <c r="B41" s="18"/>
      <c r="C41" s="1" t="s">
        <v>26</v>
      </c>
      <c r="D41" s="7">
        <f t="shared" si="4"/>
        <v>13014.3</v>
      </c>
      <c r="E41" s="7">
        <v>0</v>
      </c>
      <c r="F41" s="7">
        <v>0</v>
      </c>
      <c r="G41" s="12">
        <f>SUM(G11)</f>
        <v>13014.3</v>
      </c>
      <c r="H41" s="7">
        <v>0</v>
      </c>
      <c r="I41" s="7">
        <v>0</v>
      </c>
      <c r="J41" s="21"/>
      <c r="K41" s="21"/>
    </row>
    <row r="42" spans="1:11" ht="15.75" thickBot="1" x14ac:dyDescent="0.3">
      <c r="A42" s="19"/>
      <c r="B42" s="19"/>
      <c r="C42" s="8" t="s">
        <v>6</v>
      </c>
      <c r="D42" s="9">
        <f>SUM(D36:D41)</f>
        <v>19480.3</v>
      </c>
      <c r="E42" s="9">
        <f t="shared" ref="E42:I42" si="5">SUM(E36:E41)</f>
        <v>0</v>
      </c>
      <c r="F42" s="9">
        <f t="shared" si="5"/>
        <v>0</v>
      </c>
      <c r="G42" s="9">
        <f t="shared" si="5"/>
        <v>19480.3</v>
      </c>
      <c r="H42" s="9">
        <f t="shared" si="5"/>
        <v>0</v>
      </c>
      <c r="I42" s="9">
        <f t="shared" si="5"/>
        <v>0</v>
      </c>
      <c r="J42" s="22"/>
      <c r="K42" s="22"/>
    </row>
  </sheetData>
  <mergeCells count="30">
    <mergeCell ref="K1:K3"/>
    <mergeCell ref="D2:D3"/>
    <mergeCell ref="E2:I2"/>
    <mergeCell ref="A1:A3"/>
    <mergeCell ref="B1:B3"/>
    <mergeCell ref="C1:C3"/>
    <mergeCell ref="D1:I1"/>
    <mergeCell ref="J1:J3"/>
    <mergeCell ref="B4:K4"/>
    <mergeCell ref="B5:K5"/>
    <mergeCell ref="A6:A12"/>
    <mergeCell ref="K6:K12"/>
    <mergeCell ref="A13:A19"/>
    <mergeCell ref="B13:B19"/>
    <mergeCell ref="J13:J18"/>
    <mergeCell ref="K13:K19"/>
    <mergeCell ref="B20:K20"/>
    <mergeCell ref="B21:K21"/>
    <mergeCell ref="A22:A28"/>
    <mergeCell ref="B22:B28"/>
    <mergeCell ref="J22:J27"/>
    <mergeCell ref="K22:K28"/>
    <mergeCell ref="A29:A35"/>
    <mergeCell ref="B29:B35"/>
    <mergeCell ref="J29:J34"/>
    <mergeCell ref="K29:K35"/>
    <mergeCell ref="A36:A42"/>
    <mergeCell ref="B36:B42"/>
    <mergeCell ref="J36:J42"/>
    <mergeCell ref="K36:K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 Борисовна</dc:creator>
  <cp:lastModifiedBy>Вернер</cp:lastModifiedBy>
  <dcterms:created xsi:type="dcterms:W3CDTF">2015-06-05T18:19:34Z</dcterms:created>
  <dcterms:modified xsi:type="dcterms:W3CDTF">2024-09-25T07:24:08Z</dcterms:modified>
</cp:coreProperties>
</file>