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молодежь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D15" i="3" l="1"/>
  <c r="C24" i="1" l="1"/>
  <c r="C15" i="1"/>
  <c r="C4" i="1" l="1"/>
  <c r="D5" i="3" l="1"/>
  <c r="C28" i="1"/>
  <c r="C35" i="1"/>
  <c r="C38" i="1" s="1"/>
  <c r="D13" i="3" l="1"/>
  <c r="C21" i="1"/>
  <c r="C18" i="1"/>
  <c r="C12" i="1"/>
  <c r="C9" i="1"/>
  <c r="C7" i="1" l="1"/>
  <c r="C29" i="1" s="1"/>
  <c r="C27" i="1" s="1"/>
  <c r="D14" i="3"/>
  <c r="C39" i="1" l="1"/>
  <c r="D6" i="3"/>
  <c r="D7" i="3" l="1"/>
  <c r="D10" i="3"/>
</calcChain>
</file>

<file path=xl/sharedStrings.xml><?xml version="1.0" encoding="utf-8"?>
<sst xmlns="http://schemas.openxmlformats.org/spreadsheetml/2006/main" count="99" uniqueCount="69">
  <si>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</si>
  <si>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</si>
  <si>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</si>
  <si>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</si>
  <si>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</si>
  <si>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</si>
  <si>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</si>
  <si>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</si>
  <si>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</si>
  <si>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</si>
  <si>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</si>
  <si>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</si>
  <si>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</si>
  <si>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</si>
  <si>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</si>
  <si>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</si>
  <si>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</si>
  <si>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</si>
  <si>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</si>
  <si>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</si>
  <si>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</si>
  <si>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</si>
  <si>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</si>
  <si>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</si>
  <si>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</si>
  <si>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</si>
  <si>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</si>
  <si>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</si>
  <si>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</si>
  <si>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</si>
  <si>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</si>
  <si>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</si>
  <si>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</si>
  <si>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</si>
  <si>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</si>
  <si>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</si>
  <si>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</si>
  <si>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</si>
  <si>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</si>
  <si>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</si>
  <si>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основное 4</t>
  </si>
  <si>
    <t>основное 5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</si>
  <si>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</si>
  <si>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</si>
  <si>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</si>
  <si>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</si>
  <si>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</si>
  <si>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ЭРгп</t>
  </si>
  <si>
    <t>-</t>
  </si>
  <si>
    <t xml:space="preserve">Молодёжь Тимашевского городского поселения Тимашевского района на 2018-2020 годы </t>
  </si>
  <si>
    <t>1 этап - Оценка эффективности реализации основных мероприятий муниципальной программы</t>
  </si>
  <si>
    <t>2 этап - Оценка степени достижения целей и решения задач муниципальной программы</t>
  </si>
  <si>
    <t>Оценка эффективности реализации программы</t>
  </si>
  <si>
    <t>Выводы</t>
  </si>
  <si>
    <t>Степень реализации мероприятий (доля мероприятий, выполненных в полном объеме), %</t>
  </si>
  <si>
    <t>Степень реализации программы</t>
  </si>
  <si>
    <t>Эффективность использования  средств 
бюджета поселения, %</t>
  </si>
  <si>
    <t>Степень достижения планового значения целевого показателя, характеризующего цели и задачи муниципальной программы</t>
  </si>
  <si>
    <t>удовлетворительная эффективность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</si>
  <si>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</si>
  <si>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</si>
  <si>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
Тимашевского городского поселения Тимашевского района
 «Молодёжь Тимашевского городского поселения 
Тимашевского района» на 2018-2020 годы</t>
  </si>
  <si>
    <t>основное 3</t>
  </si>
  <si>
    <t>основное 6</t>
  </si>
  <si>
    <t>за 2018-2020 годы</t>
  </si>
  <si>
    <t>За 2018-2020 годы достигнута удовлетворительная эффективность реализации муниципальной программы «Молодёжь Тимашевского городского поселения Тимашевского района» на 2018-2020 годы в связи с тем, что не все запланированные мероприятия были выполнены в полном объеме (из-за введенных ограничений на проведение мероприятий).</t>
  </si>
  <si>
    <t xml:space="preserve">Исполняющий обязанности начальника </t>
  </si>
  <si>
    <t>отдела экономики и прогнозирования администрации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</si>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</sst>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7" fillId="0" borderId="0" xfId="0" applyFont="1" applyAlignment="1">
      <alignment vertical="distributed"/>
    </xf>
    <xf numFmtId="0" fontId="6" fillId="0" borderId="0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justify" vertical="top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topLeftCell="A25" workbookViewId="0">
      <selection activeCell="C36" sqref="C3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3.75" customHeight="1" x14ac:dyDescent="0.25">
      <c r="A2" s="40" t="s">
        <v>49</v>
      </c>
      <c r="B2" s="40"/>
      <c r="C2" s="40"/>
    </row>
    <row r="4" spans="1:3" ht="15.75" x14ac:dyDescent="0.3">
      <c r="A4" s="38" t="s">
        <v>10</v>
      </c>
      <c r="B4" s="39"/>
      <c r="C4" s="12">
        <f>(C5/C6)*100</f>
        <v>83.333333333333343</v>
      </c>
    </row>
    <row r="5" spans="1:3" s="2" customFormat="1" ht="63.75" customHeight="1" x14ac:dyDescent="0.25">
      <c r="A5" s="5" t="s">
        <v>0</v>
      </c>
      <c r="B5" s="4" t="s">
        <v>1</v>
      </c>
      <c r="C5" s="4">
        <v>5</v>
      </c>
    </row>
    <row r="6" spans="1:3" ht="45" x14ac:dyDescent="0.25">
      <c r="A6" s="6" t="s">
        <v>2</v>
      </c>
      <c r="B6" s="4" t="s">
        <v>3</v>
      </c>
      <c r="C6" s="4">
        <v>6</v>
      </c>
    </row>
    <row r="7" spans="1:3" ht="21" x14ac:dyDescent="0.35">
      <c r="A7" s="7" t="s">
        <v>12</v>
      </c>
      <c r="B7" s="4"/>
      <c r="C7" s="9">
        <f>(C9+C12+C15+C18+C21+C24)/6</f>
        <v>0.97629787382207045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0.96353623359785123</v>
      </c>
    </row>
    <row r="10" spans="1:3" ht="28.5" customHeight="1" x14ac:dyDescent="0.25">
      <c r="A10" s="6" t="s">
        <v>7</v>
      </c>
      <c r="B10" s="4" t="s">
        <v>4</v>
      </c>
      <c r="C10" s="4">
        <v>22814.9</v>
      </c>
    </row>
    <row r="11" spans="1:3" ht="60" x14ac:dyDescent="0.25">
      <c r="A11" s="6" t="s">
        <v>5</v>
      </c>
      <c r="B11" s="4" t="s">
        <v>6</v>
      </c>
      <c r="C11" s="4">
        <v>23678.3</v>
      </c>
    </row>
    <row r="12" spans="1:3" x14ac:dyDescent="0.25">
      <c r="A12" s="8" t="s">
        <v>20</v>
      </c>
      <c r="B12" s="4"/>
      <c r="C12" s="9">
        <f>C13/C14</f>
        <v>0.98143236074270557</v>
      </c>
    </row>
    <row r="13" spans="1:3" ht="30" x14ac:dyDescent="0.25">
      <c r="A13" s="6" t="s">
        <v>7</v>
      </c>
      <c r="B13" s="4" t="s">
        <v>4</v>
      </c>
      <c r="C13" s="4">
        <v>333</v>
      </c>
    </row>
    <row r="14" spans="1:3" ht="60" x14ac:dyDescent="0.25">
      <c r="A14" s="6" t="s">
        <v>5</v>
      </c>
      <c r="B14" s="4" t="s">
        <v>6</v>
      </c>
      <c r="C14" s="4">
        <v>339.3</v>
      </c>
    </row>
    <row r="15" spans="1:3" x14ac:dyDescent="0.25">
      <c r="A15" s="8" t="s">
        <v>62</v>
      </c>
      <c r="B15" s="4"/>
      <c r="C15" s="9">
        <f>C16/C17</f>
        <v>1</v>
      </c>
    </row>
    <row r="16" spans="1:3" ht="30" x14ac:dyDescent="0.25">
      <c r="A16" s="6" t="s">
        <v>7</v>
      </c>
      <c r="B16" s="4" t="s">
        <v>4</v>
      </c>
      <c r="C16" s="4">
        <v>65.599999999999994</v>
      </c>
    </row>
    <row r="17" spans="1:3" ht="60" x14ac:dyDescent="0.25">
      <c r="A17" s="6" t="s">
        <v>5</v>
      </c>
      <c r="B17" s="4" t="s">
        <v>6</v>
      </c>
      <c r="C17" s="4">
        <v>65.599999999999994</v>
      </c>
    </row>
    <row r="18" spans="1:3" x14ac:dyDescent="0.25">
      <c r="A18" s="8" t="s">
        <v>40</v>
      </c>
      <c r="B18" s="4"/>
      <c r="C18" s="9">
        <f>C19/C20</f>
        <v>0.91553172993335252</v>
      </c>
    </row>
    <row r="19" spans="1:3" ht="30" x14ac:dyDescent="0.25">
      <c r="A19" s="6" t="s">
        <v>7</v>
      </c>
      <c r="B19" s="4" t="s">
        <v>4</v>
      </c>
      <c r="C19" s="4">
        <v>2527.6</v>
      </c>
    </row>
    <row r="20" spans="1:3" ht="60" x14ac:dyDescent="0.25">
      <c r="A20" s="6" t="s">
        <v>5</v>
      </c>
      <c r="B20" s="4" t="s">
        <v>6</v>
      </c>
      <c r="C20" s="4">
        <v>2760.8</v>
      </c>
    </row>
    <row r="21" spans="1:3" x14ac:dyDescent="0.25">
      <c r="A21" s="8" t="s">
        <v>41</v>
      </c>
      <c r="B21" s="4"/>
      <c r="C21" s="9">
        <f>C22/C23</f>
        <v>0.99740596627756162</v>
      </c>
    </row>
    <row r="22" spans="1:3" ht="30" x14ac:dyDescent="0.25">
      <c r="A22" s="6" t="s">
        <v>7</v>
      </c>
      <c r="B22" s="4" t="s">
        <v>4</v>
      </c>
      <c r="C22" s="4">
        <v>3076</v>
      </c>
    </row>
    <row r="23" spans="1:3" ht="60" x14ac:dyDescent="0.25">
      <c r="A23" s="6" t="s">
        <v>5</v>
      </c>
      <c r="B23" s="4" t="s">
        <v>6</v>
      </c>
      <c r="C23" s="4">
        <v>3084</v>
      </c>
    </row>
    <row r="24" spans="1:3" x14ac:dyDescent="0.25">
      <c r="A24" s="8" t="s">
        <v>63</v>
      </c>
      <c r="B24" s="4"/>
      <c r="C24" s="9">
        <f>C25/C26</f>
        <v>0.99988095238095231</v>
      </c>
    </row>
    <row r="25" spans="1:3" ht="30" x14ac:dyDescent="0.25">
      <c r="A25" s="6" t="s">
        <v>7</v>
      </c>
      <c r="B25" s="4" t="s">
        <v>4</v>
      </c>
      <c r="C25" s="4">
        <v>839.9</v>
      </c>
    </row>
    <row r="26" spans="1:3" ht="60" x14ac:dyDescent="0.25">
      <c r="A26" s="6" t="s">
        <v>5</v>
      </c>
      <c r="B26" s="4" t="s">
        <v>6</v>
      </c>
      <c r="C26" s="4">
        <v>840</v>
      </c>
    </row>
    <row r="27" spans="1:3" ht="18.75" x14ac:dyDescent="0.3">
      <c r="A27" s="3" t="s">
        <v>17</v>
      </c>
      <c r="B27" s="4"/>
      <c r="C27" s="9">
        <f>C28/C29</f>
        <v>85.356462989205255</v>
      </c>
    </row>
    <row r="28" spans="1:3" ht="49.5" customHeight="1" x14ac:dyDescent="0.25">
      <c r="A28" s="6" t="s">
        <v>9</v>
      </c>
      <c r="B28" s="4" t="s">
        <v>10</v>
      </c>
      <c r="C28" s="10">
        <f>C4</f>
        <v>83.333333333333343</v>
      </c>
    </row>
    <row r="29" spans="1:3" ht="45" x14ac:dyDescent="0.25">
      <c r="A29" s="6" t="s">
        <v>11</v>
      </c>
      <c r="B29" s="4" t="s">
        <v>12</v>
      </c>
      <c r="C29" s="13">
        <f>C7</f>
        <v>0.97629787382207045</v>
      </c>
    </row>
    <row r="30" spans="1:3" ht="18.75" x14ac:dyDescent="0.3">
      <c r="A30" s="3" t="s">
        <v>18</v>
      </c>
      <c r="B30" s="4"/>
      <c r="C30" s="11"/>
    </row>
    <row r="31" spans="1:3" ht="60" x14ac:dyDescent="0.25">
      <c r="A31" s="6" t="s">
        <v>13</v>
      </c>
      <c r="B31" s="4" t="s">
        <v>16</v>
      </c>
      <c r="C31" s="4"/>
    </row>
    <row r="32" spans="1:3" ht="30" x14ac:dyDescent="0.25">
      <c r="A32" s="6" t="s">
        <v>14</v>
      </c>
      <c r="B32" s="4" t="s">
        <v>15</v>
      </c>
      <c r="C32" s="4"/>
    </row>
    <row r="33" spans="1:3" ht="18.75" x14ac:dyDescent="0.3">
      <c r="A33" s="3" t="s">
        <v>21</v>
      </c>
      <c r="B33" s="4"/>
      <c r="C33" s="12"/>
    </row>
    <row r="34" spans="1:3" ht="18.75" x14ac:dyDescent="0.3">
      <c r="A34" s="3" t="s">
        <v>22</v>
      </c>
      <c r="B34" s="4"/>
      <c r="C34" s="9"/>
    </row>
    <row r="35" spans="1:3" ht="18.75" x14ac:dyDescent="0.3">
      <c r="A35" s="3" t="s">
        <v>23</v>
      </c>
      <c r="B35" s="4"/>
      <c r="C35" s="9">
        <f>C36/C37</f>
        <v>0.83333333333333337</v>
      </c>
    </row>
    <row r="36" spans="1:3" ht="24" customHeight="1" x14ac:dyDescent="0.25">
      <c r="A36" s="6" t="s">
        <v>26</v>
      </c>
      <c r="B36" s="4" t="s">
        <v>24</v>
      </c>
      <c r="C36" s="4">
        <v>15</v>
      </c>
    </row>
    <row r="37" spans="1:3" ht="30" x14ac:dyDescent="0.25">
      <c r="A37" s="6" t="s">
        <v>14</v>
      </c>
      <c r="B37" s="4" t="s">
        <v>25</v>
      </c>
      <c r="C37" s="4">
        <v>18</v>
      </c>
    </row>
    <row r="38" spans="1:3" ht="18.75" x14ac:dyDescent="0.3">
      <c r="A38" s="14" t="s">
        <v>27</v>
      </c>
      <c r="B38" s="4"/>
      <c r="C38" s="9">
        <f>C35*1</f>
        <v>0.83333333333333337</v>
      </c>
    </row>
    <row r="39" spans="1:3" ht="37.5" x14ac:dyDescent="0.25">
      <c r="A39" s="15" t="s">
        <v>39</v>
      </c>
      <c r="B39" s="4"/>
      <c r="C39" s="16">
        <f>C38*C27/100</f>
        <v>0.71130385824337727</v>
      </c>
    </row>
    <row r="40" spans="1:3" ht="18.75" x14ac:dyDescent="0.3">
      <c r="A40" s="3" t="s">
        <v>28</v>
      </c>
      <c r="B40" s="4"/>
      <c r="C40" s="9"/>
    </row>
    <row r="41" spans="1:3" ht="45" x14ac:dyDescent="0.25">
      <c r="A41" s="6" t="s">
        <v>29</v>
      </c>
      <c r="B41" s="4" t="s">
        <v>30</v>
      </c>
      <c r="C41" s="4"/>
    </row>
    <row r="42" spans="1:3" ht="45" x14ac:dyDescent="0.25">
      <c r="A42" s="6" t="s">
        <v>31</v>
      </c>
      <c r="B42" s="4" t="s">
        <v>32</v>
      </c>
      <c r="C42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C25" sqref="C25"/>
    </sheetView>
  </sheetViews>
  <sheetFormatPr defaultRowHeight="15.75" x14ac:dyDescent="0.25"/>
  <cols>
    <col min="1" max="1" width="6.28515625" style="30" customWidth="1"/>
    <col min="2" max="2" width="54.28515625" style="17" customWidth="1"/>
    <col min="3" max="3" width="13.42578125" style="17" customWidth="1"/>
    <col min="4" max="4" width="11" style="30" customWidth="1"/>
    <col min="5" max="16384" width="9.140625" style="17"/>
  </cols>
  <sheetData>
    <row r="1" spans="1:7" ht="65.25" customHeight="1" x14ac:dyDescent="0.25">
      <c r="A1" s="47" t="s">
        <v>61</v>
      </c>
      <c r="B1" s="47"/>
      <c r="C1" s="47"/>
      <c r="D1" s="47"/>
    </row>
    <row r="2" spans="1:7" x14ac:dyDescent="0.25">
      <c r="A2" s="50" t="s">
        <v>64</v>
      </c>
      <c r="B2" s="50"/>
      <c r="C2" s="50"/>
      <c r="D2" s="50"/>
    </row>
    <row r="3" spans="1:7" ht="31.5" x14ac:dyDescent="0.25">
      <c r="A3" s="18" t="s">
        <v>33</v>
      </c>
      <c r="B3" s="19" t="s">
        <v>34</v>
      </c>
      <c r="C3" s="18" t="s">
        <v>35</v>
      </c>
      <c r="D3" s="18" t="s">
        <v>36</v>
      </c>
    </row>
    <row r="4" spans="1:7" ht="31.5" customHeight="1" x14ac:dyDescent="0.25">
      <c r="A4" s="42" t="s">
        <v>50</v>
      </c>
      <c r="B4" s="43"/>
      <c r="C4" s="43"/>
      <c r="D4" s="44"/>
    </row>
    <row r="5" spans="1:7" ht="32.25" customHeight="1" x14ac:dyDescent="0.25">
      <c r="A5" s="20">
        <v>1</v>
      </c>
      <c r="B5" s="31" t="s">
        <v>54</v>
      </c>
      <c r="C5" s="21" t="s">
        <v>10</v>
      </c>
      <c r="D5" s="22">
        <f>молодежь!C4</f>
        <v>83.333333333333343</v>
      </c>
    </row>
    <row r="6" spans="1:7" ht="48" customHeight="1" x14ac:dyDescent="0.25">
      <c r="A6" s="20">
        <v>2</v>
      </c>
      <c r="B6" s="31" t="s">
        <v>37</v>
      </c>
      <c r="C6" s="21" t="s">
        <v>12</v>
      </c>
      <c r="D6" s="22">
        <f>молодежь!C7</f>
        <v>0.97629787382207045</v>
      </c>
      <c r="F6" s="23"/>
      <c r="G6" s="23"/>
    </row>
    <row r="7" spans="1:7" ht="31.5" x14ac:dyDescent="0.25">
      <c r="A7" s="20">
        <v>3</v>
      </c>
      <c r="B7" s="24" t="s">
        <v>56</v>
      </c>
      <c r="C7" s="21" t="s">
        <v>17</v>
      </c>
      <c r="D7" s="22">
        <f>молодежь!C27</f>
        <v>85.356462989205255</v>
      </c>
    </row>
    <row r="8" spans="1:7" ht="33.75" customHeight="1" x14ac:dyDescent="0.25">
      <c r="A8" s="20">
        <v>4</v>
      </c>
      <c r="B8" s="31" t="s">
        <v>38</v>
      </c>
      <c r="C8" s="25" t="s">
        <v>18</v>
      </c>
      <c r="D8" s="22">
        <v>0</v>
      </c>
    </row>
    <row r="9" spans="1:7" ht="31.5" x14ac:dyDescent="0.25">
      <c r="A9" s="20">
        <v>5</v>
      </c>
      <c r="B9" s="24" t="s">
        <v>42</v>
      </c>
      <c r="C9" s="25" t="s">
        <v>43</v>
      </c>
      <c r="D9" s="22">
        <v>0</v>
      </c>
    </row>
    <row r="10" spans="1:7" ht="31.5" x14ac:dyDescent="0.25">
      <c r="A10" s="20">
        <v>6</v>
      </c>
      <c r="B10" s="28" t="s">
        <v>44</v>
      </c>
      <c r="C10" s="25" t="s">
        <v>45</v>
      </c>
      <c r="D10" s="26">
        <f>молодежь!C34</f>
        <v>0</v>
      </c>
    </row>
    <row r="11" spans="1:7" ht="31.5" x14ac:dyDescent="0.25">
      <c r="A11" s="20">
        <v>7</v>
      </c>
      <c r="B11" s="28" t="s">
        <v>46</v>
      </c>
      <c r="C11" s="25" t="s">
        <v>28</v>
      </c>
      <c r="D11" s="27" t="s">
        <v>48</v>
      </c>
    </row>
    <row r="12" spans="1:7" x14ac:dyDescent="0.25">
      <c r="A12" s="45" t="s">
        <v>51</v>
      </c>
      <c r="B12" s="46"/>
      <c r="C12" s="46"/>
      <c r="D12" s="46"/>
    </row>
    <row r="13" spans="1:7" ht="47.25" x14ac:dyDescent="0.25">
      <c r="A13" s="20">
        <v>1</v>
      </c>
      <c r="B13" s="28" t="s">
        <v>57</v>
      </c>
      <c r="C13" s="21" t="s">
        <v>23</v>
      </c>
      <c r="D13" s="22">
        <f>молодежь!C35</f>
        <v>0.83333333333333337</v>
      </c>
    </row>
    <row r="14" spans="1:7" x14ac:dyDescent="0.25">
      <c r="A14" s="20">
        <v>2</v>
      </c>
      <c r="B14" s="29" t="s">
        <v>55</v>
      </c>
      <c r="C14" s="21" t="s">
        <v>27</v>
      </c>
      <c r="D14" s="22">
        <f>молодежь!C38</f>
        <v>0.83333333333333337</v>
      </c>
    </row>
    <row r="15" spans="1:7" ht="18" customHeight="1" x14ac:dyDescent="0.25">
      <c r="A15" s="20">
        <v>3</v>
      </c>
      <c r="B15" s="28" t="s">
        <v>52</v>
      </c>
      <c r="C15" s="25" t="s">
        <v>47</v>
      </c>
      <c r="D15" s="22">
        <f>молодежь!C39</f>
        <v>0.71130385824337727</v>
      </c>
    </row>
    <row r="16" spans="1:7" ht="28.5" customHeight="1" x14ac:dyDescent="0.25">
      <c r="A16" s="20"/>
      <c r="B16" s="32" t="s">
        <v>53</v>
      </c>
      <c r="C16" s="48" t="s">
        <v>58</v>
      </c>
      <c r="D16" s="49"/>
    </row>
    <row r="17" spans="1:4" x14ac:dyDescent="0.25">
      <c r="A17" s="35"/>
      <c r="B17" s="36"/>
      <c r="C17" s="37"/>
      <c r="D17" s="37"/>
    </row>
    <row r="18" spans="1:4" ht="79.5" customHeight="1" x14ac:dyDescent="0.25">
      <c r="A18" s="41" t="s">
        <v>65</v>
      </c>
      <c r="B18" s="41"/>
      <c r="C18" s="41"/>
      <c r="D18" s="41"/>
    </row>
    <row r="19" spans="1:4" x14ac:dyDescent="0.25">
      <c r="A19" s="34"/>
      <c r="B19" s="34"/>
      <c r="C19" s="34"/>
      <c r="D19" s="34"/>
    </row>
    <row r="20" spans="1:4" x14ac:dyDescent="0.25">
      <c r="A20" s="34"/>
      <c r="B20" s="34"/>
      <c r="C20" s="34"/>
      <c r="D20" s="34"/>
    </row>
    <row r="21" spans="1:4" x14ac:dyDescent="0.25">
      <c r="A21" s="51" t="s">
        <v>66</v>
      </c>
      <c r="B21" s="51"/>
      <c r="C21" s="33"/>
      <c r="D21" s="33"/>
    </row>
    <row r="22" spans="1:4" x14ac:dyDescent="0.25">
      <c r="A22" s="51" t="s">
        <v>67</v>
      </c>
      <c r="B22" s="51"/>
      <c r="C22" s="33"/>
      <c r="D22" s="33"/>
    </row>
    <row r="23" spans="1:4" x14ac:dyDescent="0.25">
      <c r="A23" s="51" t="s">
        <v>59</v>
      </c>
      <c r="B23" s="51"/>
      <c r="C23" s="33"/>
      <c r="D23" s="33"/>
    </row>
    <row r="24" spans="1:4" x14ac:dyDescent="0.25">
      <c r="A24" s="51" t="s">
        <v>60</v>
      </c>
      <c r="B24" s="51"/>
      <c r="C24" s="52" t="s">
        <v>68</v>
      </c>
      <c r="D24" s="52"/>
    </row>
  </sheetData>
  <mergeCells count="11">
    <mergeCell ref="A21:B21"/>
    <mergeCell ref="A22:B22"/>
    <mergeCell ref="A23:B23"/>
    <mergeCell ref="A24:B24"/>
    <mergeCell ref="C24:D24"/>
    <mergeCell ref="A18:D18"/>
    <mergeCell ref="A4:D4"/>
    <mergeCell ref="A12:D12"/>
    <mergeCell ref="A1:D1"/>
    <mergeCell ref="C16:D16"/>
    <mergeCell ref="A2:D2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молодежь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2021-12-09T06:25:20Z</dcterms:modified>
</cp:coreProperties>
</file>