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дороги" sheetId="1" r:id="rId1"/>
    <sheet name="Лист3" sheetId="3" r:id="rId2"/>
  </sheets>
  <definedNames>
    <definedName name="_GoBack" localSheetId="1">Лист3!$C$15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D15" i="3" l="1"/>
  <c r="C4" i="1" l="1"/>
  <c r="C15" i="1"/>
  <c r="C12" i="1"/>
  <c r="C19" i="1"/>
  <c r="C26" i="1"/>
  <c r="D9" i="3"/>
  <c r="D8" i="3"/>
  <c r="D5" i="3"/>
  <c r="C9" i="1"/>
  <c r="D13" i="3" l="1"/>
  <c r="C29" i="1"/>
  <c r="C7" i="1"/>
  <c r="C20" i="1" s="1"/>
  <c r="C18" i="1" s="1"/>
  <c r="D14" i="3" l="1"/>
  <c r="C30" i="1"/>
  <c r="D6" i="3"/>
  <c r="D7" i="3"/>
  <c r="D10" i="3"/>
</calcChain>
</file>

<file path=xl/sharedStrings.xml><?xml version="1.0" encoding="utf-8"?>
<sst xmlns="http://schemas.openxmlformats.org/spreadsheetml/2006/main" count="85" uniqueCount="67">
  <si>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</si>
  <si>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</si>
  <si>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</si>
  <si>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</si>
  <si>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</si>
  <si>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</si>
  <si>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</si>
  <si>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</si>
  <si>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</si>
  <si>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</si>
  <si>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</si>
  <si>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</si>
  <si>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</si>
  <si>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</si>
  <si>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</si>
  <si>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</si>
  <si>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</si>
  <si>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</si>
  <si>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</si>
  <si>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</si>
  <si>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</si>
  <si>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</si>
  <si>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</si>
  <si>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</si>
  <si>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</si>
  <si>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</si>
  <si>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</si>
  <si>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</si>
  <si>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</si>
  <si>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</si>
  <si>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</si>
  <si>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</si>
  <si>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</si>
  <si>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</si>
  <si>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</si>
  <si>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</si>
  <si>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</si>
  <si>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</si>
  <si>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</si>
  <si>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</si>
  <si>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</si>
  <si>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</si>
  <si>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</si>
  <si>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</si>
  <si>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 эффективность программы</t>
  </si>
  <si>
    <t>─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</si>
  <si>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</si>
  <si>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  мероприятие 1</t>
  </si>
  <si>
    <t>основное мероприятие  2</t>
  </si>
  <si>
    <t>основное мероприятие 3</t>
  </si>
  <si>
    <t>удовлетворительная эффективность</t>
  </si>
  <si>
    <t xml:space="preserve"> "Развитие дорожного хозяйства и обеспечение безопасности дорожного движения на территории Тимашевского городского поселения Тимашевского района" на  2018-2020 </t>
  </si>
  <si>
    <t>Степень реализации мероприятий (доля мероприятий, выполненных в полном объеме), %</t>
  </si>
  <si>
    <t xml:space="preserve">1 этап - Оценка эффективности реализации основных мероприятий муниципальной программы </t>
  </si>
  <si>
    <t xml:space="preserve">2 этап - Оценка степени достижения целей и решения задач муниципальной программы </t>
  </si>
  <si>
    <t>Вывод</t>
  </si>
  <si>
    <t>Оценка эффективности реализации  программы</t>
  </si>
  <si>
    <t>Эффективность использования  средств
бюджета поселения, %</t>
  </si>
  <si>
    <t xml:space="preserve">         </t>
  </si>
  <si>
    <t>Тимашевского городского поселения</t>
  </si>
  <si>
    <t>Тимашевского района</t>
  </si>
  <si>
    <t xml:space="preserve">Оценка эффективности реализации муниципальной программы 
Тимашевского городского поселения Тимашевского района 
«Развитие дорожного хозяйства и обеспечение безопасности дорожного 
движения на территории Тимашевского городского поселения 
Тимашевского района» на 2018-2020 годы  </t>
  </si>
  <si>
    <t>за 2018-2020 годы</t>
  </si>
  <si>
    <t>За 2018-2020 годы достигнута удовлетворительная эффективность реализации муниципальной программы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2018-2020 годы в связи с тем, что не все мероприятия выполнены в полном объеме, также не все бюджетные ассигнования были использованы.</t>
  </si>
  <si>
    <t>отдела экономики и прогнозирования администрации</t>
  </si>
  <si>
    <t>Исполняющий обязанности начальника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</si>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</sst>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justify" vertical="distributed"/>
    </xf>
    <xf numFmtId="0" fontId="8" fillId="0" borderId="0" xfId="0" applyFont="1" applyAlignment="1">
      <alignment vertical="distributed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6" fillId="0" borderId="0" xfId="0" applyFont="1" applyAlignment="1">
      <alignment horizontal="justify" vertical="distributed"/>
    </xf>
    <xf numFmtId="0" fontId="8" fillId="0" borderId="0" xfId="0" applyFont="1" applyAlignment="1">
      <alignment vertical="distributed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3"/>
  <sheetViews>
    <sheetView topLeftCell="A19" workbookViewId="0">
      <selection activeCell="C6" sqref="C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2.75" customHeight="1" x14ac:dyDescent="0.25">
      <c r="A2" s="39" t="s">
        <v>51</v>
      </c>
      <c r="B2" s="39"/>
      <c r="C2" s="39"/>
    </row>
    <row r="4" spans="1:3" ht="15.75" x14ac:dyDescent="0.3">
      <c r="A4" s="37" t="s">
        <v>10</v>
      </c>
      <c r="B4" s="38"/>
      <c r="C4" s="10">
        <f>(C5/C6)*100</f>
        <v>100</v>
      </c>
    </row>
    <row r="5" spans="1:3" s="2" customFormat="1" ht="63.75" customHeight="1" x14ac:dyDescent="0.25">
      <c r="A5" s="6" t="s">
        <v>0</v>
      </c>
      <c r="B5" s="4" t="s">
        <v>1</v>
      </c>
      <c r="C5" s="4">
        <v>3</v>
      </c>
    </row>
    <row r="6" spans="1:3" ht="45" x14ac:dyDescent="0.25">
      <c r="A6" s="7" t="s">
        <v>2</v>
      </c>
      <c r="B6" s="4" t="s">
        <v>3</v>
      </c>
      <c r="C6" s="4">
        <v>3</v>
      </c>
    </row>
    <row r="7" spans="1:3" ht="21" x14ac:dyDescent="0.35">
      <c r="A7" s="8" t="s">
        <v>12</v>
      </c>
      <c r="B7" s="4"/>
      <c r="C7" s="10">
        <f>(C9+C12+C15)/3</f>
        <v>0.87941129481668678</v>
      </c>
    </row>
    <row r="8" spans="1:3" x14ac:dyDescent="0.25">
      <c r="A8" s="9" t="s">
        <v>8</v>
      </c>
      <c r="B8" s="4"/>
      <c r="C8" s="4"/>
    </row>
    <row r="9" spans="1:3" x14ac:dyDescent="0.25">
      <c r="A9" s="9" t="s">
        <v>47</v>
      </c>
      <c r="B9" s="4"/>
      <c r="C9" s="10">
        <f>C10/C11</f>
        <v>0.87763410781171869</v>
      </c>
    </row>
    <row r="10" spans="1:3" ht="28.5" customHeight="1" x14ac:dyDescent="0.25">
      <c r="A10" s="7" t="s">
        <v>7</v>
      </c>
      <c r="B10" s="4" t="s">
        <v>4</v>
      </c>
      <c r="C10" s="11">
        <v>159002.20000000001</v>
      </c>
    </row>
    <row r="11" spans="1:3" ht="60" x14ac:dyDescent="0.25">
      <c r="A11" s="7" t="s">
        <v>5</v>
      </c>
      <c r="B11" s="4" t="s">
        <v>6</v>
      </c>
      <c r="C11" s="4">
        <v>181171.4</v>
      </c>
    </row>
    <row r="12" spans="1:3" x14ac:dyDescent="0.25">
      <c r="A12" s="9" t="s">
        <v>48</v>
      </c>
      <c r="B12" s="4"/>
      <c r="C12" s="5">
        <f>C13/C14</f>
        <v>0.98101944212237602</v>
      </c>
    </row>
    <row r="13" spans="1:3" ht="30" x14ac:dyDescent="0.25">
      <c r="A13" s="7" t="s">
        <v>7</v>
      </c>
      <c r="B13" s="4" t="s">
        <v>4</v>
      </c>
      <c r="C13" s="4">
        <v>19128.8</v>
      </c>
    </row>
    <row r="14" spans="1:3" ht="60" x14ac:dyDescent="0.25">
      <c r="A14" s="7" t="s">
        <v>5</v>
      </c>
      <c r="B14" s="4" t="s">
        <v>6</v>
      </c>
      <c r="C14" s="4">
        <v>19498.900000000001</v>
      </c>
    </row>
    <row r="15" spans="1:3" x14ac:dyDescent="0.25">
      <c r="A15" s="9" t="s">
        <v>49</v>
      </c>
      <c r="B15" s="4"/>
      <c r="C15" s="10">
        <f>C16/C17</f>
        <v>0.77958033451596565</v>
      </c>
    </row>
    <row r="16" spans="1:3" ht="30" x14ac:dyDescent="0.25">
      <c r="A16" s="7" t="s">
        <v>7</v>
      </c>
      <c r="B16" s="4" t="s">
        <v>4</v>
      </c>
      <c r="C16" s="4">
        <v>19226.400000000001</v>
      </c>
    </row>
    <row r="17" spans="1:3" ht="60" x14ac:dyDescent="0.25">
      <c r="A17" s="7" t="s">
        <v>5</v>
      </c>
      <c r="B17" s="4" t="s">
        <v>6</v>
      </c>
      <c r="C17" s="4">
        <v>24662.5</v>
      </c>
    </row>
    <row r="18" spans="1:3" ht="18.75" x14ac:dyDescent="0.3">
      <c r="A18" s="3" t="s">
        <v>17</v>
      </c>
      <c r="B18" s="4"/>
      <c r="C18" s="10">
        <f>C19/C20</f>
        <v>113.71243534101411</v>
      </c>
    </row>
    <row r="19" spans="1:3" ht="45" x14ac:dyDescent="0.25">
      <c r="A19" s="7" t="s">
        <v>9</v>
      </c>
      <c r="B19" s="4" t="s">
        <v>10</v>
      </c>
      <c r="C19" s="11">
        <f>C4</f>
        <v>100</v>
      </c>
    </row>
    <row r="20" spans="1:3" ht="45" x14ac:dyDescent="0.25">
      <c r="A20" s="7" t="s">
        <v>11</v>
      </c>
      <c r="B20" s="4" t="s">
        <v>12</v>
      </c>
      <c r="C20" s="14">
        <f>C7</f>
        <v>0.87941129481668678</v>
      </c>
    </row>
    <row r="21" spans="1:3" ht="18.75" x14ac:dyDescent="0.3">
      <c r="A21" s="3" t="s">
        <v>18</v>
      </c>
      <c r="B21" s="4"/>
      <c r="C21" s="12"/>
    </row>
    <row r="22" spans="1:3" ht="49.5" customHeight="1" x14ac:dyDescent="0.25">
      <c r="A22" s="7" t="s">
        <v>13</v>
      </c>
      <c r="B22" s="4" t="s">
        <v>16</v>
      </c>
      <c r="C22" s="4"/>
    </row>
    <row r="23" spans="1:3" ht="30" x14ac:dyDescent="0.25">
      <c r="A23" s="7" t="s">
        <v>14</v>
      </c>
      <c r="B23" s="4" t="s">
        <v>15</v>
      </c>
      <c r="C23" s="4"/>
    </row>
    <row r="24" spans="1:3" ht="18.75" x14ac:dyDescent="0.3">
      <c r="A24" s="3" t="s">
        <v>19</v>
      </c>
      <c r="B24" s="4"/>
      <c r="C24" s="13"/>
    </row>
    <row r="25" spans="1:3" ht="18.75" x14ac:dyDescent="0.3">
      <c r="A25" s="3" t="s">
        <v>20</v>
      </c>
      <c r="B25" s="4"/>
      <c r="C25" s="10"/>
    </row>
    <row r="26" spans="1:3" ht="18.75" x14ac:dyDescent="0.3">
      <c r="A26" s="3" t="s">
        <v>21</v>
      </c>
      <c r="B26" s="4"/>
      <c r="C26" s="10">
        <f>C27/C28</f>
        <v>0.66335098804192616</v>
      </c>
    </row>
    <row r="27" spans="1:3" ht="45" x14ac:dyDescent="0.25">
      <c r="A27" s="7" t="s">
        <v>24</v>
      </c>
      <c r="B27" s="4" t="s">
        <v>22</v>
      </c>
      <c r="C27" s="4">
        <v>42320.4</v>
      </c>
    </row>
    <row r="28" spans="1:3" ht="30" x14ac:dyDescent="0.25">
      <c r="A28" s="7" t="s">
        <v>14</v>
      </c>
      <c r="B28" s="4" t="s">
        <v>23</v>
      </c>
      <c r="C28" s="4">
        <v>63797.9</v>
      </c>
    </row>
    <row r="29" spans="1:3" ht="18.75" x14ac:dyDescent="0.3">
      <c r="A29" s="15" t="s">
        <v>25</v>
      </c>
      <c r="B29" s="4"/>
      <c r="C29" s="10">
        <f>C26*1</f>
        <v>0.66335098804192616</v>
      </c>
    </row>
    <row r="30" spans="1:3" ht="24" customHeight="1" x14ac:dyDescent="0.25">
      <c r="A30" s="17" t="s">
        <v>44</v>
      </c>
      <c r="B30" s="4"/>
      <c r="C30" s="16">
        <f>C29*C18/100</f>
        <v>0.75431256336115349</v>
      </c>
    </row>
    <row r="31" spans="1:3" ht="18.75" x14ac:dyDescent="0.3">
      <c r="A31" s="3" t="s">
        <v>26</v>
      </c>
      <c r="B31" s="4"/>
      <c r="C31" s="10"/>
    </row>
    <row r="32" spans="1:3" ht="45" x14ac:dyDescent="0.25">
      <c r="A32" s="7" t="s">
        <v>27</v>
      </c>
      <c r="B32" s="4" t="s">
        <v>28</v>
      </c>
      <c r="C32" s="4"/>
    </row>
    <row r="33" spans="1:3" ht="45" x14ac:dyDescent="0.25">
      <c r="A33" s="7" t="s">
        <v>29</v>
      </c>
      <c r="B33" s="4" t="s">
        <v>30</v>
      </c>
      <c r="C3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C25" sqref="C25"/>
    </sheetView>
  </sheetViews>
  <sheetFormatPr defaultRowHeight="15.75" x14ac:dyDescent="0.25"/>
  <cols>
    <col min="1" max="1" width="7.5703125" style="35" customWidth="1"/>
    <col min="2" max="2" width="52.140625" style="19" customWidth="1"/>
    <col min="3" max="3" width="14.28515625" style="19" customWidth="1"/>
    <col min="4" max="4" width="11.140625" style="35" customWidth="1"/>
    <col min="5" max="16384" width="9.140625" style="19"/>
  </cols>
  <sheetData>
    <row r="1" spans="1:7" ht="81" customHeight="1" x14ac:dyDescent="0.25">
      <c r="A1" s="48" t="s">
        <v>61</v>
      </c>
      <c r="B1" s="49"/>
      <c r="C1" s="49"/>
      <c r="D1" s="49"/>
    </row>
    <row r="2" spans="1:7" x14ac:dyDescent="0.25">
      <c r="A2" s="48" t="s">
        <v>62</v>
      </c>
      <c r="B2" s="48"/>
      <c r="C2" s="48"/>
      <c r="D2" s="48"/>
    </row>
    <row r="3" spans="1:7" ht="32.25" customHeight="1" x14ac:dyDescent="0.25">
      <c r="A3" s="20" t="s">
        <v>32</v>
      </c>
      <c r="B3" s="20" t="s">
        <v>33</v>
      </c>
      <c r="C3" s="21" t="s">
        <v>34</v>
      </c>
      <c r="D3" s="20" t="s">
        <v>35</v>
      </c>
    </row>
    <row r="4" spans="1:7" ht="32.25" customHeight="1" x14ac:dyDescent="0.25">
      <c r="A4" s="40" t="s">
        <v>53</v>
      </c>
      <c r="B4" s="41"/>
      <c r="C4" s="41"/>
      <c r="D4" s="42"/>
    </row>
    <row r="5" spans="1:7" ht="31.5" x14ac:dyDescent="0.25">
      <c r="A5" s="20">
        <v>1</v>
      </c>
      <c r="B5" s="25" t="s">
        <v>52</v>
      </c>
      <c r="C5" s="22" t="s">
        <v>10</v>
      </c>
      <c r="D5" s="23">
        <f>дороги!C4</f>
        <v>100</v>
      </c>
    </row>
    <row r="6" spans="1:7" ht="47.25" x14ac:dyDescent="0.25">
      <c r="A6" s="20">
        <v>2</v>
      </c>
      <c r="B6" s="25" t="s">
        <v>36</v>
      </c>
      <c r="C6" s="22" t="s">
        <v>12</v>
      </c>
      <c r="D6" s="24">
        <f>дороги!C7</f>
        <v>0.87941129481668678</v>
      </c>
    </row>
    <row r="7" spans="1:7" ht="31.5" x14ac:dyDescent="0.25">
      <c r="A7" s="20">
        <v>3</v>
      </c>
      <c r="B7" s="25" t="s">
        <v>57</v>
      </c>
      <c r="C7" s="22" t="s">
        <v>17</v>
      </c>
      <c r="D7" s="23">
        <f>дороги!C18</f>
        <v>113.71243534101411</v>
      </c>
      <c r="F7" s="26"/>
      <c r="G7" s="26"/>
    </row>
    <row r="8" spans="1:7" ht="32.25" customHeight="1" x14ac:dyDescent="0.25">
      <c r="A8" s="20">
        <v>4</v>
      </c>
      <c r="B8" s="25" t="s">
        <v>37</v>
      </c>
      <c r="C8" s="18" t="s">
        <v>18</v>
      </c>
      <c r="D8" s="22">
        <f>дороги!C21</f>
        <v>0</v>
      </c>
    </row>
    <row r="9" spans="1:7" ht="31.5" x14ac:dyDescent="0.25">
      <c r="A9" s="20">
        <v>5</v>
      </c>
      <c r="B9" s="25" t="s">
        <v>38</v>
      </c>
      <c r="C9" s="18" t="s">
        <v>39</v>
      </c>
      <c r="D9" s="24">
        <f>дороги!C24</f>
        <v>0</v>
      </c>
    </row>
    <row r="10" spans="1:7" ht="31.5" x14ac:dyDescent="0.25">
      <c r="A10" s="20">
        <v>6</v>
      </c>
      <c r="B10" s="29" t="s">
        <v>40</v>
      </c>
      <c r="C10" s="18" t="s">
        <v>41</v>
      </c>
      <c r="D10" s="24">
        <f>дороги!C25</f>
        <v>0</v>
      </c>
    </row>
    <row r="11" spans="1:7" ht="31.5" x14ac:dyDescent="0.25">
      <c r="A11" s="20">
        <v>7</v>
      </c>
      <c r="B11" s="29" t="s">
        <v>42</v>
      </c>
      <c r="C11" s="18" t="s">
        <v>26</v>
      </c>
      <c r="D11" s="28" t="s">
        <v>45</v>
      </c>
    </row>
    <row r="12" spans="1:7" x14ac:dyDescent="0.25">
      <c r="A12" s="43" t="s">
        <v>54</v>
      </c>
      <c r="B12" s="44"/>
      <c r="C12" s="44"/>
      <c r="D12" s="45"/>
    </row>
    <row r="13" spans="1:7" ht="47.25" x14ac:dyDescent="0.25">
      <c r="A13" s="20">
        <v>1</v>
      </c>
      <c r="B13" s="27" t="s">
        <v>46</v>
      </c>
      <c r="C13" s="22" t="s">
        <v>21</v>
      </c>
      <c r="D13" s="24">
        <f>дороги!C26</f>
        <v>0.66335098804192616</v>
      </c>
    </row>
    <row r="14" spans="1:7" x14ac:dyDescent="0.25">
      <c r="A14" s="20">
        <v>2</v>
      </c>
      <c r="B14" s="36" t="s">
        <v>43</v>
      </c>
      <c r="C14" s="22" t="s">
        <v>25</v>
      </c>
      <c r="D14" s="24">
        <f>дороги!C29</f>
        <v>0.66335098804192616</v>
      </c>
    </row>
    <row r="15" spans="1:7" x14ac:dyDescent="0.25">
      <c r="A15" s="20">
        <v>3</v>
      </c>
      <c r="B15" s="27" t="s">
        <v>56</v>
      </c>
      <c r="C15" s="18" t="s">
        <v>31</v>
      </c>
      <c r="D15" s="24">
        <f>дороги!C30</f>
        <v>0.75431256336115349</v>
      </c>
    </row>
    <row r="16" spans="1:7" ht="33.75" customHeight="1" x14ac:dyDescent="0.25">
      <c r="A16" s="22"/>
      <c r="B16" s="30" t="s">
        <v>55</v>
      </c>
      <c r="C16" s="52" t="s">
        <v>50</v>
      </c>
      <c r="D16" s="53"/>
    </row>
    <row r="17" spans="1:4" x14ac:dyDescent="0.25">
      <c r="A17" s="46" t="s">
        <v>58</v>
      </c>
      <c r="B17" s="47"/>
      <c r="C17" s="47"/>
      <c r="D17" s="47"/>
    </row>
    <row r="18" spans="1:4" ht="96.75" customHeight="1" x14ac:dyDescent="0.25">
      <c r="A18" s="54" t="s">
        <v>63</v>
      </c>
      <c r="B18" s="54"/>
      <c r="C18" s="54"/>
      <c r="D18" s="54"/>
    </row>
    <row r="19" spans="1:4" x14ac:dyDescent="0.25">
      <c r="A19" s="31"/>
      <c r="B19" s="32"/>
      <c r="C19" s="32"/>
      <c r="D19" s="32"/>
    </row>
    <row r="20" spans="1:4" x14ac:dyDescent="0.25">
      <c r="A20" s="31"/>
      <c r="B20" s="32"/>
      <c r="C20" s="32"/>
      <c r="D20" s="32"/>
    </row>
    <row r="21" spans="1:4" x14ac:dyDescent="0.25">
      <c r="A21" s="55" t="s">
        <v>65</v>
      </c>
      <c r="B21" s="55"/>
      <c r="C21" s="32"/>
      <c r="D21" s="32"/>
    </row>
    <row r="22" spans="1:4" x14ac:dyDescent="0.25">
      <c r="A22" s="55" t="s">
        <v>64</v>
      </c>
      <c r="B22" s="55"/>
      <c r="C22" s="32"/>
      <c r="D22" s="32"/>
    </row>
    <row r="23" spans="1:4" x14ac:dyDescent="0.25">
      <c r="A23" s="55" t="s">
        <v>59</v>
      </c>
      <c r="B23" s="55"/>
      <c r="C23" s="32"/>
      <c r="D23" s="32"/>
    </row>
    <row r="24" spans="1:4" x14ac:dyDescent="0.25">
      <c r="A24" s="50" t="s">
        <v>60</v>
      </c>
      <c r="B24" s="51"/>
      <c r="C24" s="56" t="s">
        <v>66</v>
      </c>
      <c r="D24" s="56"/>
    </row>
    <row r="25" spans="1:4" x14ac:dyDescent="0.25">
      <c r="A25" s="34"/>
      <c r="B25" s="33"/>
      <c r="C25" s="33"/>
      <c r="D25" s="34"/>
    </row>
    <row r="26" spans="1:4" x14ac:dyDescent="0.25">
      <c r="A26" s="34"/>
      <c r="B26" s="33"/>
      <c r="C26" s="33"/>
      <c r="D26" s="34"/>
    </row>
    <row r="27" spans="1:4" x14ac:dyDescent="0.25">
      <c r="A27" s="34"/>
      <c r="B27" s="33"/>
      <c r="C27" s="33"/>
      <c r="D27" s="34"/>
    </row>
  </sheetData>
  <mergeCells count="12">
    <mergeCell ref="A4:D4"/>
    <mergeCell ref="A12:D12"/>
    <mergeCell ref="A17:D17"/>
    <mergeCell ref="A1:D1"/>
    <mergeCell ref="A24:B24"/>
    <mergeCell ref="C16:D16"/>
    <mergeCell ref="A2:D2"/>
    <mergeCell ref="A18:D18"/>
    <mergeCell ref="A23:B23"/>
    <mergeCell ref="A22:B22"/>
    <mergeCell ref="A21:B21"/>
    <mergeCell ref="C24:D24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дороги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2021-12-09T06:26:17Z</dcterms:modified>
</cp:coreProperties>
</file>