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5" i="1"/>
  <c r="L7"/>
  <c r="L9"/>
  <c r="L11"/>
  <c r="L13"/>
  <c r="L14"/>
  <c r="L16"/>
  <c r="L17"/>
  <c r="L4"/>
  <c r="K5"/>
  <c r="K7"/>
  <c r="K9"/>
  <c r="K11"/>
  <c r="K13"/>
  <c r="K14"/>
  <c r="K16"/>
  <c r="K17"/>
  <c r="K4"/>
  <c r="J5"/>
  <c r="J7"/>
  <c r="J9"/>
  <c r="J11"/>
  <c r="J13"/>
  <c r="J14"/>
  <c r="J16"/>
  <c r="J17"/>
  <c r="J4"/>
  <c r="I5"/>
  <c r="I7"/>
  <c r="I9"/>
  <c r="I11"/>
  <c r="I13"/>
  <c r="I14"/>
  <c r="I16"/>
  <c r="I17"/>
  <c r="I4"/>
  <c r="H5"/>
  <c r="H7"/>
  <c r="H9"/>
  <c r="H11"/>
  <c r="H13"/>
  <c r="H14"/>
  <c r="H16"/>
  <c r="H17"/>
  <c r="G5"/>
  <c r="G7"/>
  <c r="G9"/>
  <c r="G11"/>
  <c r="G13"/>
  <c r="G14"/>
  <c r="G16"/>
  <c r="G17"/>
  <c r="H4"/>
  <c r="G4"/>
</calcChain>
</file>

<file path=xl/sharedStrings.xml><?xml version="1.0" encoding="utf-8"?>
<sst xmlns="http://schemas.openxmlformats.org/spreadsheetml/2006/main" count="24" uniqueCount="17">
  <si>
    <t>№п/п</t>
  </si>
  <si>
    <t>Классификация зеленых насаждений</t>
  </si>
  <si>
    <t>Единица измерения</t>
  </si>
  <si>
    <t>Стоимость работ по созданию (посадке) зеленых насаждений (рублей)</t>
  </si>
  <si>
    <t>Стоимость посадочного материала (рублей)</t>
  </si>
  <si>
    <t>Стоимость ухода в течение года (рублей)</t>
  </si>
  <si>
    <t>Субтропические ценные растения</t>
  </si>
  <si>
    <t>шт.</t>
  </si>
  <si>
    <t>Деревья субтропические</t>
  </si>
  <si>
    <t>Деревья хвойные</t>
  </si>
  <si>
    <t>Деревья лиственные 1-й группы</t>
  </si>
  <si>
    <t>Деревья лиственные 2-й группы</t>
  </si>
  <si>
    <t>Деревья лиственные 3-й группы</t>
  </si>
  <si>
    <t>Кустарники</t>
  </si>
  <si>
    <t>Газон, естественный травяной покров</t>
  </si>
  <si>
    <t>кв.м</t>
  </si>
  <si>
    <t>Цветники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</si>
</sst>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2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view="pageBreakPreview" zoomScale="60" workbookViewId="0">
      <selection activeCell="K3" sqref="K3"/>
    </sheetView>
  </sheetViews>
  <sheetFormatPr defaultRowHeight="15"/>
  <cols>
    <col min="1" max="1" width="11.140625" customWidth="1"/>
    <col min="2" max="2" width="16.5703125" customWidth="1"/>
    <col min="3" max="3" width="9.42578125" customWidth="1"/>
    <col min="4" max="4" width="15.28515625" customWidth="1"/>
    <col min="5" max="5" width="15.85546875" customWidth="1"/>
    <col min="6" max="6" width="17" customWidth="1"/>
    <col min="7" max="8" width="13.42578125" customWidth="1"/>
    <col min="9" max="9" width="13.5703125" customWidth="1"/>
    <col min="10" max="10" width="14.7109375" customWidth="1"/>
    <col min="11" max="11" width="12.85546875" customWidth="1"/>
    <col min="12" max="12" width="15.42578125" customWidth="1"/>
  </cols>
  <sheetData>
    <row r="1" spans="1:12" ht="157.5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12" ht="15.75" thickBot="1">
      <c r="A2" s="7"/>
      <c r="B2" s="7"/>
      <c r="C2" s="7"/>
      <c r="D2" s="7"/>
      <c r="E2" s="7"/>
      <c r="F2" s="7"/>
    </row>
    <row r="3" spans="1:12" ht="111.75" customHeight="1">
      <c r="A3" s="1"/>
      <c r="B3" s="8" t="s">
        <v>6</v>
      </c>
      <c r="C3" s="3"/>
      <c r="D3" s="3"/>
      <c r="E3" s="3"/>
      <c r="F3" s="3"/>
    </row>
    <row r="4" spans="1:12" ht="19.5" thickBot="1">
      <c r="A4" s="2">
        <v>1</v>
      </c>
      <c r="B4" s="9"/>
      <c r="C4" s="4" t="s">
        <v>7</v>
      </c>
      <c r="D4" s="12">
        <v>2070.4699999999998</v>
      </c>
      <c r="E4" s="4">
        <v>21840.5</v>
      </c>
      <c r="F4" s="4">
        <v>995.92</v>
      </c>
      <c r="G4" s="13">
        <f>(D4+D4*0.032)</f>
        <v>2136.7250399999998</v>
      </c>
      <c r="H4" s="14">
        <f>G4+G4*0.04</f>
        <v>2222.1940415999998</v>
      </c>
      <c r="I4" s="13">
        <f>E4+E4*0.032</f>
        <v>22539.396000000001</v>
      </c>
      <c r="J4" s="14">
        <f>I4+I4*0.04</f>
        <v>23440.971840000002</v>
      </c>
      <c r="K4" s="13">
        <f>F4+F4*0.032</f>
        <v>1027.78944</v>
      </c>
      <c r="L4" s="14">
        <f>K4+K4*0.04</f>
        <v>1068.9010175999999</v>
      </c>
    </row>
    <row r="5" spans="1:12" ht="24" customHeight="1">
      <c r="A5" s="1"/>
      <c r="B5" s="8" t="s">
        <v>8</v>
      </c>
      <c r="C5" s="10" t="s">
        <v>7</v>
      </c>
      <c r="D5" s="10">
        <v>2070.4699999999998</v>
      </c>
      <c r="E5" s="10">
        <v>13650.31</v>
      </c>
      <c r="F5" s="10">
        <v>995.92</v>
      </c>
      <c r="G5" s="13">
        <f t="shared" ref="G5:G17" si="0">(D5+D5*0.032)</f>
        <v>2136.7250399999998</v>
      </c>
      <c r="H5" s="14">
        <f t="shared" ref="H5:H17" si="1">G5+G5*0.04</f>
        <v>2222.1940415999998</v>
      </c>
      <c r="I5" s="13">
        <f t="shared" ref="I5:I17" si="2">E5+E5*0.032</f>
        <v>14087.119919999999</v>
      </c>
      <c r="J5" s="14">
        <f t="shared" ref="J5:J17" si="3">I5+I5*0.04</f>
        <v>14650.604716799999</v>
      </c>
      <c r="K5" s="13">
        <f t="shared" ref="K5:K17" si="4">F5+F5*0.032</f>
        <v>1027.78944</v>
      </c>
      <c r="L5" s="14">
        <f t="shared" ref="L5:L17" si="5">K5+K5*0.04</f>
        <v>1068.9010175999999</v>
      </c>
    </row>
    <row r="6" spans="1:12" ht="19.5" thickBot="1">
      <c r="A6" s="2">
        <v>2</v>
      </c>
      <c r="B6" s="9"/>
      <c r="C6" s="11"/>
      <c r="D6" s="11"/>
      <c r="E6" s="11"/>
      <c r="F6" s="11"/>
      <c r="G6" s="13"/>
      <c r="H6" s="14"/>
      <c r="I6" s="13"/>
      <c r="J6" s="14"/>
      <c r="K6" s="13"/>
      <c r="L6" s="14"/>
    </row>
    <row r="7" spans="1:12" ht="25.5" customHeight="1" thickBot="1">
      <c r="A7" s="2">
        <v>3</v>
      </c>
      <c r="B7" s="5" t="s">
        <v>9</v>
      </c>
      <c r="C7" s="4" t="s">
        <v>7</v>
      </c>
      <c r="D7" s="4">
        <v>2070.4699999999998</v>
      </c>
      <c r="E7" s="4">
        <v>10374.23</v>
      </c>
      <c r="F7" s="4">
        <v>995.92</v>
      </c>
      <c r="G7" s="13">
        <f t="shared" si="0"/>
        <v>2136.7250399999998</v>
      </c>
      <c r="H7" s="14">
        <f t="shared" si="1"/>
        <v>2222.1940415999998</v>
      </c>
      <c r="I7" s="13">
        <f t="shared" si="2"/>
        <v>10706.20536</v>
      </c>
      <c r="J7" s="14">
        <f t="shared" si="3"/>
        <v>11134.4535744</v>
      </c>
      <c r="K7" s="13">
        <f t="shared" si="4"/>
        <v>1027.78944</v>
      </c>
      <c r="L7" s="14">
        <f t="shared" si="5"/>
        <v>1068.9010175999999</v>
      </c>
    </row>
    <row r="8" spans="1:12" ht="30" customHeight="1">
      <c r="A8" s="1"/>
      <c r="B8" s="8" t="s">
        <v>10</v>
      </c>
      <c r="C8" s="3"/>
      <c r="D8" s="3"/>
      <c r="E8" s="3"/>
      <c r="F8" s="3"/>
      <c r="G8" s="13"/>
      <c r="H8" s="14"/>
      <c r="I8" s="13"/>
      <c r="J8" s="14"/>
      <c r="K8" s="13"/>
      <c r="L8" s="14"/>
    </row>
    <row r="9" spans="1:12" ht="19.5" thickBot="1">
      <c r="A9" s="2">
        <v>4</v>
      </c>
      <c r="B9" s="9"/>
      <c r="C9" s="4" t="s">
        <v>7</v>
      </c>
      <c r="D9" s="4">
        <v>1254.74</v>
      </c>
      <c r="E9" s="4">
        <v>4914.1099999999997</v>
      </c>
      <c r="F9" s="4">
        <v>460.83</v>
      </c>
      <c r="G9" s="13">
        <f t="shared" si="0"/>
        <v>1294.89168</v>
      </c>
      <c r="H9" s="14">
        <f t="shared" si="1"/>
        <v>1346.6873472</v>
      </c>
      <c r="I9" s="13">
        <f t="shared" si="2"/>
        <v>5071.3615199999995</v>
      </c>
      <c r="J9" s="14">
        <f t="shared" si="3"/>
        <v>5274.2159807999997</v>
      </c>
      <c r="K9" s="13">
        <f t="shared" si="4"/>
        <v>475.57655999999997</v>
      </c>
      <c r="L9" s="14">
        <f t="shared" si="5"/>
        <v>494.59962239999999</v>
      </c>
    </row>
    <row r="10" spans="1:12" ht="60.75" customHeight="1">
      <c r="A10" s="1"/>
      <c r="B10" s="8" t="s">
        <v>11</v>
      </c>
      <c r="C10" s="3"/>
      <c r="D10" s="3"/>
      <c r="E10" s="3"/>
      <c r="F10" s="3"/>
      <c r="G10" s="13"/>
      <c r="H10" s="14"/>
      <c r="I10" s="13"/>
      <c r="J10" s="14"/>
      <c r="K10" s="13"/>
      <c r="L10" s="14"/>
    </row>
    <row r="11" spans="1:12" ht="19.5" thickBot="1">
      <c r="A11" s="2">
        <v>5</v>
      </c>
      <c r="B11" s="9"/>
      <c r="C11" s="4" t="s">
        <v>7</v>
      </c>
      <c r="D11" s="4">
        <v>1254.74</v>
      </c>
      <c r="E11" s="4">
        <v>3276.07</v>
      </c>
      <c r="F11" s="4">
        <v>460.83</v>
      </c>
      <c r="G11" s="13">
        <f t="shared" si="0"/>
        <v>1294.89168</v>
      </c>
      <c r="H11" s="14">
        <f t="shared" si="1"/>
        <v>1346.6873472</v>
      </c>
      <c r="I11" s="13">
        <f t="shared" si="2"/>
        <v>3380.9042400000003</v>
      </c>
      <c r="J11" s="14">
        <f t="shared" si="3"/>
        <v>3516.1404096000001</v>
      </c>
      <c r="K11" s="13">
        <f t="shared" si="4"/>
        <v>475.57655999999997</v>
      </c>
      <c r="L11" s="14">
        <f t="shared" si="5"/>
        <v>494.59962239999999</v>
      </c>
    </row>
    <row r="12" spans="1:12" ht="35.25" customHeight="1">
      <c r="A12" s="1"/>
      <c r="B12" s="8" t="s">
        <v>12</v>
      </c>
      <c r="C12" s="3"/>
      <c r="D12" s="3"/>
      <c r="E12" s="3"/>
      <c r="F12" s="3"/>
      <c r="G12" s="13"/>
      <c r="H12" s="14"/>
      <c r="I12" s="13"/>
      <c r="J12" s="14"/>
      <c r="K12" s="13"/>
      <c r="L12" s="14"/>
    </row>
    <row r="13" spans="1:12" ht="19.5" thickBot="1">
      <c r="A13" s="2">
        <v>6</v>
      </c>
      <c r="B13" s="9"/>
      <c r="C13" s="4" t="s">
        <v>7</v>
      </c>
      <c r="D13" s="4">
        <v>1254.74</v>
      </c>
      <c r="E13" s="4">
        <v>2184.0500000000002</v>
      </c>
      <c r="F13" s="4">
        <v>460.83</v>
      </c>
      <c r="G13" s="13">
        <f t="shared" si="0"/>
        <v>1294.89168</v>
      </c>
      <c r="H13" s="14">
        <f t="shared" si="1"/>
        <v>1346.6873472</v>
      </c>
      <c r="I13" s="13">
        <f t="shared" si="2"/>
        <v>2253.9396000000002</v>
      </c>
      <c r="J13" s="14">
        <f t="shared" si="3"/>
        <v>2344.0971840000002</v>
      </c>
      <c r="K13" s="13">
        <f t="shared" si="4"/>
        <v>475.57655999999997</v>
      </c>
      <c r="L13" s="14">
        <f t="shared" si="5"/>
        <v>494.59962239999999</v>
      </c>
    </row>
    <row r="14" spans="1:12" ht="19.5" thickBot="1">
      <c r="A14" s="2">
        <v>7</v>
      </c>
      <c r="B14" s="5" t="s">
        <v>13</v>
      </c>
      <c r="C14" s="4" t="s">
        <v>7</v>
      </c>
      <c r="D14" s="4">
        <v>452.09</v>
      </c>
      <c r="E14" s="4">
        <v>327.60000000000002</v>
      </c>
      <c r="F14" s="4">
        <v>334.15</v>
      </c>
      <c r="G14" s="13">
        <f t="shared" si="0"/>
        <v>466.55687999999998</v>
      </c>
      <c r="H14" s="14">
        <f t="shared" si="1"/>
        <v>485.21915519999999</v>
      </c>
      <c r="I14" s="13">
        <f t="shared" si="2"/>
        <v>338.08320000000003</v>
      </c>
      <c r="J14" s="14">
        <f t="shared" si="3"/>
        <v>351.60652800000003</v>
      </c>
      <c r="K14" s="13">
        <f t="shared" si="4"/>
        <v>344.84279999999995</v>
      </c>
      <c r="L14" s="14">
        <f t="shared" si="5"/>
        <v>358.63651199999993</v>
      </c>
    </row>
    <row r="15" spans="1:12" ht="40.5" customHeight="1">
      <c r="A15" s="1"/>
      <c r="B15" s="8" t="s">
        <v>14</v>
      </c>
      <c r="C15" s="3"/>
      <c r="D15" s="3"/>
      <c r="E15" s="3"/>
      <c r="F15" s="3"/>
      <c r="G15" s="13"/>
      <c r="H15" s="14"/>
      <c r="I15" s="13"/>
      <c r="J15" s="14"/>
      <c r="K15" s="13"/>
      <c r="L15" s="14"/>
    </row>
    <row r="16" spans="1:12" ht="19.5" thickBot="1">
      <c r="A16" s="2">
        <v>8</v>
      </c>
      <c r="B16" s="9"/>
      <c r="C16" s="4" t="s">
        <v>15</v>
      </c>
      <c r="D16" s="4">
        <v>230.42</v>
      </c>
      <c r="E16" s="4">
        <v>10.92</v>
      </c>
      <c r="F16" s="4">
        <v>294.83999999999997</v>
      </c>
      <c r="G16" s="13">
        <f t="shared" si="0"/>
        <v>237.79343999999998</v>
      </c>
      <c r="H16" s="14">
        <f t="shared" si="1"/>
        <v>247.30517759999998</v>
      </c>
      <c r="I16" s="13">
        <f t="shared" si="2"/>
        <v>11.269439999999999</v>
      </c>
      <c r="J16" s="14">
        <f t="shared" si="3"/>
        <v>11.7202176</v>
      </c>
      <c r="K16" s="13">
        <f t="shared" si="4"/>
        <v>304.27488</v>
      </c>
      <c r="L16" s="14">
        <f t="shared" si="5"/>
        <v>316.44587519999999</v>
      </c>
    </row>
    <row r="17" spans="1:12" ht="19.5" thickBot="1">
      <c r="A17" s="2">
        <v>9</v>
      </c>
      <c r="B17" s="5" t="s">
        <v>16</v>
      </c>
      <c r="C17" s="4" t="s">
        <v>15</v>
      </c>
      <c r="D17" s="4">
        <v>197.66</v>
      </c>
      <c r="E17" s="4">
        <v>687.97</v>
      </c>
      <c r="F17" s="4">
        <v>493.59</v>
      </c>
      <c r="G17" s="13">
        <f t="shared" si="0"/>
        <v>203.98511999999999</v>
      </c>
      <c r="H17" s="14">
        <f t="shared" si="1"/>
        <v>212.1445248</v>
      </c>
      <c r="I17" s="13">
        <f t="shared" si="2"/>
        <v>709.98504000000003</v>
      </c>
      <c r="J17" s="14">
        <f t="shared" si="3"/>
        <v>738.38444160000006</v>
      </c>
      <c r="K17" s="13">
        <f t="shared" si="4"/>
        <v>509.38487999999995</v>
      </c>
      <c r="L17" s="14">
        <f t="shared" si="5"/>
        <v>529.76027519999991</v>
      </c>
    </row>
  </sheetData>
  <mergeCells count="16">
    <mergeCell ref="B8:B9"/>
    <mergeCell ref="B10:B11"/>
    <mergeCell ref="B12:B13"/>
    <mergeCell ref="B15:B16"/>
    <mergeCell ref="B3:B4"/>
    <mergeCell ref="B5:B6"/>
    <mergeCell ref="C5:C6"/>
    <mergeCell ref="D5:D6"/>
    <mergeCell ref="E5:E6"/>
    <mergeCell ref="F5:F6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scale="5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2018-02-27T08:10:04Z</dcterms:modified>
</cp:coreProperties>
</file>