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2"/>
  </bookViews>
  <sheets>
    <sheet name="Культура" sheetId="1" r:id="rId1"/>
    <sheet name="Лист2" sheetId="2" r:id="rId2"/>
    <sheet name="Лист3" sheetId="3" r:id="rId3"/>
  </sheets>
  <definedNames>
    <definedName name="_GoBack" localSheetId="2">Лист3!$C$16</definedName>
    <definedName name="_xlnm.Print_Area" localSheetId="2">Лист3!$A$1:$D$26</definedName>
  </definedNames>
  <calcPr calcId="125725"/>
</workbook>
</file>

<file path=xl/calcChain.xml><?xml version="1.0" encoding="utf-8"?>
<calcChain xmlns="http://schemas.openxmlformats.org/spreadsheetml/2006/main">
  <c r="C55" i="1"/>
  <c r="C54"/>
  <c r="C53" s="1"/>
  <c r="C4"/>
  <c r="C46" s="1"/>
  <c r="C18"/>
  <c r="C11"/>
  <c r="C10"/>
  <c r="C11" i="2"/>
  <c r="D11" s="1"/>
  <c r="E11" s="1"/>
  <c r="F11" s="1"/>
  <c r="G11" s="1"/>
  <c r="H11" s="1"/>
  <c r="I11" s="1"/>
  <c r="J11" s="1"/>
  <c r="K11" s="1"/>
  <c r="L11" s="1"/>
  <c r="M11" s="1"/>
  <c r="N11" s="1"/>
  <c r="O11" s="1"/>
  <c r="P11" s="1"/>
  <c r="Q11" s="1"/>
  <c r="R11" s="1"/>
  <c r="S11" s="1"/>
  <c r="T11" s="1"/>
  <c r="U11" s="1"/>
  <c r="C42" i="1"/>
  <c r="C39"/>
  <c r="C36"/>
  <c r="C33"/>
  <c r="C30"/>
  <c r="D9" i="3"/>
  <c r="C27" i="1"/>
  <c r="C24"/>
  <c r="C21"/>
  <c r="C15"/>
  <c r="C12"/>
  <c r="D14" i="3" l="1"/>
  <c r="C56" i="1"/>
  <c r="C9"/>
  <c r="C7" s="1"/>
  <c r="D7" i="3" s="1"/>
  <c r="D6"/>
  <c r="C57" i="1" l="1"/>
  <c r="D15" i="3"/>
  <c r="C47" i="1"/>
  <c r="C45" s="1"/>
  <c r="D8" i="3" l="1"/>
  <c r="C52" i="1"/>
  <c r="D16" i="3" s="1"/>
</calcChain>
</file>

<file path=xl/sharedStrings.xml><?xml version="1.0" encoding="utf-8"?>
<sst xmlns="http://schemas.openxmlformats.org/spreadsheetml/2006/main" count="341" uniqueCount="212">
  <si>
    <t xml:space="preserve"> Количество мероприятий, выполненные в полном объеме, из числа мероприятий, запланированных к реализации в отчетном году</t>
  </si>
  <si>
    <t>Мв</t>
  </si>
  <si>
    <t xml:space="preserve">Общее  количество мероприятий, запланированных к реализации в отчетном году </t>
  </si>
  <si>
    <t>М</t>
  </si>
  <si>
    <t>Зф</t>
  </si>
  <si>
    <t>Объемы бюджетных ассигнований, предусмотренные на реализацию соответствующего основного мероприятия в бюджете</t>
  </si>
  <si>
    <t>Зп</t>
  </si>
  <si>
    <t>Фактические расходы на реализацию основного мероприятия в отчетном году</t>
  </si>
  <si>
    <t>Для каждого основного мероприятия</t>
  </si>
  <si>
    <t>степень реализации мероприятий, полностью или частично финансируемых из средств бюджета</t>
  </si>
  <si>
    <t>СРм</t>
  </si>
  <si>
    <t>степень соотвествия запланированному уровню расходов из средств бюджета поселения</t>
  </si>
  <si>
    <t>Ссуз</t>
  </si>
  <si>
    <t>значение целевого показателя основного мероприятия фактически достигнутое на конец отчетного периода</t>
  </si>
  <si>
    <t>плановое значение целевого показателя основного мероприятия</t>
  </si>
  <si>
    <t>ЗПп/пп</t>
  </si>
  <si>
    <t>ЗПп/пф</t>
  </si>
  <si>
    <t>Эис</t>
  </si>
  <si>
    <t>СДп/ппз</t>
  </si>
  <si>
    <t>основное  1</t>
  </si>
  <si>
    <t>основное 2</t>
  </si>
  <si>
    <t>основное 3</t>
  </si>
  <si>
    <t>основное 4</t>
  </si>
  <si>
    <t>основное 5</t>
  </si>
  <si>
    <t>основное 6</t>
  </si>
  <si>
    <t>основное 7</t>
  </si>
  <si>
    <t>№        п/п</t>
  </si>
  <si>
    <t>Наименование мероприятия программы</t>
  </si>
  <si>
    <t>Получено, тыс .руб.</t>
  </si>
  <si>
    <t>Израсходовано, тыс .руб.</t>
  </si>
  <si>
    <t>Целевые индикаторы и показатели эффективности, предусмотренные программой</t>
  </si>
  <si>
    <t>бюджет поселения</t>
  </si>
  <si>
    <t>софинансирование</t>
  </si>
  <si>
    <t>Наименование показателя (индикатора)</t>
  </si>
  <si>
    <t>план</t>
  </si>
  <si>
    <t>факт</t>
  </si>
  <si>
    <t>краевой бюджет</t>
  </si>
  <si>
    <t>01</t>
  </si>
  <si>
    <t>02</t>
  </si>
  <si>
    <t>03</t>
  </si>
  <si>
    <t>04</t>
  </si>
  <si>
    <t>СРп/п</t>
  </si>
  <si>
    <t>Эр п/п</t>
  </si>
  <si>
    <t>СДгппз</t>
  </si>
  <si>
    <t>ЗПГПф</t>
  </si>
  <si>
    <t>ЗПГПП</t>
  </si>
  <si>
    <t>значение целевого показателя фактически достигнутое на конец отчетного периода</t>
  </si>
  <si>
    <t>СРгп</t>
  </si>
  <si>
    <t>Кj</t>
  </si>
  <si>
    <t>объем фактических расходов из бюджета на реализацию j-го основного мероприятия</t>
  </si>
  <si>
    <t>Фj</t>
  </si>
  <si>
    <t>объем фактических расходовиз бюджета поселения на реализацию муниципальной программы</t>
  </si>
  <si>
    <t>Ф</t>
  </si>
  <si>
    <t>ЭРгп</t>
  </si>
  <si>
    <t>№ п/п</t>
  </si>
  <si>
    <t>Формулировка критерия</t>
  </si>
  <si>
    <t>Условные обозначения</t>
  </si>
  <si>
    <t>Результат</t>
  </si>
  <si>
    <t>Степень реализации мероприятий (доля мероприятий, выполненных в полном объеме),%</t>
  </si>
  <si>
    <t>Степень соответствия запланированному уровню расходов (соотношение фактически произведенных расходов к плановым значениям)</t>
  </si>
  <si>
    <t xml:space="preserve">Эффективность использования  средств 
бюджета поселения, %
</t>
  </si>
  <si>
    <t>Степень достижения планового значения целевого показателя подпрограммы (основных мероприятий)</t>
  </si>
  <si>
    <t>Степень реализации подпрограммы (основных мероприятий)</t>
  </si>
  <si>
    <t>СР п/п</t>
  </si>
  <si>
    <t>Эффективность реализации подпрограммы (основных мероприятий)</t>
  </si>
  <si>
    <t>ЭРп/п</t>
  </si>
  <si>
    <t>Коэффициент значимости подпрограммы (основных мероприятий)</t>
  </si>
  <si>
    <r>
      <t>К</t>
    </r>
    <r>
      <rPr>
        <sz val="12"/>
        <color rgb="FF000000"/>
        <rFont val="Times New Roman"/>
        <family val="1"/>
        <charset val="204"/>
      </rPr>
      <t>j</t>
    </r>
  </si>
  <si>
    <t>Степень реализации Программы</t>
  </si>
  <si>
    <t>Оценка эффективности реализации Программы:</t>
  </si>
  <si>
    <t xml:space="preserve">ВЫВОДЫ и ПРЕДЛОЖЕНИЯ </t>
  </si>
  <si>
    <t>высокая эффективность</t>
  </si>
  <si>
    <t>Удовлетворительная эффективность              (если&gt; или = 0,70)</t>
  </si>
  <si>
    <t>Средняя эффективность (если&gt;или = 0,80)</t>
  </si>
  <si>
    <t>Высокая эффективность (если&gt; 0,90)</t>
  </si>
  <si>
    <t>Неудовлетворительная эффективность              (если&lt; 0,69)</t>
  </si>
  <si>
    <t>основное 8</t>
  </si>
  <si>
    <t>основное 9</t>
  </si>
  <si>
    <t>основное 10</t>
  </si>
  <si>
    <t>основное 11</t>
  </si>
  <si>
    <t>основное 12</t>
  </si>
  <si>
    <t xml:space="preserve">(наименование отдела, структурного подразделения) </t>
  </si>
  <si>
    <t>феде-ральный бюджет</t>
  </si>
  <si>
    <t>внебюд-жетные источники</t>
  </si>
  <si>
    <t>Согласовано:</t>
  </si>
  <si>
    <t>Начальник финансового отдела администрации Тимашевского городского поселения  Тимашевского района</t>
  </si>
  <si>
    <t xml:space="preserve">организационный отдел администрации Тимашевского городского поселения Тимашевского района </t>
  </si>
  <si>
    <r>
      <t xml:space="preserve">Муниципальная  программа "Развитие культуры" на 2018-2020 годы
                                                                          </t>
    </r>
    <r>
      <rPr>
        <vertAlign val="superscript"/>
        <sz val="12"/>
        <color indexed="8"/>
        <rFont val="Times New Roman"/>
        <family val="1"/>
        <charset val="204"/>
      </rPr>
      <t>(наименование программы)</t>
    </r>
  </si>
  <si>
    <t>1</t>
  </si>
  <si>
    <t>Дома культуры, парки</t>
  </si>
  <si>
    <t>0.1</t>
  </si>
  <si>
    <t>Обеспечение деятельности муниципального казённого  учреждения культуры «Городской Дом культуры имени Владимира Ивановича Безобразова» Тимашевского городского поселения Тимашевского района</t>
  </si>
  <si>
    <t>Число проводимых мероприятий</t>
  </si>
  <si>
    <t>Мероприятия выполнены в полном объеме</t>
  </si>
  <si>
    <t>Число присутствующих на мероприятиях</t>
  </si>
  <si>
    <t>01.1</t>
  </si>
  <si>
    <t>софинансирование расходных обязательств по созданию условий для организации досуга и обеспечения услугами организаций культуры в части поэтапного повышения уровня средней заработной платы работников муниципальных учреждений отрасли культуры, искусства и кинематографии по среднемесячной начисленной заработной платы наемных работников в организациях, у индивидуальных предпринимателей и физических лиц среднемесячного дохода от трудовой деятельности) по Краснодарскому краю</t>
  </si>
  <si>
    <t>0.2</t>
  </si>
  <si>
    <t>Обеспечение деятельности муниципального бюджетного учреждения культуры  «Городской парк культуры и отдыха» Тимашевского городского поселения Тимашевского района, в том числе</t>
  </si>
  <si>
    <t>Количсетво проведенных мероприятий</t>
  </si>
  <si>
    <t>02.1</t>
  </si>
  <si>
    <t>Предоставление субсидий муниципальному бюджетному учреждению культуры «Городской парк культуры и отдыха» Тимашевского городского поселения Тимашевского района на выполнение муниципального задания, в том числе</t>
  </si>
  <si>
    <t>4520,8</t>
  </si>
  <si>
    <t>2502,4</t>
  </si>
  <si>
    <t>Площадь благоустраиваемой  территории парка</t>
  </si>
  <si>
    <t>64 671 кв.м.</t>
  </si>
  <si>
    <t>02.1.1</t>
  </si>
  <si>
    <t>908,8</t>
  </si>
  <si>
    <t>02.2</t>
  </si>
  <si>
    <t>Предоставление субсидий на личные цели муниципальному бюджетному учреждению культуры «Городской парк культуры и отдыха» Тимашевского городского поселения Тимашевского района</t>
  </si>
  <si>
    <t>3129,4</t>
  </si>
  <si>
    <t>3 129,4</t>
  </si>
  <si>
    <t>3 077,6</t>
  </si>
  <si>
    <t>Замена подводных светильников на фонтане Шутиха</t>
  </si>
  <si>
    <t>30 шт.</t>
  </si>
  <si>
    <t>Ремонт асфальтобетонного покрытия аттракционного парка</t>
  </si>
  <si>
    <t>235 кв. м.</t>
  </si>
  <si>
    <t>235 кв.м.</t>
  </si>
  <si>
    <t>Замена облицовочной плитки на фонтане Шутиха</t>
  </si>
  <si>
    <t>127 кв.м.</t>
  </si>
  <si>
    <t>127 кв. м.</t>
  </si>
  <si>
    <t>0.3</t>
  </si>
  <si>
    <t>Совершенствование системы оплаты труда работников учреждений культуры МКУК «ГДК»</t>
  </si>
  <si>
    <t>Средняя зарабатная плата</t>
  </si>
  <si>
    <t>2.</t>
  </si>
  <si>
    <t>Библиотеки</t>
  </si>
  <si>
    <t>Обеспечение деятельности муниципального казенного учреждения "Городская централизованная библиотечная система" Тимашевского городского поселения Тимашевского района</t>
  </si>
  <si>
    <t>2458Ю,0</t>
  </si>
  <si>
    <t>Число читателей библиотек</t>
  </si>
  <si>
    <t>4 590 чел.</t>
  </si>
  <si>
    <t>4590 чел.</t>
  </si>
  <si>
    <t>Число посещения абонемента</t>
  </si>
  <si>
    <t>11600  чел.</t>
  </si>
  <si>
    <t>11600 чел.</t>
  </si>
  <si>
    <t>Число молодежи,состоящей в клубах по интересу</t>
  </si>
  <si>
    <t>38 чел.</t>
  </si>
  <si>
    <t>896,9</t>
  </si>
  <si>
    <t>2469,4</t>
  </si>
  <si>
    <t>2458,0</t>
  </si>
  <si>
    <t>892,7</t>
  </si>
  <si>
    <t>Количество приобретенных книг</t>
  </si>
  <si>
    <t>2 562 шт.</t>
  </si>
  <si>
    <t>2562 шт.</t>
  </si>
  <si>
    <t>Формирование книжного фонда</t>
  </si>
  <si>
    <t>число помещений для библиотек</t>
  </si>
  <si>
    <t>5.</t>
  </si>
  <si>
    <t>Совершенствование системы оплаты труда работников культуры МКУК "ГЦБС"</t>
  </si>
  <si>
    <t>Число посетителей библиотек</t>
  </si>
  <si>
    <t>37 687 чел.</t>
  </si>
  <si>
    <t>Содержание имущества находящегося в аренде</t>
  </si>
  <si>
    <t>3.</t>
  </si>
  <si>
    <t>Отдельные мероприятия в области культуры</t>
  </si>
  <si>
    <t>Количество отремонтированных объектов культурного наследия</t>
  </si>
  <si>
    <t>13 шт.</t>
  </si>
  <si>
    <t>Сохранение (содержание) памятников истории и культуры, находящихся в собственности Тимашевского городского поселения Тимашевского района</t>
  </si>
  <si>
    <t>Количество участников мероприятия из числа старшего поколения, чел.</t>
  </si>
  <si>
    <t>1000 чел.</t>
  </si>
  <si>
    <t xml:space="preserve">«Мероприятия для старшего поколения»    </t>
  </si>
  <si>
    <t>Количество присутствующих на мероприятиях, в том числе представителей национальных диаспор</t>
  </si>
  <si>
    <t>«Мероприятия,  посвящённые юбилейным и знаменательным датам», и мероприятия, направленные на укрепление и развитие национальных культур народов, проживающих на территории Тимашевского городского поселения, укрепление межэтнического сотрудничества</t>
  </si>
  <si>
    <t>Монтаж и демонтаж новогодней ели с украшениями на новогодние праздники</t>
  </si>
  <si>
    <t>Мероприятия по организции, подготовке и проведению культурно - массовых мероприятий</t>
  </si>
  <si>
    <t>Ремонт, монтаж и демонтаж сценического комплекса</t>
  </si>
  <si>
    <t>1 шт.</t>
  </si>
  <si>
    <t>4.</t>
  </si>
  <si>
    <t>Кинематография</t>
  </si>
  <si>
    <t>Обеспечение деятельности муниципального автономного учреждения кинематографии Тимашевского городского поселения Тимашевского района</t>
  </si>
  <si>
    <t>Число зрителей на закрытой площадке</t>
  </si>
  <si>
    <t>62 226 чел.</t>
  </si>
  <si>
    <t>Число зрителей на открытой площадке</t>
  </si>
  <si>
    <t>1236 чел.</t>
  </si>
  <si>
    <t>1 236 чел.</t>
  </si>
  <si>
    <t>Количество зрителей (взрослых)</t>
  </si>
  <si>
    <t>44218 чел.</t>
  </si>
  <si>
    <t>Количество зрителей (дети)</t>
  </si>
  <si>
    <t>18000 чел.</t>
  </si>
  <si>
    <t>Предоставление субсидий МАУ "Экран" на выполнение муниципального задания</t>
  </si>
  <si>
    <t>01.1.1</t>
  </si>
  <si>
    <t>Улучшение внешнего вида фасада здания кинотеатра "Заря"</t>
  </si>
  <si>
    <t>01.2.</t>
  </si>
  <si>
    <t>Предоставление иной целевой субсидии муниципальному автономному учреждению кинематографии "Экран" Тимашевского городского поселения Тимашевского района</t>
  </si>
  <si>
    <t>ИТОГО:</t>
  </si>
  <si>
    <t>28589,60</t>
  </si>
  <si>
    <t>Начальник организационного отдела администрации Тимашевского городского поселения Тимашевского района</t>
  </si>
  <si>
    <t>В.Г. Сысоев</t>
  </si>
  <si>
    <t>1 этап - Оценка эффективности реализации основных мероприятий Программы "Развитие культуры" на 2018-2020 годы</t>
  </si>
  <si>
    <r>
      <t xml:space="preserve">2 этап - Оценка степени достижения целей и решения задач программы </t>
    </r>
    <r>
      <rPr>
        <sz val="14"/>
        <color theme="1"/>
        <rFont val="Times New Roman"/>
        <family val="1"/>
        <charset val="204"/>
      </rPr>
      <t xml:space="preserve"> "Развитие культуры" на 2018-2020 годы</t>
    </r>
  </si>
  <si>
    <t xml:space="preserve">Степень достижения планового значения целевого показателя, характеризующего цели и задачи муниципальной программы  </t>
  </si>
  <si>
    <t xml:space="preserve">Предусмотрено программой 
с учетом внесенных изменений по состоянию на 31.12.2019 г., тыс .руб.
</t>
  </si>
  <si>
    <t>Лимиты, утвержденные соответствующим решением (законом) о бюджете по состоянию на 31.12.2019 г., тыс .руб.</t>
  </si>
  <si>
    <t xml:space="preserve">ОПЕРАТИВНЫЙ ОТЧЕТ ЗА 2019 ГОД О РЕАЛИЗАЦИИ МУНИЦИПАЛЬНЫХ ПРОГРАММ </t>
  </si>
  <si>
    <t>25710,4</t>
  </si>
  <si>
    <t>318,7</t>
  </si>
  <si>
    <t>25047,7</t>
  </si>
  <si>
    <t>316</t>
  </si>
  <si>
    <t>15574</t>
  </si>
  <si>
    <t>15115</t>
  </si>
  <si>
    <t>625</t>
  </si>
  <si>
    <t>44500</t>
  </si>
  <si>
    <t>ремонт площадки для мероприятий</t>
  </si>
  <si>
    <t>приобретение костюмов для мероприятий</t>
  </si>
  <si>
    <t>приобретение ткани</t>
  </si>
  <si>
    <t>28</t>
  </si>
  <si>
    <t>76</t>
  </si>
  <si>
    <t>160</t>
  </si>
  <si>
    <t>8853,7</t>
  </si>
  <si>
    <t>Оценка эффективности реализации муниципальной программы Тимашевского городского поселения Тимашевского района  "Развитие культуры" на 2018-2020 годы  за 2019 год</t>
  </si>
  <si>
    <t>-</t>
  </si>
  <si>
    <t xml:space="preserve">       За 2019 год достигнута высокая эффективность реализации муниципальной программы  "Развитие культуры" на 2018-2020 годы в связи с тем, что значение ЭР гп составляет не менее 0,90.</t>
  </si>
  <si>
    <t>Начальник отдела экономики и прогнозирования администрации Тимашевского городского поселения Тимашевского района</t>
  </si>
  <si>
    <t>Е.А. Проценко</t>
  </si>
  <si>
    <t>Развитие культуры на 2018-2020 годы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</si>
</sst>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top"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1" fontId="1" fillId="0" borderId="1" xfId="0" applyNumberFormat="1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6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top"/>
    </xf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top"/>
    </xf>
    <xf numFmtId="0" fontId="7" fillId="0" borderId="0" xfId="0" applyFont="1" applyAlignment="1">
      <alignment vertical="top"/>
    </xf>
    <xf numFmtId="0" fontId="9" fillId="0" borderId="1" xfId="0" applyFont="1" applyBorder="1" applyAlignment="1">
      <alignment wrapText="1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wrapText="1"/>
    </xf>
    <xf numFmtId="0" fontId="7" fillId="0" borderId="0" xfId="0" applyFont="1" applyBorder="1"/>
    <xf numFmtId="0" fontId="9" fillId="0" borderId="1" xfId="0" applyFont="1" applyBorder="1"/>
    <xf numFmtId="0" fontId="9" fillId="0" borderId="1" xfId="0" applyFont="1" applyBorder="1" applyAlignment="1">
      <alignment vertical="top"/>
    </xf>
    <xf numFmtId="0" fontId="7" fillId="0" borderId="0" xfId="0" applyFont="1" applyAlignment="1">
      <alignment horizontal="justify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7" fillId="0" borderId="0" xfId="0" applyFont="1" applyBorder="1" applyAlignment="1">
      <alignment horizontal="right"/>
    </xf>
    <xf numFmtId="0" fontId="7" fillId="0" borderId="1" xfId="0" applyFont="1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0" xfId="0" applyFont="1" applyBorder="1" applyAlignment="1">
      <alignment wrapText="1"/>
    </xf>
    <xf numFmtId="0" fontId="10" fillId="0" borderId="0" xfId="0" applyFont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3" fillId="0" borderId="0" xfId="0" applyFont="1"/>
    <xf numFmtId="0" fontId="10" fillId="0" borderId="0" xfId="0" applyFont="1"/>
    <xf numFmtId="0" fontId="5" fillId="0" borderId="0" xfId="0" applyFont="1" applyAlignment="1"/>
    <xf numFmtId="49" fontId="0" fillId="0" borderId="0" xfId="0" applyNumberFormat="1"/>
    <xf numFmtId="49" fontId="11" fillId="0" borderId="0" xfId="0" applyNumberFormat="1" applyFont="1" applyAlignment="1">
      <alignment wrapText="1"/>
    </xf>
    <xf numFmtId="49" fontId="11" fillId="0" borderId="9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horizontal="center" vertical="center" textRotation="90" wrapText="1"/>
    </xf>
    <xf numFmtId="49" fontId="5" fillId="0" borderId="1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wrapText="1"/>
    </xf>
    <xf numFmtId="49" fontId="16" fillId="2" borderId="1" xfId="0" applyNumberFormat="1" applyFont="1" applyFill="1" applyBorder="1" applyAlignment="1">
      <alignment horizontal="center" wrapText="1"/>
    </xf>
    <xf numFmtId="49" fontId="16" fillId="2" borderId="1" xfId="0" applyNumberFormat="1" applyFont="1" applyFill="1" applyBorder="1" applyAlignment="1">
      <alignment horizontal="center" vertical="top" wrapText="1"/>
    </xf>
    <xf numFmtId="49" fontId="17" fillId="2" borderId="1" xfId="0" applyNumberFormat="1" applyFont="1" applyFill="1" applyBorder="1" applyAlignment="1">
      <alignment horizontal="left" vertical="top" wrapText="1"/>
    </xf>
    <xf numFmtId="49" fontId="13" fillId="0" borderId="1" xfId="0" applyNumberFormat="1" applyFont="1" applyBorder="1" applyAlignment="1">
      <alignment horizontal="left" vertical="top" wrapText="1"/>
    </xf>
    <xf numFmtId="49" fontId="13" fillId="0" borderId="2" xfId="0" applyNumberFormat="1" applyFont="1" applyBorder="1" applyAlignment="1">
      <alignment horizontal="left" vertical="top" wrapText="1"/>
    </xf>
    <xf numFmtId="49" fontId="17" fillId="2" borderId="1" xfId="0" applyNumberFormat="1" applyFont="1" applyFill="1" applyBorder="1" applyAlignment="1">
      <alignment horizontal="center" vertical="center" textRotation="90" wrapText="1"/>
    </xf>
    <xf numFmtId="49" fontId="17" fillId="0" borderId="1" xfId="0" applyNumberFormat="1" applyFont="1" applyBorder="1" applyAlignment="1">
      <alignment horizontal="center" vertical="center" textRotation="90" wrapText="1"/>
    </xf>
    <xf numFmtId="49" fontId="17" fillId="0" borderId="2" xfId="0" applyNumberFormat="1" applyFont="1" applyBorder="1" applyAlignment="1">
      <alignment horizontal="center" vertical="center" textRotation="90" wrapText="1"/>
    </xf>
    <xf numFmtId="49" fontId="18" fillId="0" borderId="1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vertical="top" wrapText="1"/>
    </xf>
    <xf numFmtId="49" fontId="17" fillId="0" borderId="1" xfId="0" applyNumberFormat="1" applyFont="1" applyFill="1" applyBorder="1" applyAlignment="1">
      <alignment horizontal="center" vertical="center" textRotation="90" wrapText="1"/>
    </xf>
    <xf numFmtId="0" fontId="19" fillId="2" borderId="1" xfId="0" applyFont="1" applyFill="1" applyBorder="1" applyAlignment="1">
      <alignment vertical="top" wrapText="1"/>
    </xf>
    <xf numFmtId="4" fontId="19" fillId="2" borderId="1" xfId="0" applyNumberFormat="1" applyFont="1" applyFill="1" applyBorder="1" applyAlignment="1">
      <alignment vertical="center" textRotation="90"/>
    </xf>
    <xf numFmtId="49" fontId="21" fillId="2" borderId="1" xfId="0" applyNumberFormat="1" applyFont="1" applyFill="1" applyBorder="1" applyAlignment="1">
      <alignment horizontal="center" vertical="center" textRotation="90" wrapText="1"/>
    </xf>
    <xf numFmtId="49" fontId="17" fillId="2" borderId="1" xfId="0" applyNumberFormat="1" applyFont="1" applyFill="1" applyBorder="1" applyAlignment="1">
      <alignment vertical="top" wrapText="1"/>
    </xf>
    <xf numFmtId="49" fontId="17" fillId="0" borderId="1" xfId="0" applyNumberFormat="1" applyFont="1" applyBorder="1" applyAlignment="1">
      <alignment horizontal="center" vertical="top" wrapText="1"/>
    </xf>
    <xf numFmtId="49" fontId="21" fillId="0" borderId="1" xfId="0" applyNumberFormat="1" applyFont="1" applyBorder="1" applyAlignment="1">
      <alignment horizontal="center" vertical="center" textRotation="90" wrapText="1"/>
    </xf>
    <xf numFmtId="49" fontId="2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21" fillId="2" borderId="1" xfId="0" applyFont="1" applyFill="1" applyBorder="1" applyAlignment="1">
      <alignment horizontal="center" vertical="center" textRotation="90" wrapText="1"/>
    </xf>
    <xf numFmtId="9" fontId="21" fillId="0" borderId="1" xfId="0" applyNumberFormat="1" applyFont="1" applyBorder="1" applyAlignment="1">
      <alignment horizontal="center" vertical="center" textRotation="90"/>
    </xf>
    <xf numFmtId="0" fontId="21" fillId="0" borderId="8" xfId="0" applyNumberFormat="1" applyFont="1" applyBorder="1" applyAlignment="1">
      <alignment horizontal="center" vertical="center" textRotation="90"/>
    </xf>
    <xf numFmtId="49" fontId="22" fillId="0" borderId="1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0" fontId="21" fillId="2" borderId="1" xfId="0" applyFont="1" applyFill="1" applyBorder="1" applyAlignment="1">
      <alignment horizontal="center" vertical="center" textRotation="90"/>
    </xf>
    <xf numFmtId="0" fontId="21" fillId="2" borderId="1" xfId="0" applyFont="1" applyFill="1" applyBorder="1" applyAlignment="1">
      <alignment horizontal="center"/>
    </xf>
    <xf numFmtId="165" fontId="21" fillId="2" borderId="1" xfId="0" applyNumberFormat="1" applyFont="1" applyFill="1" applyBorder="1" applyAlignment="1">
      <alignment horizontal="center" vertical="center" textRotation="90"/>
    </xf>
    <xf numFmtId="164" fontId="21" fillId="2" borderId="1" xfId="0" applyNumberFormat="1" applyFont="1" applyFill="1" applyBorder="1" applyAlignment="1">
      <alignment horizontal="center" vertical="center" textRotation="90"/>
    </xf>
    <xf numFmtId="0" fontId="21" fillId="2" borderId="5" xfId="0" applyFont="1" applyFill="1" applyBorder="1" applyAlignment="1">
      <alignment horizontal="center" vertical="center" textRotation="90" wrapText="1"/>
    </xf>
    <xf numFmtId="9" fontId="21" fillId="0" borderId="5" xfId="0" applyNumberFormat="1" applyFont="1" applyBorder="1" applyAlignment="1">
      <alignment horizontal="center" vertical="center" textRotation="90"/>
    </xf>
    <xf numFmtId="9" fontId="21" fillId="0" borderId="8" xfId="0" applyNumberFormat="1" applyFont="1" applyBorder="1" applyAlignment="1">
      <alignment horizontal="center" vertical="center" textRotation="90"/>
    </xf>
    <xf numFmtId="0" fontId="0" fillId="0" borderId="5" xfId="0" applyBorder="1"/>
    <xf numFmtId="49" fontId="23" fillId="0" borderId="1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4" fontId="24" fillId="2" borderId="1" xfId="0" applyNumberFormat="1" applyFont="1" applyFill="1" applyBorder="1" applyAlignment="1">
      <alignment horizontal="center" vertical="top"/>
    </xf>
    <xf numFmtId="164" fontId="24" fillId="2" borderId="1" xfId="0" applyNumberFormat="1" applyFont="1" applyFill="1" applyBorder="1" applyAlignment="1">
      <alignment horizontal="center" vertical="top"/>
    </xf>
    <xf numFmtId="164" fontId="24" fillId="0" borderId="1" xfId="0" applyNumberFormat="1" applyFont="1" applyBorder="1" applyAlignment="1">
      <alignment horizontal="center" vertical="top"/>
    </xf>
    <xf numFmtId="0" fontId="19" fillId="0" borderId="1" xfId="0" applyFont="1" applyBorder="1" applyAlignment="1">
      <alignment horizontal="center" vertical="center" textRotation="90" wrapText="1"/>
    </xf>
    <xf numFmtId="9" fontId="19" fillId="0" borderId="2" xfId="0" applyNumberFormat="1" applyFont="1" applyBorder="1" applyAlignment="1">
      <alignment horizontal="left" vertical="center" textRotation="90"/>
    </xf>
    <xf numFmtId="9" fontId="19" fillId="0" borderId="11" xfId="0" applyNumberFormat="1" applyFont="1" applyBorder="1" applyAlignment="1">
      <alignment horizontal="left" vertical="center" textRotation="90"/>
    </xf>
    <xf numFmtId="0" fontId="19" fillId="2" borderId="6" xfId="0" applyFont="1" applyFill="1" applyBorder="1" applyAlignment="1">
      <alignment horizontal="center" vertical="center" textRotation="90" wrapText="1"/>
    </xf>
    <xf numFmtId="0" fontId="19" fillId="2" borderId="6" xfId="0" applyNumberFormat="1" applyFont="1" applyFill="1" applyBorder="1" applyAlignment="1">
      <alignment horizontal="left" vertical="center" textRotation="90"/>
    </xf>
    <xf numFmtId="0" fontId="19" fillId="0" borderId="10" xfId="0" applyFont="1" applyBorder="1" applyAlignment="1">
      <alignment horizontal="center" vertical="center" textRotation="90" wrapText="1"/>
    </xf>
    <xf numFmtId="0" fontId="19" fillId="2" borderId="1" xfId="0" applyFont="1" applyFill="1" applyBorder="1" applyAlignment="1">
      <alignment horizontal="center" vertical="center" textRotation="90" wrapText="1"/>
    </xf>
    <xf numFmtId="9" fontId="19" fillId="2" borderId="5" xfId="0" applyNumberFormat="1" applyFont="1" applyFill="1" applyBorder="1" applyAlignment="1">
      <alignment horizontal="left" vertical="center" textRotation="90"/>
    </xf>
    <xf numFmtId="0" fontId="19" fillId="0" borderId="8" xfId="0" applyFont="1" applyBorder="1" applyAlignment="1">
      <alignment horizontal="center" vertical="center" textRotation="90"/>
    </xf>
    <xf numFmtId="0" fontId="0" fillId="0" borderId="3" xfId="0" applyBorder="1"/>
    <xf numFmtId="49" fontId="17" fillId="0" borderId="1" xfId="0" applyNumberFormat="1" applyFont="1" applyBorder="1" applyAlignment="1">
      <alignment vertical="top" wrapText="1"/>
    </xf>
    <xf numFmtId="49" fontId="21" fillId="0" borderId="1" xfId="0" applyNumberFormat="1" applyFont="1" applyBorder="1" applyAlignment="1">
      <alignment vertical="top" wrapText="1"/>
    </xf>
    <xf numFmtId="0" fontId="19" fillId="0" borderId="5" xfId="0" applyFont="1" applyBorder="1" applyAlignment="1">
      <alignment vertical="center" textRotation="90" wrapText="1"/>
    </xf>
    <xf numFmtId="0" fontId="19" fillId="0" borderId="5" xfId="0" applyNumberFormat="1" applyFont="1" applyBorder="1" applyAlignment="1">
      <alignment vertical="center" textRotation="90" wrapText="1"/>
    </xf>
    <xf numFmtId="9" fontId="19" fillId="0" borderId="5" xfId="0" applyNumberFormat="1" applyFont="1" applyBorder="1" applyAlignment="1">
      <alignment vertical="center" textRotation="90" wrapText="1"/>
    </xf>
    <xf numFmtId="0" fontId="19" fillId="0" borderId="6" xfId="0" applyFont="1" applyBorder="1" applyAlignment="1">
      <alignment vertical="center" textRotation="90" wrapText="1"/>
    </xf>
    <xf numFmtId="0" fontId="19" fillId="0" borderId="6" xfId="0" applyNumberFormat="1" applyFont="1" applyBorder="1" applyAlignment="1">
      <alignment vertical="center" textRotation="90" wrapText="1"/>
    </xf>
    <xf numFmtId="0" fontId="19" fillId="0" borderId="13" xfId="0" applyFont="1" applyBorder="1" applyAlignment="1">
      <alignment vertical="center" textRotation="90" wrapText="1"/>
    </xf>
    <xf numFmtId="0" fontId="0" fillId="0" borderId="12" xfId="0" applyBorder="1"/>
    <xf numFmtId="0" fontId="21" fillId="0" borderId="1" xfId="0" applyFont="1" applyBorder="1" applyAlignment="1">
      <alignment horizontal="center" vertical="center" textRotation="90" wrapText="1"/>
    </xf>
    <xf numFmtId="9" fontId="21" fillId="0" borderId="2" xfId="0" applyNumberFormat="1" applyFont="1" applyBorder="1" applyAlignment="1">
      <alignment horizontal="left" vertical="center" textRotation="90"/>
    </xf>
    <xf numFmtId="9" fontId="21" fillId="0" borderId="14" xfId="0" applyNumberFormat="1" applyFont="1" applyBorder="1" applyAlignment="1">
      <alignment horizontal="left" vertical="center" textRotation="90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 textRotation="90"/>
    </xf>
    <xf numFmtId="0" fontId="19" fillId="0" borderId="1" xfId="0" applyFont="1" applyBorder="1"/>
    <xf numFmtId="0" fontId="19" fillId="0" borderId="1" xfId="0" applyFont="1" applyBorder="1" applyAlignment="1">
      <alignment textRotation="90"/>
    </xf>
    <xf numFmtId="0" fontId="21" fillId="0" borderId="1" xfId="0" applyFont="1" applyBorder="1"/>
    <xf numFmtId="9" fontId="19" fillId="0" borderId="14" xfId="0" applyNumberFormat="1" applyFont="1" applyBorder="1" applyAlignment="1">
      <alignment horizontal="left" vertical="center" textRotation="90"/>
    </xf>
    <xf numFmtId="0" fontId="21" fillId="0" borderId="1" xfId="0" applyFont="1" applyBorder="1" applyAlignment="1">
      <alignment horizontal="center" vertical="center" textRotation="90"/>
    </xf>
    <xf numFmtId="9" fontId="19" fillId="0" borderId="2" xfId="0" applyNumberFormat="1" applyFont="1" applyBorder="1" applyAlignment="1">
      <alignment horizontal="center" vertical="center" textRotation="90"/>
    </xf>
    <xf numFmtId="9" fontId="19" fillId="0" borderId="14" xfId="0" applyNumberFormat="1" applyFont="1" applyBorder="1" applyAlignment="1">
      <alignment horizontal="center" vertical="center" textRotation="90"/>
    </xf>
    <xf numFmtId="0" fontId="19" fillId="0" borderId="1" xfId="0" applyFont="1" applyBorder="1" applyAlignment="1">
      <alignment horizontal="left" vertical="top" wrapText="1"/>
    </xf>
    <xf numFmtId="164" fontId="21" fillId="0" borderId="1" xfId="0" applyNumberFormat="1" applyFont="1" applyBorder="1" applyAlignment="1">
      <alignment horizontal="center" vertical="center" textRotation="90" wrapText="1"/>
    </xf>
    <xf numFmtId="164" fontId="21" fillId="0" borderId="1" xfId="0" applyNumberFormat="1" applyFont="1" applyBorder="1" applyAlignment="1">
      <alignment horizontal="center" textRotation="90"/>
    </xf>
    <xf numFmtId="164" fontId="21" fillId="0" borderId="1" xfId="0" applyNumberFormat="1" applyFont="1" applyBorder="1" applyAlignment="1">
      <alignment horizontal="center" vertical="center" textRotation="90"/>
    </xf>
    <xf numFmtId="0" fontId="19" fillId="0" borderId="15" xfId="0" applyNumberFormat="1" applyFont="1" applyBorder="1" applyAlignment="1">
      <alignment horizontal="center" vertical="center" textRotation="90"/>
    </xf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textRotation="90"/>
    </xf>
    <xf numFmtId="0" fontId="19" fillId="0" borderId="1" xfId="0" applyFont="1" applyBorder="1" applyAlignment="1">
      <alignment horizontal="center" vertical="center"/>
    </xf>
    <xf numFmtId="164" fontId="19" fillId="2" borderId="1" xfId="0" applyNumberFormat="1" applyFont="1" applyFill="1" applyBorder="1" applyAlignment="1">
      <alignment horizontal="center" vertical="center" textRotation="90"/>
    </xf>
    <xf numFmtId="164" fontId="19" fillId="2" borderId="2" xfId="0" applyNumberFormat="1" applyFont="1" applyFill="1" applyBorder="1" applyAlignment="1">
      <alignment horizontal="center" vertical="center" textRotation="90"/>
    </xf>
    <xf numFmtId="49" fontId="26" fillId="0" borderId="1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2" fontId="16" fillId="2" borderId="1" xfId="0" applyNumberFormat="1" applyFont="1" applyFill="1" applyBorder="1" applyAlignment="1">
      <alignment horizontal="center" vertical="top"/>
    </xf>
    <xf numFmtId="9" fontId="19" fillId="0" borderId="1" xfId="0" applyNumberFormat="1" applyFont="1" applyBorder="1" applyAlignment="1">
      <alignment horizontal="center" vertical="center" textRotation="90"/>
    </xf>
    <xf numFmtId="0" fontId="19" fillId="0" borderId="2" xfId="0" applyNumberFormat="1" applyFont="1" applyBorder="1" applyAlignment="1">
      <alignment horizontal="center" vertical="center" textRotation="90"/>
    </xf>
    <xf numFmtId="164" fontId="19" fillId="0" borderId="1" xfId="0" applyNumberFormat="1" applyFont="1" applyBorder="1" applyAlignment="1">
      <alignment horizontal="center" vertical="center" textRotation="90" wrapText="1"/>
    </xf>
    <xf numFmtId="0" fontId="21" fillId="0" borderId="1" xfId="0" applyNumberFormat="1" applyFont="1" applyBorder="1" applyAlignment="1">
      <alignment horizontal="center" vertical="center" textRotation="90"/>
    </xf>
    <xf numFmtId="9" fontId="21" fillId="0" borderId="2" xfId="0" applyNumberFormat="1" applyFont="1" applyBorder="1" applyAlignment="1">
      <alignment horizontal="center" vertical="center" textRotation="90"/>
    </xf>
    <xf numFmtId="164" fontId="19" fillId="0" borderId="1" xfId="0" applyNumberFormat="1" applyFont="1" applyBorder="1" applyAlignment="1">
      <alignment horizontal="center" vertical="center" textRotation="90"/>
    </xf>
    <xf numFmtId="0" fontId="19" fillId="0" borderId="1" xfId="0" applyNumberFormat="1" applyFont="1" applyBorder="1" applyAlignment="1">
      <alignment vertical="center" textRotation="90"/>
    </xf>
    <xf numFmtId="164" fontId="19" fillId="0" borderId="1" xfId="0" applyNumberFormat="1" applyFont="1" applyBorder="1" applyAlignment="1">
      <alignment horizontal="center" vertical="center" textRotation="89"/>
    </xf>
    <xf numFmtId="0" fontId="19" fillId="0" borderId="5" xfId="0" applyFont="1" applyBorder="1" applyAlignment="1">
      <alignment horizontal="center" vertical="center" textRotation="90" wrapText="1"/>
    </xf>
    <xf numFmtId="0" fontId="17" fillId="2" borderId="1" xfId="0" applyFont="1" applyFill="1" applyBorder="1"/>
    <xf numFmtId="0" fontId="17" fillId="0" borderId="1" xfId="0" applyFont="1" applyBorder="1"/>
    <xf numFmtId="0" fontId="17" fillId="0" borderId="2" xfId="0" applyFont="1" applyBorder="1"/>
    <xf numFmtId="0" fontId="24" fillId="0" borderId="1" xfId="0" applyFont="1" applyBorder="1" applyAlignment="1">
      <alignment horizontal="left" vertical="top" wrapText="1"/>
    </xf>
    <xf numFmtId="0" fontId="17" fillId="0" borderId="6" xfId="0" applyFont="1" applyBorder="1" applyAlignment="1" applyProtection="1">
      <alignment horizontal="center" vertical="center" textRotation="90" wrapText="1"/>
      <protection locked="0"/>
    </xf>
    <xf numFmtId="0" fontId="17" fillId="0" borderId="6" xfId="0" applyFont="1" applyBorder="1" applyAlignment="1">
      <alignment horizontal="center" vertical="center" textRotation="90"/>
    </xf>
    <xf numFmtId="0" fontId="17" fillId="0" borderId="10" xfId="0" applyFont="1" applyBorder="1" applyAlignment="1">
      <alignment horizontal="center" vertical="center" textRotation="90"/>
    </xf>
    <xf numFmtId="0" fontId="17" fillId="0" borderId="1" xfId="0" applyFont="1" applyBorder="1" applyAlignment="1" applyProtection="1">
      <alignment horizontal="center" vertical="center" textRotation="90" wrapText="1"/>
      <protection locked="0"/>
    </xf>
    <xf numFmtId="0" fontId="17" fillId="0" borderId="1" xfId="0" applyFont="1" applyBorder="1" applyAlignment="1">
      <alignment horizontal="center" vertical="center" textRotation="90"/>
    </xf>
    <xf numFmtId="0" fontId="17" fillId="0" borderId="2" xfId="0" applyFont="1" applyBorder="1" applyAlignment="1">
      <alignment horizontal="center" vertical="center" textRotation="90"/>
    </xf>
    <xf numFmtId="164" fontId="19" fillId="0" borderId="1" xfId="0" applyNumberFormat="1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49" fontId="18" fillId="0" borderId="6" xfId="0" applyNumberFormat="1" applyFont="1" applyBorder="1" applyAlignment="1">
      <alignment horizontal="center" vertical="top" wrapText="1"/>
    </xf>
    <xf numFmtId="164" fontId="19" fillId="0" borderId="6" xfId="0" applyNumberFormat="1" applyFont="1" applyBorder="1" applyAlignment="1">
      <alignment horizontal="center" vertical="center" textRotation="90"/>
    </xf>
    <xf numFmtId="164" fontId="19" fillId="0" borderId="6" xfId="0" applyNumberFormat="1" applyFont="1" applyBorder="1" applyAlignment="1">
      <alignment horizontal="center"/>
    </xf>
    <xf numFmtId="0" fontId="19" fillId="0" borderId="6" xfId="0" applyFont="1" applyBorder="1" applyAlignment="1">
      <alignment horizontal="center"/>
    </xf>
    <xf numFmtId="9" fontId="17" fillId="0" borderId="1" xfId="0" applyNumberFormat="1" applyFont="1" applyBorder="1" applyAlignment="1">
      <alignment horizontal="center" vertical="center" textRotation="90"/>
    </xf>
    <xf numFmtId="9" fontId="17" fillId="0" borderId="2" xfId="0" applyNumberFormat="1" applyFont="1" applyBorder="1" applyAlignment="1">
      <alignment horizontal="center" vertical="center" textRotation="90"/>
    </xf>
    <xf numFmtId="0" fontId="27" fillId="0" borderId="1" xfId="0" applyFont="1" applyBorder="1" applyAlignment="1">
      <alignment horizontal="left" vertical="top" wrapText="1"/>
    </xf>
    <xf numFmtId="2" fontId="16" fillId="0" borderId="1" xfId="0" applyNumberFormat="1" applyFont="1" applyBorder="1" applyAlignment="1">
      <alignment horizontal="center" vertical="top" wrapText="1"/>
    </xf>
    <xf numFmtId="2" fontId="16" fillId="0" borderId="1" xfId="0" applyNumberFormat="1" applyFont="1" applyBorder="1" applyAlignment="1">
      <alignment vertical="top"/>
    </xf>
    <xf numFmtId="164" fontId="24" fillId="0" borderId="6" xfId="0" applyNumberFormat="1" applyFont="1" applyBorder="1" applyAlignment="1">
      <alignment horizontal="center" vertical="top"/>
    </xf>
    <xf numFmtId="49" fontId="16" fillId="0" borderId="1" xfId="0" applyNumberFormat="1" applyFont="1" applyBorder="1" applyAlignment="1">
      <alignment horizontal="center" vertical="top"/>
    </xf>
    <xf numFmtId="164" fontId="16" fillId="0" borderId="1" xfId="0" applyNumberFormat="1" applyFont="1" applyBorder="1" applyAlignment="1">
      <alignment horizontal="center" vertical="top"/>
    </xf>
    <xf numFmtId="0" fontId="0" fillId="0" borderId="2" xfId="0" applyBorder="1" applyAlignment="1">
      <alignment horizontal="center"/>
    </xf>
    <xf numFmtId="0" fontId="5" fillId="0" borderId="1" xfId="0" applyFont="1" applyBorder="1"/>
    <xf numFmtId="0" fontId="5" fillId="0" borderId="3" xfId="0" applyFont="1" applyBorder="1"/>
    <xf numFmtId="0" fontId="5" fillId="0" borderId="0" xfId="0" applyFont="1" applyBorder="1"/>
    <xf numFmtId="0" fontId="10" fillId="0" borderId="0" xfId="0" applyFont="1" applyAlignment="1"/>
    <xf numFmtId="0" fontId="0" fillId="0" borderId="0" xfId="0" applyBorder="1"/>
    <xf numFmtId="164" fontId="1" fillId="0" borderId="1" xfId="0" applyNumberFormat="1" applyFont="1" applyBorder="1" applyAlignment="1">
      <alignment horizontal="center" vertical="top" wrapText="1"/>
    </xf>
    <xf numFmtId="49" fontId="18" fillId="0" borderId="1" xfId="0" applyNumberFormat="1" applyFont="1" applyBorder="1" applyAlignment="1">
      <alignment horizontal="center" vertical="top" wrapText="1"/>
    </xf>
    <xf numFmtId="49" fontId="17" fillId="2" borderId="1" xfId="0" applyNumberFormat="1" applyFont="1" applyFill="1" applyBorder="1" applyAlignment="1">
      <alignment horizontal="center" vertical="center" textRotation="90" wrapText="1"/>
    </xf>
    <xf numFmtId="0" fontId="9" fillId="0" borderId="1" xfId="0" applyFont="1" applyBorder="1" applyAlignment="1">
      <alignment vertical="top" wrapText="1"/>
    </xf>
    <xf numFmtId="0" fontId="20" fillId="0" borderId="7" xfId="0" applyFont="1" applyBorder="1" applyAlignment="1">
      <alignment horizontal="center" textRotation="90"/>
    </xf>
    <xf numFmtId="49" fontId="17" fillId="2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49" fontId="17" fillId="0" borderId="2" xfId="0" applyNumberFormat="1" applyFont="1" applyBorder="1" applyAlignment="1">
      <alignment horizontal="center" vertical="center" wrapText="1"/>
    </xf>
    <xf numFmtId="49" fontId="18" fillId="0" borderId="0" xfId="0" applyNumberFormat="1" applyFont="1" applyBorder="1" applyAlignment="1">
      <alignment horizontal="center" vertical="top" wrapText="1"/>
    </xf>
    <xf numFmtId="49" fontId="17" fillId="0" borderId="0" xfId="0" applyNumberFormat="1" applyFont="1" applyBorder="1" applyAlignment="1">
      <alignment horizontal="left" vertical="top" wrapText="1"/>
    </xf>
    <xf numFmtId="0" fontId="19" fillId="2" borderId="0" xfId="0" applyFont="1" applyFill="1" applyBorder="1" applyAlignment="1"/>
    <xf numFmtId="49" fontId="17" fillId="2" borderId="0" xfId="0" applyNumberFormat="1" applyFont="1" applyFill="1" applyBorder="1" applyAlignment="1">
      <alignment horizontal="center" vertical="top" wrapText="1"/>
    </xf>
    <xf numFmtId="0" fontId="19" fillId="2" borderId="0" xfId="0" applyFont="1" applyFill="1" applyBorder="1"/>
    <xf numFmtId="4" fontId="19" fillId="2" borderId="1" xfId="0" applyNumberFormat="1" applyFont="1" applyFill="1" applyBorder="1" applyAlignment="1">
      <alignment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164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horizontal="center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10" fillId="0" borderId="0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49" fontId="11" fillId="0" borderId="4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textRotation="90" wrapText="1"/>
    </xf>
    <xf numFmtId="49" fontId="5" fillId="0" borderId="6" xfId="0" applyNumberFormat="1" applyFont="1" applyBorder="1" applyAlignment="1">
      <alignment horizontal="center" vertical="center" textRotation="90" wrapText="1"/>
    </xf>
    <xf numFmtId="49" fontId="17" fillId="2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/>
    <xf numFmtId="49" fontId="17" fillId="2" borderId="1" xfId="0" applyNumberFormat="1" applyFont="1" applyFill="1" applyBorder="1" applyAlignment="1">
      <alignment horizontal="center" vertical="center" textRotation="90" wrapText="1"/>
    </xf>
    <xf numFmtId="0" fontId="19" fillId="2" borderId="1" xfId="0" applyFont="1" applyFill="1" applyBorder="1"/>
    <xf numFmtId="49" fontId="17" fillId="2" borderId="1" xfId="0" applyNumberFormat="1" applyFont="1" applyFill="1" applyBorder="1" applyAlignment="1">
      <alignment horizontal="center" vertical="top" wrapText="1"/>
    </xf>
    <xf numFmtId="0" fontId="19" fillId="0" borderId="5" xfId="0" applyFont="1" applyBorder="1" applyAlignment="1">
      <alignment horizontal="center" textRotation="90"/>
    </xf>
    <xf numFmtId="0" fontId="20" fillId="0" borderId="6" xfId="0" applyFont="1" applyBorder="1" applyAlignment="1">
      <alignment horizontal="center" textRotation="90"/>
    </xf>
    <xf numFmtId="49" fontId="13" fillId="0" borderId="2" xfId="0" applyNumberFormat="1" applyFont="1" applyBorder="1" applyAlignment="1">
      <alignment horizontal="left" vertical="top" wrapText="1"/>
    </xf>
    <xf numFmtId="49" fontId="13" fillId="0" borderId="4" xfId="0" applyNumberFormat="1" applyFont="1" applyBorder="1" applyAlignment="1">
      <alignment horizontal="left" vertical="top" wrapText="1"/>
    </xf>
    <xf numFmtId="49" fontId="18" fillId="0" borderId="1" xfId="0" applyNumberFormat="1" applyFont="1" applyBorder="1" applyAlignment="1">
      <alignment horizontal="center" vertical="top" wrapText="1"/>
    </xf>
    <xf numFmtId="49" fontId="18" fillId="0" borderId="5" xfId="0" applyNumberFormat="1" applyFont="1" applyBorder="1" applyAlignment="1">
      <alignment horizontal="center" vertical="top" wrapText="1"/>
    </xf>
    <xf numFmtId="49" fontId="17" fillId="0" borderId="1" xfId="0" applyNumberFormat="1" applyFont="1" applyBorder="1" applyAlignment="1">
      <alignment horizontal="left" vertical="top" wrapText="1"/>
    </xf>
    <xf numFmtId="0" fontId="19" fillId="0" borderId="5" xfId="0" applyFont="1" applyBorder="1" applyAlignment="1">
      <alignment horizontal="center" vertical="center" textRotation="90"/>
    </xf>
    <xf numFmtId="0" fontId="0" fillId="0" borderId="7" xfId="0" applyBorder="1" applyAlignment="1">
      <alignment horizontal="center" vertical="center" textRotation="90"/>
    </xf>
    <xf numFmtId="0" fontId="0" fillId="0" borderId="6" xfId="0" applyBorder="1" applyAlignment="1">
      <alignment horizontal="center" vertical="center" textRotation="90"/>
    </xf>
    <xf numFmtId="49" fontId="18" fillId="0" borderId="6" xfId="0" applyNumberFormat="1" applyFont="1" applyBorder="1" applyAlignment="1">
      <alignment horizontal="center" vertical="top" wrapText="1"/>
    </xf>
    <xf numFmtId="0" fontId="19" fillId="0" borderId="5" xfId="0" applyFont="1" applyBorder="1" applyAlignment="1">
      <alignment horizontal="left" vertical="top" wrapText="1"/>
    </xf>
    <xf numFmtId="0" fontId="19" fillId="0" borderId="6" xfId="0" applyFont="1" applyBorder="1" applyAlignment="1">
      <alignment horizontal="left" vertical="top" wrapText="1"/>
    </xf>
    <xf numFmtId="49" fontId="17" fillId="0" borderId="5" xfId="0" applyNumberFormat="1" applyFont="1" applyFill="1" applyBorder="1" applyAlignment="1">
      <alignment horizontal="center" vertical="center" textRotation="90" wrapText="1"/>
    </xf>
    <xf numFmtId="49" fontId="17" fillId="0" borderId="6" xfId="0" applyNumberFormat="1" applyFont="1" applyFill="1" applyBorder="1" applyAlignment="1">
      <alignment horizontal="center" vertical="center" textRotation="90" wrapText="1"/>
    </xf>
    <xf numFmtId="49" fontId="17" fillId="0" borderId="5" xfId="0" applyNumberFormat="1" applyFont="1" applyBorder="1" applyAlignment="1">
      <alignment horizontal="center" vertical="top" wrapText="1"/>
    </xf>
    <xf numFmtId="49" fontId="17" fillId="0" borderId="6" xfId="0" applyNumberFormat="1" applyFont="1" applyBorder="1" applyAlignment="1">
      <alignment horizontal="center" vertical="top" wrapText="1"/>
    </xf>
    <xf numFmtId="49" fontId="17" fillId="2" borderId="5" xfId="0" applyNumberFormat="1" applyFont="1" applyFill="1" applyBorder="1" applyAlignment="1">
      <alignment horizontal="center" vertical="center" textRotation="90" wrapText="1"/>
    </xf>
    <xf numFmtId="49" fontId="17" fillId="2" borderId="6" xfId="0" applyNumberFormat="1" applyFont="1" applyFill="1" applyBorder="1" applyAlignment="1">
      <alignment horizontal="center" vertical="center" textRotation="90" wrapText="1"/>
    </xf>
    <xf numFmtId="0" fontId="19" fillId="0" borderId="5" xfId="0" applyFont="1" applyBorder="1" applyAlignment="1">
      <alignment horizontal="center"/>
    </xf>
    <xf numFmtId="0" fontId="19" fillId="0" borderId="6" xfId="0" applyFont="1" applyBorder="1" applyAlignment="1">
      <alignment horizontal="center"/>
    </xf>
    <xf numFmtId="49" fontId="21" fillId="0" borderId="5" xfId="0" applyNumberFormat="1" applyFont="1" applyBorder="1" applyAlignment="1">
      <alignment horizontal="center" vertical="center" textRotation="90" wrapText="1"/>
    </xf>
    <xf numFmtId="49" fontId="21" fillId="0" borderId="6" xfId="0" applyNumberFormat="1" applyFont="1" applyBorder="1" applyAlignment="1">
      <alignment horizontal="center" vertical="center" textRotation="90" wrapText="1"/>
    </xf>
    <xf numFmtId="49" fontId="17" fillId="0" borderId="8" xfId="0" applyNumberFormat="1" applyFont="1" applyBorder="1" applyAlignment="1">
      <alignment horizontal="center" vertical="center" textRotation="90" wrapText="1"/>
    </xf>
    <xf numFmtId="49" fontId="17" fillId="0" borderId="10" xfId="0" applyNumberFormat="1" applyFont="1" applyBorder="1" applyAlignment="1">
      <alignment horizontal="center" vertical="center" textRotation="90" wrapText="1"/>
    </xf>
    <xf numFmtId="49" fontId="17" fillId="0" borderId="5" xfId="0" applyNumberFormat="1" applyFont="1" applyBorder="1" applyAlignment="1">
      <alignment horizontal="center" vertical="center" textRotation="90" wrapText="1"/>
    </xf>
    <xf numFmtId="49" fontId="17" fillId="0" borderId="6" xfId="0" applyNumberFormat="1" applyFont="1" applyBorder="1" applyAlignment="1">
      <alignment horizontal="center" vertical="center" textRotation="90" wrapText="1"/>
    </xf>
    <xf numFmtId="49" fontId="18" fillId="0" borderId="7" xfId="0" applyNumberFormat="1" applyFont="1" applyBorder="1" applyAlignment="1">
      <alignment horizontal="center" vertical="top" wrapText="1"/>
    </xf>
    <xf numFmtId="0" fontId="19" fillId="0" borderId="7" xfId="0" applyFont="1" applyBorder="1" applyAlignment="1">
      <alignment horizontal="left" vertical="top" wrapText="1"/>
    </xf>
    <xf numFmtId="49" fontId="17" fillId="0" borderId="7" xfId="0" applyNumberFormat="1" applyFont="1" applyFill="1" applyBorder="1" applyAlignment="1">
      <alignment horizontal="center" vertical="center" textRotation="90" wrapText="1"/>
    </xf>
    <xf numFmtId="49" fontId="17" fillId="0" borderId="7" xfId="0" applyNumberFormat="1" applyFont="1" applyBorder="1" applyAlignment="1">
      <alignment horizontal="center" vertical="top" wrapText="1"/>
    </xf>
    <xf numFmtId="49" fontId="17" fillId="0" borderId="7" xfId="0" applyNumberFormat="1" applyFont="1" applyBorder="1" applyAlignment="1">
      <alignment horizontal="center" vertical="center" textRotation="90" wrapText="1"/>
    </xf>
    <xf numFmtId="0" fontId="19" fillId="0" borderId="7" xfId="0" applyFont="1" applyBorder="1" applyAlignment="1">
      <alignment horizontal="center"/>
    </xf>
    <xf numFmtId="49" fontId="21" fillId="0" borderId="5" xfId="0" applyNumberFormat="1" applyFont="1" applyBorder="1" applyAlignment="1">
      <alignment horizontal="center" vertical="top" wrapText="1"/>
    </xf>
    <xf numFmtId="49" fontId="21" fillId="0" borderId="6" xfId="0" applyNumberFormat="1" applyFont="1" applyBorder="1" applyAlignment="1">
      <alignment horizontal="center" vertical="top" wrapText="1"/>
    </xf>
    <xf numFmtId="49" fontId="21" fillId="0" borderId="7" xfId="0" applyNumberFormat="1" applyFont="1" applyBorder="1" applyAlignment="1">
      <alignment horizontal="center" vertical="top" wrapText="1"/>
    </xf>
    <xf numFmtId="0" fontId="19" fillId="0" borderId="5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4" fontId="19" fillId="0" borderId="5" xfId="0" applyNumberFormat="1" applyFont="1" applyBorder="1" applyAlignment="1">
      <alignment horizontal="center" vertical="center" textRotation="90" wrapText="1"/>
    </xf>
    <xf numFmtId="0" fontId="19" fillId="0" borderId="7" xfId="0" applyNumberFormat="1" applyFont="1" applyBorder="1" applyAlignment="1">
      <alignment horizontal="center" vertical="center" textRotation="90" wrapText="1"/>
    </xf>
    <xf numFmtId="0" fontId="19" fillId="0" borderId="6" xfId="0" applyNumberFormat="1" applyFont="1" applyBorder="1" applyAlignment="1">
      <alignment horizontal="center" vertical="center" textRotation="90" wrapText="1"/>
    </xf>
    <xf numFmtId="0" fontId="19" fillId="0" borderId="7" xfId="0" applyFont="1" applyBorder="1" applyAlignment="1">
      <alignment horizontal="center" textRotation="90"/>
    </xf>
    <xf numFmtId="0" fontId="19" fillId="0" borderId="6" xfId="0" applyFont="1" applyBorder="1" applyAlignment="1">
      <alignment horizontal="center" textRotation="90"/>
    </xf>
    <xf numFmtId="4" fontId="19" fillId="0" borderId="5" xfId="0" applyNumberFormat="1" applyFont="1" applyBorder="1" applyAlignment="1">
      <alignment horizontal="center" vertical="center" textRotation="90"/>
    </xf>
    <xf numFmtId="0" fontId="19" fillId="0" borderId="7" xfId="0" applyFont="1" applyBorder="1" applyAlignment="1">
      <alignment horizontal="center" vertical="center" textRotation="90"/>
    </xf>
    <xf numFmtId="0" fontId="19" fillId="0" borderId="6" xfId="0" applyFont="1" applyBorder="1" applyAlignment="1">
      <alignment horizontal="center" vertical="center" textRotation="90"/>
    </xf>
    <xf numFmtId="0" fontId="25" fillId="0" borderId="5" xfId="0" applyFont="1" applyBorder="1" applyAlignment="1">
      <alignment horizontal="center" vertical="center"/>
    </xf>
    <xf numFmtId="0" fontId="25" fillId="0" borderId="7" xfId="0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textRotation="90" wrapText="1"/>
    </xf>
    <xf numFmtId="0" fontId="0" fillId="0" borderId="6" xfId="0" applyBorder="1" applyAlignment="1">
      <alignment horizontal="center" vertical="center" textRotation="90" wrapText="1"/>
    </xf>
    <xf numFmtId="0" fontId="19" fillId="2" borderId="5" xfId="0" applyFont="1" applyFill="1" applyBorder="1" applyAlignment="1">
      <alignment horizontal="center" vertical="center" textRotation="90" wrapText="1"/>
    </xf>
    <xf numFmtId="0" fontId="19" fillId="2" borderId="6" xfId="0" applyFont="1" applyFill="1" applyBorder="1" applyAlignment="1">
      <alignment horizontal="center" vertical="center" textRotation="90" wrapText="1"/>
    </xf>
    <xf numFmtId="9" fontId="19" fillId="2" borderId="5" xfId="0" applyNumberFormat="1" applyFont="1" applyFill="1" applyBorder="1" applyAlignment="1">
      <alignment horizontal="center" vertical="center" textRotation="90"/>
    </xf>
    <xf numFmtId="9" fontId="19" fillId="2" borderId="6" xfId="0" applyNumberFormat="1" applyFont="1" applyFill="1" applyBorder="1" applyAlignment="1">
      <alignment horizontal="center" vertical="center" textRotation="90"/>
    </xf>
    <xf numFmtId="0" fontId="19" fillId="0" borderId="1" xfId="0" applyFont="1" applyBorder="1" applyAlignment="1">
      <alignment horizontal="center"/>
    </xf>
    <xf numFmtId="4" fontId="19" fillId="0" borderId="1" xfId="0" applyNumberFormat="1" applyFont="1" applyBorder="1" applyAlignment="1">
      <alignment horizontal="center" vertical="center" textRotation="90"/>
    </xf>
    <xf numFmtId="0" fontId="19" fillId="0" borderId="1" xfId="0" applyNumberFormat="1" applyFont="1" applyBorder="1" applyAlignment="1">
      <alignment horizontal="center" vertical="center" textRotation="90"/>
    </xf>
    <xf numFmtId="0" fontId="19" fillId="2" borderId="5" xfId="0" applyFont="1" applyFill="1" applyBorder="1" applyAlignment="1">
      <alignment horizontal="center" textRotation="90"/>
    </xf>
    <xf numFmtId="0" fontId="19" fillId="2" borderId="7" xfId="0" applyFont="1" applyFill="1" applyBorder="1" applyAlignment="1">
      <alignment horizontal="center" textRotation="90"/>
    </xf>
    <xf numFmtId="0" fontId="19" fillId="2" borderId="6" xfId="0" applyFont="1" applyFill="1" applyBorder="1" applyAlignment="1">
      <alignment horizontal="center" textRotation="90"/>
    </xf>
    <xf numFmtId="4" fontId="21" fillId="2" borderId="5" xfId="0" applyNumberFormat="1" applyFont="1" applyFill="1" applyBorder="1" applyAlignment="1">
      <alignment horizontal="center" vertical="center" textRotation="90"/>
    </xf>
    <xf numFmtId="0" fontId="21" fillId="2" borderId="7" xfId="0" applyFont="1" applyFill="1" applyBorder="1" applyAlignment="1">
      <alignment horizontal="center" vertical="center" textRotation="90"/>
    </xf>
    <xf numFmtId="0" fontId="21" fillId="2" borderId="6" xfId="0" applyFont="1" applyFill="1" applyBorder="1" applyAlignment="1">
      <alignment horizontal="center" vertical="center" textRotation="90"/>
    </xf>
    <xf numFmtId="164" fontId="19" fillId="2" borderId="5" xfId="0" applyNumberFormat="1" applyFont="1" applyFill="1" applyBorder="1" applyAlignment="1">
      <alignment horizontal="center" vertical="center" textRotation="90"/>
    </xf>
    <xf numFmtId="164" fontId="19" fillId="2" borderId="7" xfId="0" applyNumberFormat="1" applyFont="1" applyFill="1" applyBorder="1" applyAlignment="1">
      <alignment horizontal="center" vertical="center" textRotation="90"/>
    </xf>
    <xf numFmtId="164" fontId="19" fillId="2" borderId="6" xfId="0" applyNumberFormat="1" applyFont="1" applyFill="1" applyBorder="1" applyAlignment="1">
      <alignment horizontal="center" vertical="center" textRotation="90"/>
    </xf>
    <xf numFmtId="0" fontId="19" fillId="2" borderId="5" xfId="0" applyFont="1" applyFill="1" applyBorder="1" applyAlignment="1">
      <alignment horizontal="center"/>
    </xf>
    <xf numFmtId="0" fontId="19" fillId="2" borderId="7" xfId="0" applyFont="1" applyFill="1" applyBorder="1" applyAlignment="1">
      <alignment horizontal="center"/>
    </xf>
    <xf numFmtId="0" fontId="19" fillId="2" borderId="12" xfId="0" applyFont="1" applyFill="1" applyBorder="1" applyAlignment="1">
      <alignment horizontal="center"/>
    </xf>
    <xf numFmtId="0" fontId="19" fillId="2" borderId="10" xfId="0" applyFont="1" applyFill="1" applyBorder="1" applyAlignment="1">
      <alignment horizontal="center"/>
    </xf>
    <xf numFmtId="0" fontId="19" fillId="0" borderId="1" xfId="0" applyFont="1" applyBorder="1" applyAlignment="1">
      <alignment vertical="top" wrapText="1"/>
    </xf>
    <xf numFmtId="164" fontId="21" fillId="0" borderId="5" xfId="0" applyNumberFormat="1" applyFont="1" applyBorder="1" applyAlignment="1">
      <alignment horizontal="center" vertical="top"/>
    </xf>
    <xf numFmtId="0" fontId="20" fillId="0" borderId="7" xfId="0" applyFont="1" applyBorder="1"/>
    <xf numFmtId="0" fontId="20" fillId="0" borderId="6" xfId="0" applyFont="1" applyBorder="1"/>
    <xf numFmtId="0" fontId="19" fillId="0" borderId="6" xfId="0" applyFont="1" applyBorder="1" applyAlignment="1">
      <alignment horizontal="center" vertical="center" textRotation="90" wrapText="1"/>
    </xf>
    <xf numFmtId="0" fontId="21" fillId="0" borderId="5" xfId="0" applyFont="1" applyBorder="1" applyAlignment="1">
      <alignment horizontal="left" vertical="top" wrapText="1"/>
    </xf>
    <xf numFmtId="0" fontId="20" fillId="0" borderId="7" xfId="0" applyFont="1" applyBorder="1" applyAlignment="1">
      <alignment horizontal="left"/>
    </xf>
    <xf numFmtId="0" fontId="20" fillId="0" borderId="6" xfId="0" applyFont="1" applyBorder="1" applyAlignment="1">
      <alignment horizontal="left"/>
    </xf>
    <xf numFmtId="164" fontId="21" fillId="0" borderId="5" xfId="0" applyNumberFormat="1" applyFont="1" applyBorder="1" applyAlignment="1">
      <alignment horizontal="center" vertical="center" textRotation="90" wrapText="1"/>
    </xf>
    <xf numFmtId="164" fontId="21" fillId="0" borderId="1" xfId="0" applyNumberFormat="1" applyFont="1" applyBorder="1" applyAlignment="1">
      <alignment horizontal="center" vertical="center" textRotation="90"/>
    </xf>
    <xf numFmtId="0" fontId="7" fillId="0" borderId="0" xfId="0" applyFont="1" applyAlignment="1">
      <alignment horizontal="right"/>
    </xf>
    <xf numFmtId="164" fontId="19" fillId="0" borderId="5" xfId="0" applyNumberFormat="1" applyFont="1" applyBorder="1" applyAlignment="1">
      <alignment horizontal="center" vertical="center" textRotation="90"/>
    </xf>
    <xf numFmtId="164" fontId="19" fillId="0" borderId="7" xfId="0" applyNumberFormat="1" applyFont="1" applyBorder="1" applyAlignment="1">
      <alignment horizontal="center" vertical="center" textRotation="90"/>
    </xf>
    <xf numFmtId="164" fontId="19" fillId="0" borderId="6" xfId="0" applyNumberFormat="1" applyFont="1" applyBorder="1" applyAlignment="1">
      <alignment horizontal="center" vertical="center" textRotation="90"/>
    </xf>
    <xf numFmtId="164" fontId="24" fillId="2" borderId="5" xfId="0" applyNumberFormat="1" applyFont="1" applyFill="1" applyBorder="1" applyAlignment="1">
      <alignment horizontal="center" vertical="top"/>
    </xf>
    <xf numFmtId="164" fontId="24" fillId="2" borderId="7" xfId="0" applyNumberFormat="1" applyFont="1" applyFill="1" applyBorder="1" applyAlignment="1">
      <alignment horizontal="center" vertical="top"/>
    </xf>
    <xf numFmtId="164" fontId="24" fillId="2" borderId="6" xfId="0" applyNumberFormat="1" applyFont="1" applyFill="1" applyBorder="1" applyAlignment="1">
      <alignment horizontal="center" vertical="top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9" fillId="0" borderId="5" xfId="0" applyFont="1" applyBorder="1" applyAlignment="1">
      <alignment horizontal="center" vertical="top" wrapText="1"/>
    </xf>
    <xf numFmtId="0" fontId="19" fillId="0" borderId="7" xfId="0" applyFont="1" applyBorder="1" applyAlignment="1">
      <alignment horizontal="center" vertical="top" wrapText="1"/>
    </xf>
    <xf numFmtId="0" fontId="19" fillId="0" borderId="6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distributed" wrapText="1"/>
    </xf>
    <xf numFmtId="0" fontId="9" fillId="0" borderId="1" xfId="0" applyFont="1" applyBorder="1" applyAlignment="1">
      <alignment wrapText="1"/>
    </xf>
    <xf numFmtId="0" fontId="2" fillId="0" borderId="1" xfId="0" applyFont="1" applyBorder="1" applyAlignment="1"/>
    <xf numFmtId="0" fontId="7" fillId="0" borderId="0" xfId="0" applyFont="1" applyAlignment="1">
      <alignment horizontal="justify" vertical="distributed"/>
    </xf>
    <xf numFmtId="0" fontId="0" fillId="0" borderId="0" xfId="0" applyAlignment="1">
      <alignment vertical="distributed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7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60"/>
  <sheetViews>
    <sheetView workbookViewId="0">
      <selection activeCell="E14" sqref="E14"/>
    </sheetView>
  </sheetViews>
  <sheetFormatPr defaultRowHeight="15"/>
  <cols>
    <col min="1" max="1" width="39.140625" style="1" customWidth="1"/>
    <col min="2" max="2" width="9.140625" style="2"/>
    <col min="3" max="3" width="11.28515625" style="2" customWidth="1"/>
    <col min="4" max="16384" width="9.140625" style="1"/>
  </cols>
  <sheetData>
    <row r="2" spans="1:3">
      <c r="A2" s="200" t="s">
        <v>211</v>
      </c>
      <c r="B2" s="200"/>
      <c r="C2" s="200"/>
    </row>
    <row r="4" spans="1:3" ht="15.75">
      <c r="A4" s="198" t="s">
        <v>10</v>
      </c>
      <c r="B4" s="199"/>
      <c r="C4" s="13">
        <f>C5/C6*100</f>
        <v>100</v>
      </c>
    </row>
    <row r="5" spans="1:3" s="2" customFormat="1" ht="63.75" customHeight="1">
      <c r="A5" s="5" t="s">
        <v>0</v>
      </c>
      <c r="B5" s="4" t="s">
        <v>1</v>
      </c>
      <c r="C5" s="4">
        <v>12</v>
      </c>
    </row>
    <row r="6" spans="1:3" ht="45">
      <c r="A6" s="6" t="s">
        <v>2</v>
      </c>
      <c r="B6" s="4" t="s">
        <v>3</v>
      </c>
      <c r="C6" s="4">
        <v>12</v>
      </c>
    </row>
    <row r="7" spans="1:3" ht="21">
      <c r="A7" s="7" t="s">
        <v>12</v>
      </c>
      <c r="B7" s="4"/>
      <c r="C7" s="9">
        <f>(C9+C12+C15+C18+C21+C24+C27+C30+C33+C36+C39+C42)/12</f>
        <v>0.96738747352846433</v>
      </c>
    </row>
    <row r="8" spans="1:3">
      <c r="A8" s="8" t="s">
        <v>8</v>
      </c>
      <c r="B8" s="4"/>
      <c r="C8" s="4"/>
    </row>
    <row r="9" spans="1:3">
      <c r="A9" s="8" t="s">
        <v>19</v>
      </c>
      <c r="B9" s="4"/>
      <c r="C9" s="9">
        <f>C10/C11</f>
        <v>0.97094892623657403</v>
      </c>
    </row>
    <row r="10" spans="1:3" ht="28.5" customHeight="1">
      <c r="A10" s="6" t="s">
        <v>7</v>
      </c>
      <c r="B10" s="4" t="s">
        <v>4</v>
      </c>
      <c r="C10" s="10">
        <f>15115+316</f>
        <v>15431</v>
      </c>
    </row>
    <row r="11" spans="1:3" ht="60">
      <c r="A11" s="6" t="s">
        <v>5</v>
      </c>
      <c r="B11" s="4" t="s">
        <v>6</v>
      </c>
      <c r="C11" s="4">
        <f>15574+318.7</f>
        <v>15892.7</v>
      </c>
    </row>
    <row r="12" spans="1:3">
      <c r="A12" s="8" t="s">
        <v>20</v>
      </c>
      <c r="B12" s="4"/>
      <c r="C12" s="9">
        <f>C13/C14</f>
        <v>0.99308763567773917</v>
      </c>
    </row>
    <row r="13" spans="1:3" ht="30">
      <c r="A13" s="6" t="s">
        <v>7</v>
      </c>
      <c r="B13" s="4" t="s">
        <v>4</v>
      </c>
      <c r="C13" s="4">
        <v>8792.5</v>
      </c>
    </row>
    <row r="14" spans="1:3" ht="60">
      <c r="A14" s="6" t="s">
        <v>5</v>
      </c>
      <c r="B14" s="4" t="s">
        <v>6</v>
      </c>
      <c r="C14" s="4">
        <v>8853.7000000000007</v>
      </c>
    </row>
    <row r="15" spans="1:3">
      <c r="A15" s="8" t="s">
        <v>21</v>
      </c>
      <c r="B15" s="4"/>
      <c r="C15" s="9">
        <f>C16/C17</f>
        <v>0.87660490505112632</v>
      </c>
    </row>
    <row r="16" spans="1:3" ht="30">
      <c r="A16" s="6" t="s">
        <v>7</v>
      </c>
      <c r="B16" s="4" t="s">
        <v>4</v>
      </c>
      <c r="C16" s="4">
        <v>1140.2</v>
      </c>
    </row>
    <row r="17" spans="1:3" ht="60">
      <c r="A17" s="6" t="s">
        <v>5</v>
      </c>
      <c r="B17" s="4" t="s">
        <v>6</v>
      </c>
      <c r="C17" s="4">
        <v>1300.7</v>
      </c>
    </row>
    <row r="18" spans="1:3">
      <c r="A18" s="8" t="s">
        <v>22</v>
      </c>
      <c r="B18" s="4"/>
      <c r="C18" s="9">
        <f>C19/C20</f>
        <v>0.98962140038006141</v>
      </c>
    </row>
    <row r="19" spans="1:3" ht="30">
      <c r="A19" s="6" t="s">
        <v>7</v>
      </c>
      <c r="B19" s="4" t="s">
        <v>4</v>
      </c>
      <c r="C19" s="4">
        <v>5416</v>
      </c>
    </row>
    <row r="20" spans="1:3" ht="60">
      <c r="A20" s="6" t="s">
        <v>5</v>
      </c>
      <c r="B20" s="4" t="s">
        <v>6</v>
      </c>
      <c r="C20" s="4">
        <v>5472.8</v>
      </c>
    </row>
    <row r="21" spans="1:3">
      <c r="A21" s="8" t="s">
        <v>23</v>
      </c>
      <c r="B21" s="4"/>
      <c r="C21" s="9">
        <f>C22/C23</f>
        <v>1</v>
      </c>
    </row>
    <row r="22" spans="1:3" ht="30">
      <c r="A22" s="6" t="s">
        <v>7</v>
      </c>
      <c r="B22" s="4" t="s">
        <v>4</v>
      </c>
      <c r="C22" s="4">
        <v>316.5</v>
      </c>
    </row>
    <row r="23" spans="1:3" ht="60">
      <c r="A23" s="6" t="s">
        <v>5</v>
      </c>
      <c r="B23" s="4" t="s">
        <v>6</v>
      </c>
      <c r="C23" s="4">
        <v>316.5</v>
      </c>
    </row>
    <row r="24" spans="1:3">
      <c r="A24" s="8" t="s">
        <v>24</v>
      </c>
      <c r="B24" s="4"/>
      <c r="C24" s="9">
        <f>C25/C26</f>
        <v>0.91906387128230138</v>
      </c>
    </row>
    <row r="25" spans="1:3" ht="30">
      <c r="A25" s="6" t="s">
        <v>7</v>
      </c>
      <c r="B25" s="4" t="s">
        <v>4</v>
      </c>
      <c r="C25" s="4">
        <v>377</v>
      </c>
    </row>
    <row r="26" spans="1:3" ht="60">
      <c r="A26" s="6" t="s">
        <v>5</v>
      </c>
      <c r="B26" s="4" t="s">
        <v>6</v>
      </c>
      <c r="C26" s="4">
        <v>410.2</v>
      </c>
    </row>
    <row r="27" spans="1:3">
      <c r="A27" s="8" t="s">
        <v>25</v>
      </c>
      <c r="B27" s="4"/>
      <c r="C27" s="9">
        <f>C28/C29</f>
        <v>0.88207822533566838</v>
      </c>
    </row>
    <row r="28" spans="1:3" ht="30">
      <c r="A28" s="6" t="s">
        <v>7</v>
      </c>
      <c r="B28" s="4" t="s">
        <v>4</v>
      </c>
      <c r="C28" s="4">
        <v>604.4</v>
      </c>
    </row>
    <row r="29" spans="1:3" ht="60">
      <c r="A29" s="6" t="s">
        <v>5</v>
      </c>
      <c r="B29" s="4" t="s">
        <v>6</v>
      </c>
      <c r="C29" s="4">
        <v>685.2</v>
      </c>
    </row>
    <row r="30" spans="1:3">
      <c r="A30" s="8" t="s">
        <v>76</v>
      </c>
      <c r="B30" s="4"/>
      <c r="C30" s="9">
        <f>C31/C32</f>
        <v>0.9849391774473838</v>
      </c>
    </row>
    <row r="31" spans="1:3" ht="30">
      <c r="A31" s="6" t="s">
        <v>7</v>
      </c>
      <c r="B31" s="4" t="s">
        <v>4</v>
      </c>
      <c r="C31" s="4">
        <v>510.1</v>
      </c>
    </row>
    <row r="32" spans="1:3" ht="60">
      <c r="A32" s="6" t="s">
        <v>5</v>
      </c>
      <c r="B32" s="4" t="s">
        <v>6</v>
      </c>
      <c r="C32" s="4">
        <v>517.9</v>
      </c>
    </row>
    <row r="33" spans="1:3">
      <c r="A33" s="8" t="s">
        <v>77</v>
      </c>
      <c r="B33" s="4"/>
      <c r="C33" s="9">
        <f>C34/C35</f>
        <v>0.9960388448760541</v>
      </c>
    </row>
    <row r="34" spans="1:3" ht="30">
      <c r="A34" s="6" t="s">
        <v>7</v>
      </c>
      <c r="B34" s="4" t="s">
        <v>4</v>
      </c>
      <c r="C34" s="4">
        <v>779.5</v>
      </c>
    </row>
    <row r="35" spans="1:3" ht="60">
      <c r="A35" s="6" t="s">
        <v>5</v>
      </c>
      <c r="B35" s="4" t="s">
        <v>6</v>
      </c>
      <c r="C35" s="4">
        <v>782.6</v>
      </c>
    </row>
    <row r="36" spans="1:3">
      <c r="A36" s="8" t="s">
        <v>78</v>
      </c>
      <c r="B36" s="4"/>
      <c r="C36" s="9">
        <f>C37/C38</f>
        <v>0.9971897729777387</v>
      </c>
    </row>
    <row r="37" spans="1:3" ht="30">
      <c r="A37" s="6" t="s">
        <v>7</v>
      </c>
      <c r="B37" s="4" t="s">
        <v>4</v>
      </c>
      <c r="C37" s="4">
        <v>1809.7</v>
      </c>
    </row>
    <row r="38" spans="1:3" ht="60">
      <c r="A38" s="6" t="s">
        <v>5</v>
      </c>
      <c r="B38" s="4" t="s">
        <v>6</v>
      </c>
      <c r="C38" s="4">
        <v>1814.8</v>
      </c>
    </row>
    <row r="39" spans="1:3">
      <c r="A39" s="8" t="s">
        <v>79</v>
      </c>
      <c r="B39" s="4"/>
      <c r="C39" s="9">
        <f>C40/C41</f>
        <v>0.99907692307692308</v>
      </c>
    </row>
    <row r="40" spans="1:3" ht="30">
      <c r="A40" s="6" t="s">
        <v>7</v>
      </c>
      <c r="B40" s="4" t="s">
        <v>4</v>
      </c>
      <c r="C40" s="4">
        <v>649.4</v>
      </c>
    </row>
    <row r="41" spans="1:3" ht="60">
      <c r="A41" s="6" t="s">
        <v>5</v>
      </c>
      <c r="B41" s="4" t="s">
        <v>6</v>
      </c>
      <c r="C41" s="10">
        <v>650</v>
      </c>
    </row>
    <row r="42" spans="1:3">
      <c r="A42" s="8" t="s">
        <v>80</v>
      </c>
      <c r="B42" s="4"/>
      <c r="C42" s="9">
        <f>C43/C44</f>
        <v>1</v>
      </c>
    </row>
    <row r="43" spans="1:3" ht="30">
      <c r="A43" s="6" t="s">
        <v>7</v>
      </c>
      <c r="B43" s="4" t="s">
        <v>4</v>
      </c>
      <c r="C43" s="4">
        <v>5349.5</v>
      </c>
    </row>
    <row r="44" spans="1:3" ht="60">
      <c r="A44" s="6" t="s">
        <v>5</v>
      </c>
      <c r="B44" s="4" t="s">
        <v>6</v>
      </c>
      <c r="C44" s="4">
        <v>5349.5</v>
      </c>
    </row>
    <row r="45" spans="1:3" ht="18.75">
      <c r="A45" s="3" t="s">
        <v>17</v>
      </c>
      <c r="B45" s="4"/>
      <c r="C45" s="177">
        <f>C46/C47</f>
        <v>103.37119586142502</v>
      </c>
    </row>
    <row r="46" spans="1:3" ht="45">
      <c r="A46" s="6" t="s">
        <v>9</v>
      </c>
      <c r="B46" s="4" t="s">
        <v>10</v>
      </c>
      <c r="C46" s="10">
        <f>C4</f>
        <v>100</v>
      </c>
    </row>
    <row r="47" spans="1:3" ht="45">
      <c r="A47" s="6" t="s">
        <v>11</v>
      </c>
      <c r="B47" s="4" t="s">
        <v>12</v>
      </c>
      <c r="C47" s="14">
        <f>C7</f>
        <v>0.96738747352846433</v>
      </c>
    </row>
    <row r="48" spans="1:3" ht="18.75">
      <c r="A48" s="3" t="s">
        <v>18</v>
      </c>
      <c r="B48" s="4"/>
      <c r="C48" s="11"/>
    </row>
    <row r="49" spans="1:3" ht="49.5" customHeight="1">
      <c r="A49" s="6" t="s">
        <v>13</v>
      </c>
      <c r="B49" s="4" t="s">
        <v>16</v>
      </c>
      <c r="C49" s="4"/>
    </row>
    <row r="50" spans="1:3" ht="30">
      <c r="A50" s="6" t="s">
        <v>14</v>
      </c>
      <c r="B50" s="4" t="s">
        <v>15</v>
      </c>
      <c r="C50" s="4"/>
    </row>
    <row r="51" spans="1:3" ht="18.75">
      <c r="A51" s="3" t="s">
        <v>41</v>
      </c>
      <c r="B51" s="4"/>
      <c r="C51" s="9">
        <v>1</v>
      </c>
    </row>
    <row r="52" spans="1:3" ht="18.75">
      <c r="A52" s="3" t="s">
        <v>42</v>
      </c>
      <c r="B52" s="4"/>
      <c r="C52" s="177">
        <f>C51*C45</f>
        <v>103.37119586142502</v>
      </c>
    </row>
    <row r="53" spans="1:3" ht="18.75">
      <c r="A53" s="3" t="s">
        <v>43</v>
      </c>
      <c r="B53" s="4"/>
      <c r="C53" s="9">
        <f>C54/C55</f>
        <v>0.97970905526236907</v>
      </c>
    </row>
    <row r="54" spans="1:3" ht="45">
      <c r="A54" s="6" t="s">
        <v>46</v>
      </c>
      <c r="B54" s="4" t="s">
        <v>44</v>
      </c>
      <c r="C54" s="4">
        <f>40859.8+316</f>
        <v>41175.800000000003</v>
      </c>
    </row>
    <row r="55" spans="1:3" ht="30">
      <c r="A55" s="6" t="s">
        <v>14</v>
      </c>
      <c r="B55" s="4" t="s">
        <v>45</v>
      </c>
      <c r="C55" s="4">
        <f>41709.9+318.7</f>
        <v>42028.6</v>
      </c>
    </row>
    <row r="56" spans="1:3" ht="18.75">
      <c r="A56" s="15" t="s">
        <v>47</v>
      </c>
      <c r="B56" s="4"/>
      <c r="C56" s="9">
        <f>C53*1</f>
        <v>0.97970905526236907</v>
      </c>
    </row>
    <row r="57" spans="1:3" ht="18.75">
      <c r="A57" s="3" t="s">
        <v>53</v>
      </c>
      <c r="B57" s="4"/>
      <c r="C57" s="16">
        <f>C56*C45/100</f>
        <v>1.0127369663873802</v>
      </c>
    </row>
    <row r="58" spans="1:3" ht="18.75">
      <c r="A58" s="3" t="s">
        <v>48</v>
      </c>
      <c r="B58" s="4"/>
      <c r="C58" s="9"/>
    </row>
    <row r="59" spans="1:3" ht="45">
      <c r="A59" s="6" t="s">
        <v>49</v>
      </c>
      <c r="B59" s="4" t="s">
        <v>50</v>
      </c>
      <c r="C59" s="4"/>
    </row>
    <row r="60" spans="1:3" ht="45">
      <c r="A60" s="6" t="s">
        <v>51</v>
      </c>
      <c r="B60" s="4" t="s">
        <v>52</v>
      </c>
      <c r="C60" s="4"/>
    </row>
  </sheetData>
  <mergeCells count="2">
    <mergeCell ref="A4:B4"/>
    <mergeCell ref="A2:C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W59"/>
  <sheetViews>
    <sheetView topLeftCell="A9" workbookViewId="0">
      <selection activeCell="C42" sqref="C42"/>
    </sheetView>
  </sheetViews>
  <sheetFormatPr defaultRowHeight="15"/>
  <cols>
    <col min="1" max="1" width="4.85546875" customWidth="1"/>
    <col min="2" max="2" width="14.28515625" customWidth="1"/>
    <col min="3" max="3" width="7.85546875" customWidth="1"/>
    <col min="4" max="4" width="5.7109375" customWidth="1"/>
    <col min="5" max="5" width="8.140625" customWidth="1"/>
    <col min="6" max="6" width="6" customWidth="1"/>
    <col min="7" max="7" width="8.7109375" customWidth="1"/>
    <col min="8" max="8" width="5.140625" customWidth="1"/>
    <col min="9" max="9" width="8.42578125" customWidth="1"/>
    <col min="10" max="10" width="6" customWidth="1"/>
    <col min="11" max="11" width="8.28515625" customWidth="1"/>
    <col min="12" max="12" width="4.28515625" customWidth="1"/>
    <col min="13" max="13" width="8.42578125" customWidth="1"/>
    <col min="14" max="14" width="5.5703125" customWidth="1"/>
    <col min="15" max="15" width="8.5703125" customWidth="1"/>
    <col min="16" max="16" width="5.85546875" customWidth="1"/>
    <col min="17" max="17" width="8.7109375" customWidth="1"/>
    <col min="18" max="18" width="6.140625" customWidth="1"/>
    <col min="19" max="19" width="16" customWidth="1"/>
    <col min="20" max="20" width="5.85546875" customWidth="1"/>
    <col min="21" max="21" width="6" customWidth="1"/>
  </cols>
  <sheetData>
    <row r="2" spans="1:22" ht="18.75" customHeight="1">
      <c r="A2" s="201" t="s">
        <v>84</v>
      </c>
      <c r="B2" s="201"/>
      <c r="C2" s="201"/>
      <c r="D2" s="201"/>
      <c r="P2" s="47"/>
      <c r="Q2" s="201"/>
      <c r="R2" s="201"/>
      <c r="S2" s="201"/>
      <c r="T2" s="201"/>
      <c r="U2" s="201"/>
    </row>
    <row r="3" spans="1:22" ht="132.75" customHeight="1">
      <c r="A3" s="202" t="s">
        <v>85</v>
      </c>
      <c r="B3" s="202"/>
      <c r="C3" s="202"/>
      <c r="D3" s="202"/>
      <c r="E3" s="202"/>
      <c r="P3" s="39"/>
      <c r="Q3" s="203"/>
      <c r="R3" s="203"/>
      <c r="S3" s="203"/>
      <c r="T3" s="203"/>
      <c r="U3" s="203"/>
    </row>
    <row r="4" spans="1:22" s="37" customFormat="1" ht="15" customHeight="1">
      <c r="N4" s="38"/>
      <c r="O4" s="38"/>
      <c r="P4" s="39"/>
      <c r="Q4" s="39"/>
      <c r="R4" s="38"/>
      <c r="S4" s="38"/>
      <c r="T4" s="40"/>
      <c r="U4" s="40"/>
    </row>
    <row r="5" spans="1:22" ht="38.25" customHeight="1">
      <c r="B5" s="41"/>
      <c r="C5" s="204" t="s">
        <v>190</v>
      </c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41"/>
      <c r="Q5" s="41"/>
      <c r="R5" s="42"/>
      <c r="S5" s="42"/>
      <c r="T5" s="40"/>
      <c r="U5" s="40"/>
    </row>
    <row r="6" spans="1:22" ht="17.25" customHeight="1">
      <c r="B6" s="205" t="s">
        <v>86</v>
      </c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</row>
    <row r="7" spans="1:22" ht="15" customHeight="1">
      <c r="A7" s="48"/>
      <c r="B7" s="48"/>
      <c r="C7" s="49"/>
      <c r="D7" s="206" t="s">
        <v>81</v>
      </c>
      <c r="E7" s="206"/>
      <c r="F7" s="206"/>
      <c r="G7" s="206"/>
      <c r="H7" s="206"/>
      <c r="I7" s="206"/>
      <c r="J7" s="206"/>
      <c r="K7" s="206"/>
      <c r="L7" s="50"/>
      <c r="M7" s="49"/>
      <c r="N7" s="49"/>
      <c r="O7" s="49"/>
      <c r="P7" s="49"/>
      <c r="Q7" s="49"/>
      <c r="R7" s="49"/>
      <c r="S7" s="49"/>
      <c r="T7" s="49"/>
      <c r="U7" s="49"/>
    </row>
    <row r="8" spans="1:22" s="12" customFormat="1" ht="120.75" customHeight="1">
      <c r="A8" s="207" t="s">
        <v>26</v>
      </c>
      <c r="B8" s="207" t="s">
        <v>27</v>
      </c>
      <c r="C8" s="207" t="s">
        <v>188</v>
      </c>
      <c r="D8" s="207"/>
      <c r="E8" s="207"/>
      <c r="F8" s="207"/>
      <c r="G8" s="207" t="s">
        <v>189</v>
      </c>
      <c r="H8" s="207"/>
      <c r="I8" s="207"/>
      <c r="J8" s="207"/>
      <c r="K8" s="208" t="s">
        <v>28</v>
      </c>
      <c r="L8" s="209"/>
      <c r="M8" s="209"/>
      <c r="N8" s="210"/>
      <c r="O8" s="208" t="s">
        <v>29</v>
      </c>
      <c r="P8" s="209"/>
      <c r="Q8" s="209"/>
      <c r="R8" s="210"/>
      <c r="S8" s="207" t="s">
        <v>30</v>
      </c>
      <c r="T8" s="207"/>
      <c r="U8" s="208"/>
      <c r="V8" s="43"/>
    </row>
    <row r="9" spans="1:22" s="12" customFormat="1" ht="14.25" customHeight="1">
      <c r="A9" s="207"/>
      <c r="B9" s="207"/>
      <c r="C9" s="211" t="s">
        <v>31</v>
      </c>
      <c r="D9" s="207" t="s">
        <v>32</v>
      </c>
      <c r="E9" s="207"/>
      <c r="F9" s="207"/>
      <c r="G9" s="211" t="s">
        <v>31</v>
      </c>
      <c r="H9" s="207" t="s">
        <v>32</v>
      </c>
      <c r="I9" s="207"/>
      <c r="J9" s="207"/>
      <c r="K9" s="211" t="s">
        <v>31</v>
      </c>
      <c r="L9" s="207" t="s">
        <v>32</v>
      </c>
      <c r="M9" s="207"/>
      <c r="N9" s="207"/>
      <c r="O9" s="211" t="s">
        <v>31</v>
      </c>
      <c r="P9" s="207" t="s">
        <v>32</v>
      </c>
      <c r="Q9" s="207"/>
      <c r="R9" s="207"/>
      <c r="S9" s="207" t="s">
        <v>33</v>
      </c>
      <c r="T9" s="207" t="s">
        <v>34</v>
      </c>
      <c r="U9" s="208" t="s">
        <v>35</v>
      </c>
      <c r="V9" s="35"/>
    </row>
    <row r="10" spans="1:22" s="12" customFormat="1" ht="80.25" customHeight="1">
      <c r="A10" s="207"/>
      <c r="B10" s="207"/>
      <c r="C10" s="212"/>
      <c r="D10" s="51" t="s">
        <v>82</v>
      </c>
      <c r="E10" s="51" t="s">
        <v>36</v>
      </c>
      <c r="F10" s="51" t="s">
        <v>83</v>
      </c>
      <c r="G10" s="212"/>
      <c r="H10" s="51" t="s">
        <v>82</v>
      </c>
      <c r="I10" s="51" t="s">
        <v>36</v>
      </c>
      <c r="J10" s="51" t="s">
        <v>83</v>
      </c>
      <c r="K10" s="212"/>
      <c r="L10" s="51" t="s">
        <v>82</v>
      </c>
      <c r="M10" s="51" t="s">
        <v>36</v>
      </c>
      <c r="N10" s="51" t="s">
        <v>83</v>
      </c>
      <c r="O10" s="212"/>
      <c r="P10" s="51" t="s">
        <v>82</v>
      </c>
      <c r="Q10" s="51" t="s">
        <v>36</v>
      </c>
      <c r="R10" s="51" t="s">
        <v>83</v>
      </c>
      <c r="S10" s="207"/>
      <c r="T10" s="207"/>
      <c r="U10" s="208"/>
      <c r="V10" s="36"/>
    </row>
    <row r="11" spans="1:22" ht="13.5" customHeight="1">
      <c r="A11" s="52">
        <v>1</v>
      </c>
      <c r="B11" s="52">
        <v>2</v>
      </c>
      <c r="C11" s="52">
        <f>B11+1</f>
        <v>3</v>
      </c>
      <c r="D11" s="52">
        <f t="shared" ref="D11:U11" si="0">C11+1</f>
        <v>4</v>
      </c>
      <c r="E11" s="52">
        <f t="shared" si="0"/>
        <v>5</v>
      </c>
      <c r="F11" s="52">
        <f t="shared" si="0"/>
        <v>6</v>
      </c>
      <c r="G11" s="52">
        <f t="shared" si="0"/>
        <v>7</v>
      </c>
      <c r="H11" s="52">
        <f t="shared" si="0"/>
        <v>8</v>
      </c>
      <c r="I11" s="52">
        <f t="shared" si="0"/>
        <v>9</v>
      </c>
      <c r="J11" s="52">
        <f t="shared" si="0"/>
        <v>10</v>
      </c>
      <c r="K11" s="52">
        <f t="shared" si="0"/>
        <v>11</v>
      </c>
      <c r="L11" s="52">
        <f t="shared" si="0"/>
        <v>12</v>
      </c>
      <c r="M11" s="52">
        <f t="shared" si="0"/>
        <v>13</v>
      </c>
      <c r="N11" s="52">
        <f t="shared" si="0"/>
        <v>14</v>
      </c>
      <c r="O11" s="52">
        <f t="shared" si="0"/>
        <v>15</v>
      </c>
      <c r="P11" s="52">
        <f t="shared" si="0"/>
        <v>16</v>
      </c>
      <c r="Q11" s="52">
        <f t="shared" si="0"/>
        <v>17</v>
      </c>
      <c r="R11" s="52">
        <f t="shared" si="0"/>
        <v>18</v>
      </c>
      <c r="S11" s="52">
        <f t="shared" si="0"/>
        <v>19</v>
      </c>
      <c r="T11" s="52">
        <f t="shared" si="0"/>
        <v>20</v>
      </c>
      <c r="U11" s="53">
        <f t="shared" si="0"/>
        <v>21</v>
      </c>
      <c r="V11" s="44"/>
    </row>
    <row r="12" spans="1:22" ht="13.5" customHeight="1">
      <c r="A12" s="54"/>
      <c r="B12" s="220" t="s">
        <v>87</v>
      </c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1"/>
      <c r="O12" s="221"/>
      <c r="P12" s="221"/>
      <c r="Q12" s="221"/>
      <c r="R12" s="221"/>
      <c r="S12" s="221"/>
      <c r="T12" s="221"/>
      <c r="U12" s="221"/>
      <c r="V12" s="44"/>
    </row>
    <row r="13" spans="1:22" ht="21" customHeight="1">
      <c r="A13" s="55" t="s">
        <v>88</v>
      </c>
      <c r="B13" s="56" t="s">
        <v>89</v>
      </c>
      <c r="C13" s="57" t="s">
        <v>191</v>
      </c>
      <c r="D13" s="57"/>
      <c r="E13" s="57" t="s">
        <v>192</v>
      </c>
      <c r="F13" s="57"/>
      <c r="G13" s="57" t="s">
        <v>191</v>
      </c>
      <c r="H13" s="57"/>
      <c r="I13" s="57" t="s">
        <v>192</v>
      </c>
      <c r="J13" s="57"/>
      <c r="K13" s="57" t="s">
        <v>191</v>
      </c>
      <c r="L13" s="57"/>
      <c r="M13" s="57" t="s">
        <v>192</v>
      </c>
      <c r="N13" s="57"/>
      <c r="O13" s="57" t="s">
        <v>193</v>
      </c>
      <c r="P13" s="57"/>
      <c r="Q13" s="57" t="s">
        <v>194</v>
      </c>
      <c r="R13" s="58"/>
      <c r="S13" s="59"/>
      <c r="T13" s="60"/>
      <c r="U13" s="61"/>
      <c r="V13" s="44"/>
    </row>
    <row r="14" spans="1:22" ht="80.25" customHeight="1">
      <c r="A14" s="222" t="s">
        <v>90</v>
      </c>
      <c r="B14" s="224" t="s">
        <v>91</v>
      </c>
      <c r="C14" s="213" t="s">
        <v>195</v>
      </c>
      <c r="D14" s="217"/>
      <c r="E14" s="213" t="s">
        <v>192</v>
      </c>
      <c r="F14" s="215"/>
      <c r="G14" s="213" t="s">
        <v>195</v>
      </c>
      <c r="H14" s="217"/>
      <c r="I14" s="213" t="s">
        <v>192</v>
      </c>
      <c r="J14" s="215"/>
      <c r="K14" s="213" t="s">
        <v>195</v>
      </c>
      <c r="L14" s="217"/>
      <c r="M14" s="213" t="s">
        <v>192</v>
      </c>
      <c r="N14" s="215"/>
      <c r="O14" s="213" t="s">
        <v>196</v>
      </c>
      <c r="P14" s="215"/>
      <c r="Q14" s="213" t="s">
        <v>194</v>
      </c>
      <c r="R14" s="217"/>
      <c r="S14" s="182" t="s">
        <v>92</v>
      </c>
      <c r="T14" s="183" t="s">
        <v>197</v>
      </c>
      <c r="U14" s="184" t="s">
        <v>197</v>
      </c>
      <c r="V14" s="218" t="s">
        <v>93</v>
      </c>
    </row>
    <row r="15" spans="1:22" ht="105.75" customHeight="1">
      <c r="A15" s="223"/>
      <c r="B15" s="224"/>
      <c r="C15" s="214"/>
      <c r="D15" s="217"/>
      <c r="E15" s="214"/>
      <c r="F15" s="216"/>
      <c r="G15" s="214"/>
      <c r="H15" s="217"/>
      <c r="I15" s="214"/>
      <c r="J15" s="216"/>
      <c r="K15" s="214"/>
      <c r="L15" s="217"/>
      <c r="M15" s="214"/>
      <c r="N15" s="216"/>
      <c r="O15" s="214"/>
      <c r="P15" s="216"/>
      <c r="Q15" s="214"/>
      <c r="R15" s="217"/>
      <c r="S15" s="182" t="s">
        <v>94</v>
      </c>
      <c r="T15" s="183" t="s">
        <v>198</v>
      </c>
      <c r="U15" s="184" t="s">
        <v>198</v>
      </c>
      <c r="V15" s="219"/>
    </row>
    <row r="16" spans="1:22" ht="30" customHeight="1">
      <c r="A16" s="185"/>
      <c r="B16" s="186"/>
      <c r="C16" s="187"/>
      <c r="D16" s="188"/>
      <c r="E16" s="187"/>
      <c r="F16" s="189"/>
      <c r="G16" s="187"/>
      <c r="H16" s="188"/>
      <c r="I16" s="187"/>
      <c r="J16" s="189"/>
      <c r="K16" s="187"/>
      <c r="L16" s="188"/>
      <c r="M16" s="187"/>
      <c r="N16" s="189"/>
      <c r="O16" s="187"/>
      <c r="P16" s="189"/>
      <c r="Q16" s="187"/>
      <c r="R16" s="188"/>
      <c r="S16" s="182" t="s">
        <v>199</v>
      </c>
      <c r="T16" s="183" t="s">
        <v>88</v>
      </c>
      <c r="U16" s="184" t="s">
        <v>88</v>
      </c>
      <c r="V16" s="181"/>
    </row>
    <row r="17" spans="1:23" ht="43.5" customHeight="1">
      <c r="A17" s="185"/>
      <c r="B17" s="186"/>
      <c r="C17" s="187"/>
      <c r="D17" s="188"/>
      <c r="E17" s="187"/>
      <c r="F17" s="189"/>
      <c r="G17" s="187"/>
      <c r="H17" s="188"/>
      <c r="I17" s="187"/>
      <c r="J17" s="189"/>
      <c r="K17" s="187"/>
      <c r="L17" s="188"/>
      <c r="M17" s="187"/>
      <c r="N17" s="189"/>
      <c r="O17" s="187"/>
      <c r="P17" s="189"/>
      <c r="Q17" s="187"/>
      <c r="R17" s="188"/>
      <c r="S17" s="182" t="s">
        <v>200</v>
      </c>
      <c r="T17" s="183" t="s">
        <v>202</v>
      </c>
      <c r="U17" s="184" t="s">
        <v>202</v>
      </c>
      <c r="V17" s="181"/>
    </row>
    <row r="18" spans="1:23" ht="33" customHeight="1">
      <c r="A18" s="185"/>
      <c r="B18" s="186"/>
      <c r="C18" s="187"/>
      <c r="D18" s="188"/>
      <c r="E18" s="187"/>
      <c r="F18" s="189"/>
      <c r="G18" s="187"/>
      <c r="H18" s="188"/>
      <c r="I18" s="187"/>
      <c r="J18" s="189"/>
      <c r="K18" s="187"/>
      <c r="L18" s="188"/>
      <c r="M18" s="187"/>
      <c r="N18" s="189"/>
      <c r="O18" s="187"/>
      <c r="P18" s="189"/>
      <c r="Q18" s="187"/>
      <c r="R18" s="188"/>
      <c r="S18" s="182" t="s">
        <v>201</v>
      </c>
      <c r="T18" s="183" t="s">
        <v>203</v>
      </c>
      <c r="U18" s="184" t="s">
        <v>203</v>
      </c>
      <c r="V18" s="181"/>
    </row>
    <row r="19" spans="1:23" ht="162.75" customHeight="1">
      <c r="A19" s="178" t="s">
        <v>97</v>
      </c>
      <c r="B19" s="68" t="s">
        <v>98</v>
      </c>
      <c r="C19" s="182" t="s">
        <v>205</v>
      </c>
      <c r="D19" s="179"/>
      <c r="E19" s="190"/>
      <c r="F19" s="179"/>
      <c r="G19" s="182" t="s">
        <v>205</v>
      </c>
      <c r="H19" s="179"/>
      <c r="I19" s="190"/>
      <c r="J19" s="179"/>
      <c r="K19" s="182" t="s">
        <v>205</v>
      </c>
      <c r="L19" s="69"/>
      <c r="M19" s="190"/>
      <c r="N19" s="179"/>
      <c r="O19" s="190">
        <v>8792.5</v>
      </c>
      <c r="P19" s="70"/>
      <c r="Q19" s="190"/>
      <c r="R19" s="71"/>
      <c r="S19" s="182" t="s">
        <v>99</v>
      </c>
      <c r="T19" s="191" t="s">
        <v>204</v>
      </c>
      <c r="U19" s="184" t="s">
        <v>204</v>
      </c>
      <c r="V19" s="225" t="s">
        <v>93</v>
      </c>
    </row>
    <row r="20" spans="1:23" ht="91.5" customHeight="1">
      <c r="A20" s="223" t="s">
        <v>100</v>
      </c>
      <c r="B20" s="229" t="s">
        <v>101</v>
      </c>
      <c r="C20" s="231" t="s">
        <v>102</v>
      </c>
      <c r="D20" s="233"/>
      <c r="E20" s="235" t="s">
        <v>103</v>
      </c>
      <c r="F20" s="233"/>
      <c r="G20" s="231" t="s">
        <v>102</v>
      </c>
      <c r="H20" s="233"/>
      <c r="I20" s="235" t="s">
        <v>103</v>
      </c>
      <c r="J20" s="233"/>
      <c r="K20" s="231" t="s">
        <v>102</v>
      </c>
      <c r="L20" s="233"/>
      <c r="M20" s="235" t="s">
        <v>103</v>
      </c>
      <c r="N20" s="237"/>
      <c r="O20" s="239" t="s">
        <v>102</v>
      </c>
      <c r="P20" s="251"/>
      <c r="Q20" s="243" t="s">
        <v>103</v>
      </c>
      <c r="R20" s="233"/>
      <c r="S20" s="243" t="s">
        <v>104</v>
      </c>
      <c r="T20" s="231" t="s">
        <v>105</v>
      </c>
      <c r="U20" s="241" t="s">
        <v>105</v>
      </c>
      <c r="V20" s="226"/>
    </row>
    <row r="21" spans="1:23" ht="117" customHeight="1">
      <c r="A21" s="228"/>
      <c r="B21" s="230"/>
      <c r="C21" s="232"/>
      <c r="D21" s="234"/>
      <c r="E21" s="236"/>
      <c r="F21" s="234"/>
      <c r="G21" s="232"/>
      <c r="H21" s="234"/>
      <c r="I21" s="236"/>
      <c r="J21" s="234"/>
      <c r="K21" s="232"/>
      <c r="L21" s="234"/>
      <c r="M21" s="236"/>
      <c r="N21" s="238"/>
      <c r="O21" s="240"/>
      <c r="P21" s="252"/>
      <c r="Q21" s="244"/>
      <c r="R21" s="234"/>
      <c r="S21" s="244"/>
      <c r="T21" s="232"/>
      <c r="U21" s="242"/>
      <c r="V21" s="227"/>
    </row>
    <row r="22" spans="1:23" ht="382.5" customHeight="1">
      <c r="A22" s="72" t="s">
        <v>106</v>
      </c>
      <c r="B22" s="66" t="s">
        <v>96</v>
      </c>
      <c r="C22" s="67" t="s">
        <v>107</v>
      </c>
      <c r="D22" s="72"/>
      <c r="E22" s="62" t="s">
        <v>103</v>
      </c>
      <c r="F22" s="72"/>
      <c r="G22" s="67" t="s">
        <v>107</v>
      </c>
      <c r="H22" s="72"/>
      <c r="I22" s="62" t="s">
        <v>103</v>
      </c>
      <c r="J22" s="72"/>
      <c r="K22" s="67" t="s">
        <v>107</v>
      </c>
      <c r="L22" s="72"/>
      <c r="M22" s="62" t="s">
        <v>103</v>
      </c>
      <c r="N22" s="72"/>
      <c r="O22" s="73" t="s">
        <v>107</v>
      </c>
      <c r="P22" s="74"/>
      <c r="Q22" s="63" t="s">
        <v>103</v>
      </c>
      <c r="R22" s="72"/>
      <c r="S22" s="63"/>
      <c r="T22" s="67"/>
      <c r="U22" s="64"/>
      <c r="V22" s="75"/>
    </row>
    <row r="23" spans="1:23" ht="95.25" customHeight="1">
      <c r="A23" s="223" t="s">
        <v>108</v>
      </c>
      <c r="B23" s="229" t="s">
        <v>109</v>
      </c>
      <c r="C23" s="231" t="s">
        <v>110</v>
      </c>
      <c r="D23" s="233"/>
      <c r="E23" s="243"/>
      <c r="F23" s="233"/>
      <c r="G23" s="231" t="s">
        <v>111</v>
      </c>
      <c r="H23" s="233"/>
      <c r="I23" s="243"/>
      <c r="J23" s="233"/>
      <c r="K23" s="231" t="s">
        <v>111</v>
      </c>
      <c r="L23" s="233"/>
      <c r="M23" s="243"/>
      <c r="N23" s="237"/>
      <c r="O23" s="231" t="s">
        <v>112</v>
      </c>
      <c r="P23" s="251"/>
      <c r="Q23" s="243"/>
      <c r="R23" s="233"/>
      <c r="S23" s="63" t="s">
        <v>113</v>
      </c>
      <c r="T23" s="67" t="s">
        <v>114</v>
      </c>
      <c r="U23" s="64" t="s">
        <v>114</v>
      </c>
      <c r="V23" s="44"/>
    </row>
    <row r="24" spans="1:23" ht="68.25" customHeight="1">
      <c r="A24" s="245"/>
      <c r="B24" s="246"/>
      <c r="C24" s="247"/>
      <c r="D24" s="248"/>
      <c r="E24" s="249"/>
      <c r="F24" s="248"/>
      <c r="G24" s="247"/>
      <c r="H24" s="248"/>
      <c r="I24" s="249"/>
      <c r="J24" s="248"/>
      <c r="K24" s="247"/>
      <c r="L24" s="248"/>
      <c r="M24" s="249"/>
      <c r="N24" s="250"/>
      <c r="O24" s="247"/>
      <c r="P24" s="253"/>
      <c r="Q24" s="249"/>
      <c r="R24" s="248"/>
      <c r="S24" s="76" t="s">
        <v>115</v>
      </c>
      <c r="T24" s="77" t="s">
        <v>116</v>
      </c>
      <c r="U24" s="78" t="s">
        <v>117</v>
      </c>
      <c r="V24" s="44"/>
    </row>
    <row r="25" spans="1:23" ht="89.25" customHeight="1">
      <c r="A25" s="228"/>
      <c r="B25" s="230"/>
      <c r="C25" s="232"/>
      <c r="D25" s="234"/>
      <c r="E25" s="244"/>
      <c r="F25" s="234"/>
      <c r="G25" s="232"/>
      <c r="H25" s="234"/>
      <c r="I25" s="244"/>
      <c r="J25" s="234"/>
      <c r="K25" s="232"/>
      <c r="L25" s="234"/>
      <c r="M25" s="244"/>
      <c r="N25" s="238"/>
      <c r="O25" s="232"/>
      <c r="P25" s="252"/>
      <c r="Q25" s="244"/>
      <c r="R25" s="234"/>
      <c r="S25" s="63" t="s">
        <v>118</v>
      </c>
      <c r="T25" s="67" t="s">
        <v>119</v>
      </c>
      <c r="U25" s="64" t="s">
        <v>120</v>
      </c>
      <c r="V25" s="44"/>
    </row>
    <row r="26" spans="1:23" ht="68.25" customHeight="1">
      <c r="A26" s="79" t="s">
        <v>121</v>
      </c>
      <c r="B26" s="80" t="s">
        <v>122</v>
      </c>
      <c r="C26" s="81">
        <v>346.3</v>
      </c>
      <c r="D26" s="82"/>
      <c r="E26" s="81">
        <v>954</v>
      </c>
      <c r="F26" s="82"/>
      <c r="G26" s="81">
        <v>346.3</v>
      </c>
      <c r="H26" s="82"/>
      <c r="I26" s="81">
        <v>954</v>
      </c>
      <c r="J26" s="82"/>
      <c r="K26" s="81">
        <v>346.3</v>
      </c>
      <c r="L26" s="82"/>
      <c r="M26" s="81">
        <v>888.7</v>
      </c>
      <c r="N26" s="82"/>
      <c r="O26" s="83">
        <v>322.7</v>
      </c>
      <c r="P26" s="82"/>
      <c r="Q26" s="84">
        <v>888.7</v>
      </c>
      <c r="R26" s="82"/>
      <c r="S26" s="85" t="s">
        <v>123</v>
      </c>
      <c r="T26" s="86">
        <v>1</v>
      </c>
      <c r="U26" s="87">
        <v>1</v>
      </c>
      <c r="V26" s="88"/>
    </row>
    <row r="27" spans="1:23" ht="12" customHeight="1">
      <c r="A27" s="89" t="s">
        <v>124</v>
      </c>
      <c r="B27" s="90" t="s">
        <v>125</v>
      </c>
      <c r="C27" s="91">
        <v>3652.4</v>
      </c>
      <c r="D27" s="92"/>
      <c r="E27" s="91">
        <v>2770.4</v>
      </c>
      <c r="F27" s="91"/>
      <c r="G27" s="91">
        <v>3652.4</v>
      </c>
      <c r="H27" s="91"/>
      <c r="I27" s="91">
        <v>2770.4</v>
      </c>
      <c r="J27" s="91"/>
      <c r="K27" s="91">
        <v>3652.4</v>
      </c>
      <c r="L27" s="91"/>
      <c r="M27" s="91">
        <v>2734.1</v>
      </c>
      <c r="N27" s="91"/>
      <c r="O27" s="91">
        <v>3494.9</v>
      </c>
      <c r="P27" s="91"/>
      <c r="Q27" s="91">
        <v>2734.1</v>
      </c>
      <c r="R27" s="93"/>
      <c r="S27" s="94"/>
      <c r="T27" s="95"/>
      <c r="U27" s="96"/>
      <c r="V27" s="44"/>
    </row>
    <row r="28" spans="1:23" ht="47.25" customHeight="1">
      <c r="A28" s="223" t="s">
        <v>37</v>
      </c>
      <c r="B28" s="254" t="s">
        <v>126</v>
      </c>
      <c r="C28" s="257">
        <v>2601.9</v>
      </c>
      <c r="D28" s="218"/>
      <c r="E28" s="262">
        <v>2469.4</v>
      </c>
      <c r="F28" s="218"/>
      <c r="G28" s="257">
        <v>2601.9</v>
      </c>
      <c r="H28" s="218"/>
      <c r="I28" s="262">
        <v>2469.4</v>
      </c>
      <c r="J28" s="218"/>
      <c r="K28" s="257">
        <v>2601.9</v>
      </c>
      <c r="L28" s="218"/>
      <c r="M28" s="262">
        <v>2458</v>
      </c>
      <c r="N28" s="278"/>
      <c r="O28" s="281">
        <v>2512.4</v>
      </c>
      <c r="P28" s="278"/>
      <c r="Q28" s="284" t="s">
        <v>127</v>
      </c>
      <c r="R28" s="287"/>
      <c r="S28" s="97" t="s">
        <v>128</v>
      </c>
      <c r="T28" s="98" t="s">
        <v>129</v>
      </c>
      <c r="U28" s="99" t="s">
        <v>130</v>
      </c>
      <c r="V28" s="268"/>
    </row>
    <row r="29" spans="1:23" s="44" customFormat="1" ht="2.25" hidden="1" customHeight="1">
      <c r="A29" s="245"/>
      <c r="B29" s="255"/>
      <c r="C29" s="258"/>
      <c r="D29" s="260"/>
      <c r="E29" s="263"/>
      <c r="F29" s="260"/>
      <c r="G29" s="258"/>
      <c r="H29" s="260"/>
      <c r="I29" s="263"/>
      <c r="J29" s="260"/>
      <c r="K29" s="258"/>
      <c r="L29" s="260"/>
      <c r="M29" s="263"/>
      <c r="N29" s="279"/>
      <c r="O29" s="282"/>
      <c r="P29" s="279"/>
      <c r="Q29" s="285"/>
      <c r="R29" s="288"/>
      <c r="S29" s="100" t="s">
        <v>131</v>
      </c>
      <c r="T29" s="101" t="s">
        <v>132</v>
      </c>
      <c r="U29" s="102" t="s">
        <v>133</v>
      </c>
      <c r="V29" s="269"/>
      <c r="W29" s="103"/>
    </row>
    <row r="30" spans="1:23" s="44" customFormat="1" ht="50.25" customHeight="1">
      <c r="A30" s="245"/>
      <c r="B30" s="255"/>
      <c r="C30" s="258"/>
      <c r="D30" s="260"/>
      <c r="E30" s="263"/>
      <c r="F30" s="260"/>
      <c r="G30" s="258"/>
      <c r="H30" s="260"/>
      <c r="I30" s="263"/>
      <c r="J30" s="260"/>
      <c r="K30" s="258"/>
      <c r="L30" s="260"/>
      <c r="M30" s="263"/>
      <c r="N30" s="279"/>
      <c r="O30" s="282"/>
      <c r="P30" s="279"/>
      <c r="Q30" s="285"/>
      <c r="R30" s="289"/>
      <c r="S30" s="271" t="s">
        <v>134</v>
      </c>
      <c r="T30" s="273" t="s">
        <v>135</v>
      </c>
      <c r="U30" s="225" t="s">
        <v>135</v>
      </c>
      <c r="V30" s="269"/>
      <c r="W30" s="103"/>
    </row>
    <row r="31" spans="1:23" s="44" customFormat="1" ht="70.5" customHeight="1">
      <c r="A31" s="228"/>
      <c r="B31" s="256"/>
      <c r="C31" s="259"/>
      <c r="D31" s="261"/>
      <c r="E31" s="264"/>
      <c r="F31" s="261"/>
      <c r="G31" s="259"/>
      <c r="H31" s="261"/>
      <c r="I31" s="264"/>
      <c r="J31" s="261"/>
      <c r="K31" s="259"/>
      <c r="L31" s="261"/>
      <c r="M31" s="264"/>
      <c r="N31" s="280"/>
      <c r="O31" s="283"/>
      <c r="P31" s="280"/>
      <c r="Q31" s="286"/>
      <c r="R31" s="290"/>
      <c r="S31" s="272"/>
      <c r="T31" s="274"/>
      <c r="U31" s="264"/>
      <c r="V31" s="270"/>
      <c r="W31" s="103"/>
    </row>
    <row r="32" spans="1:23" ht="385.5" customHeight="1">
      <c r="A32" s="72" t="s">
        <v>95</v>
      </c>
      <c r="B32" s="66" t="s">
        <v>96</v>
      </c>
      <c r="C32" s="67" t="s">
        <v>136</v>
      </c>
      <c r="D32" s="104"/>
      <c r="E32" s="63" t="s">
        <v>137</v>
      </c>
      <c r="F32" s="104"/>
      <c r="G32" s="67" t="s">
        <v>136</v>
      </c>
      <c r="H32" s="104"/>
      <c r="I32" s="63" t="s">
        <v>137</v>
      </c>
      <c r="J32" s="104"/>
      <c r="K32" s="67" t="s">
        <v>136</v>
      </c>
      <c r="L32" s="104"/>
      <c r="M32" s="63" t="s">
        <v>138</v>
      </c>
      <c r="N32" s="104"/>
      <c r="O32" s="73" t="s">
        <v>139</v>
      </c>
      <c r="P32" s="105"/>
      <c r="Q32" s="63" t="s">
        <v>138</v>
      </c>
      <c r="R32" s="104"/>
      <c r="S32" s="106" t="s">
        <v>140</v>
      </c>
      <c r="T32" s="107" t="s">
        <v>141</v>
      </c>
      <c r="U32" s="106" t="s">
        <v>142</v>
      </c>
      <c r="V32" s="44"/>
    </row>
    <row r="33" spans="1:22" ht="48.75" customHeight="1" thickBot="1">
      <c r="A33" s="222" t="s">
        <v>38</v>
      </c>
      <c r="B33" s="291" t="s">
        <v>143</v>
      </c>
      <c r="C33" s="276">
        <v>316.5</v>
      </c>
      <c r="D33" s="275"/>
      <c r="E33" s="262"/>
      <c r="F33" s="275"/>
      <c r="G33" s="276">
        <v>316.5</v>
      </c>
      <c r="H33" s="275"/>
      <c r="I33" s="262"/>
      <c r="J33" s="275"/>
      <c r="K33" s="276">
        <v>316.5</v>
      </c>
      <c r="L33" s="275"/>
      <c r="M33" s="262"/>
      <c r="N33" s="275"/>
      <c r="O33" s="300">
        <v>316.5</v>
      </c>
      <c r="P33" s="275"/>
      <c r="Q33" s="265"/>
      <c r="R33" s="275"/>
      <c r="S33" s="106"/>
      <c r="T33" s="108">
        <v>1</v>
      </c>
      <c r="U33" s="108">
        <v>1</v>
      </c>
      <c r="V33" s="44"/>
    </row>
    <row r="34" spans="1:22" ht="16.5" hidden="1" customHeight="1">
      <c r="A34" s="222"/>
      <c r="B34" s="291"/>
      <c r="C34" s="277"/>
      <c r="D34" s="275"/>
      <c r="E34" s="263"/>
      <c r="F34" s="275"/>
      <c r="G34" s="277"/>
      <c r="H34" s="275"/>
      <c r="I34" s="263"/>
      <c r="J34" s="275"/>
      <c r="K34" s="277"/>
      <c r="L34" s="275"/>
      <c r="M34" s="263"/>
      <c r="N34" s="275"/>
      <c r="O34" s="300"/>
      <c r="P34" s="275"/>
      <c r="Q34" s="266"/>
      <c r="R34" s="275"/>
      <c r="S34" s="109"/>
      <c r="T34" s="110"/>
      <c r="U34" s="111"/>
      <c r="V34" s="112"/>
    </row>
    <row r="35" spans="1:22" ht="57" hidden="1" customHeight="1">
      <c r="A35" s="222"/>
      <c r="B35" s="291"/>
      <c r="C35" s="277"/>
      <c r="D35" s="275"/>
      <c r="E35" s="264"/>
      <c r="F35" s="275"/>
      <c r="G35" s="277"/>
      <c r="H35" s="275"/>
      <c r="I35" s="264"/>
      <c r="J35" s="275"/>
      <c r="K35" s="277"/>
      <c r="L35" s="275"/>
      <c r="M35" s="264"/>
      <c r="N35" s="275"/>
      <c r="O35" s="300"/>
      <c r="P35" s="275"/>
      <c r="Q35" s="267"/>
      <c r="R35" s="275"/>
      <c r="S35" s="113" t="s">
        <v>123</v>
      </c>
      <c r="T35" s="114">
        <v>1</v>
      </c>
      <c r="U35" s="115">
        <v>0.25</v>
      </c>
      <c r="V35" s="112"/>
    </row>
    <row r="36" spans="1:22" ht="63.75" hidden="1" customHeight="1">
      <c r="A36" s="65"/>
      <c r="B36" s="116"/>
      <c r="C36" s="117"/>
      <c r="D36" s="118"/>
      <c r="E36" s="119"/>
      <c r="F36" s="118"/>
      <c r="G36" s="117"/>
      <c r="H36" s="118"/>
      <c r="I36" s="119"/>
      <c r="J36" s="118"/>
      <c r="K36" s="117"/>
      <c r="L36" s="118"/>
      <c r="M36" s="119"/>
      <c r="N36" s="118"/>
      <c r="O36" s="120"/>
      <c r="P36" s="118"/>
      <c r="Q36" s="118"/>
      <c r="R36" s="118"/>
      <c r="S36" s="94" t="s">
        <v>144</v>
      </c>
      <c r="T36" s="95">
        <v>1</v>
      </c>
      <c r="U36" s="121">
        <v>0.25</v>
      </c>
      <c r="V36" s="112"/>
    </row>
    <row r="37" spans="1:22" ht="257.25" hidden="1" customHeight="1">
      <c r="A37" s="65" t="s">
        <v>145</v>
      </c>
      <c r="B37" s="116"/>
      <c r="C37" s="117"/>
      <c r="D37" s="118"/>
      <c r="E37" s="118"/>
      <c r="F37" s="118"/>
      <c r="G37" s="117"/>
      <c r="H37" s="118"/>
      <c r="I37" s="118"/>
      <c r="J37" s="118"/>
      <c r="K37" s="117"/>
      <c r="L37" s="118"/>
      <c r="M37" s="118"/>
      <c r="N37" s="118"/>
      <c r="O37" s="122"/>
      <c r="P37" s="118"/>
      <c r="Q37" s="118"/>
      <c r="R37" s="118"/>
      <c r="S37" s="94" t="s">
        <v>123</v>
      </c>
      <c r="T37" s="123">
        <v>1</v>
      </c>
      <c r="U37" s="124">
        <v>1</v>
      </c>
      <c r="V37" s="112"/>
    </row>
    <row r="38" spans="1:22" ht="57.75" customHeight="1">
      <c r="A38" s="65" t="s">
        <v>39</v>
      </c>
      <c r="B38" s="125" t="s">
        <v>146</v>
      </c>
      <c r="C38" s="126">
        <v>109.2</v>
      </c>
      <c r="D38" s="127"/>
      <c r="E38" s="126">
        <v>301</v>
      </c>
      <c r="F38" s="127"/>
      <c r="G38" s="126">
        <v>109.2</v>
      </c>
      <c r="H38" s="127"/>
      <c r="I38" s="126">
        <v>301</v>
      </c>
      <c r="J38" s="127"/>
      <c r="K38" s="126">
        <v>109.2</v>
      </c>
      <c r="L38" s="127"/>
      <c r="M38" s="126">
        <v>276.10000000000002</v>
      </c>
      <c r="N38" s="127"/>
      <c r="O38" s="128">
        <v>100.2</v>
      </c>
      <c r="P38" s="127"/>
      <c r="Q38" s="128">
        <v>276.10000000000002</v>
      </c>
      <c r="R38" s="120"/>
      <c r="S38" s="94" t="s">
        <v>147</v>
      </c>
      <c r="T38" s="123" t="s">
        <v>148</v>
      </c>
      <c r="U38" s="129" t="s">
        <v>148</v>
      </c>
      <c r="V38" s="44"/>
    </row>
    <row r="39" spans="1:22" ht="48.75" customHeight="1">
      <c r="A39" s="65" t="s">
        <v>40</v>
      </c>
      <c r="B39" s="130" t="s">
        <v>149</v>
      </c>
      <c r="C39" s="131">
        <v>624.79999999999995</v>
      </c>
      <c r="D39" s="132"/>
      <c r="E39" s="132"/>
      <c r="F39" s="132"/>
      <c r="G39" s="131">
        <v>624.79999999999995</v>
      </c>
      <c r="H39" s="132"/>
      <c r="I39" s="132"/>
      <c r="J39" s="132"/>
      <c r="K39" s="131">
        <v>624.79999999999995</v>
      </c>
      <c r="L39" s="132"/>
      <c r="M39" s="132"/>
      <c r="N39" s="132"/>
      <c r="O39" s="128">
        <v>565.79999999999995</v>
      </c>
      <c r="P39" s="132"/>
      <c r="Q39" s="132"/>
      <c r="R39" s="132"/>
      <c r="S39" s="100"/>
      <c r="T39" s="133"/>
      <c r="U39" s="134"/>
      <c r="V39" s="44"/>
    </row>
    <row r="40" spans="1:22" ht="33" customHeight="1">
      <c r="A40" s="135" t="s">
        <v>150</v>
      </c>
      <c r="B40" s="136" t="s">
        <v>151</v>
      </c>
      <c r="C40" s="137">
        <v>4174.7</v>
      </c>
      <c r="D40" s="137"/>
      <c r="E40" s="137"/>
      <c r="F40" s="137"/>
      <c r="G40" s="137">
        <v>4174.7</v>
      </c>
      <c r="H40" s="137"/>
      <c r="I40" s="137"/>
      <c r="J40" s="137"/>
      <c r="K40" s="137">
        <v>4174.7</v>
      </c>
      <c r="L40" s="137"/>
      <c r="M40" s="137"/>
      <c r="N40" s="137"/>
      <c r="O40" s="137">
        <v>3883.1</v>
      </c>
      <c r="P40" s="137"/>
      <c r="Q40" s="137"/>
      <c r="R40" s="137"/>
      <c r="S40" s="94" t="s">
        <v>152</v>
      </c>
      <c r="T40" s="138" t="s">
        <v>153</v>
      </c>
      <c r="U40" s="139" t="s">
        <v>153</v>
      </c>
      <c r="V40" s="44"/>
    </row>
    <row r="41" spans="1:22" ht="128.25" customHeight="1">
      <c r="A41" s="65" t="s">
        <v>37</v>
      </c>
      <c r="B41" s="125" t="s">
        <v>154</v>
      </c>
      <c r="C41" s="140">
        <v>575.29999999999995</v>
      </c>
      <c r="D41" s="118"/>
      <c r="E41" s="118"/>
      <c r="F41" s="118"/>
      <c r="G41" s="140">
        <v>575.29999999999995</v>
      </c>
      <c r="H41" s="118"/>
      <c r="I41" s="118"/>
      <c r="J41" s="118"/>
      <c r="K41" s="140">
        <v>575.29999999999995</v>
      </c>
      <c r="L41" s="118"/>
      <c r="M41" s="118"/>
      <c r="N41" s="118"/>
      <c r="O41" s="126">
        <v>334.8</v>
      </c>
      <c r="P41" s="118"/>
      <c r="Q41" s="118"/>
      <c r="R41" s="118"/>
      <c r="S41" s="113" t="s">
        <v>155</v>
      </c>
      <c r="T41" s="141" t="s">
        <v>156</v>
      </c>
      <c r="U41" s="142" t="s">
        <v>156</v>
      </c>
      <c r="V41" s="44"/>
    </row>
    <row r="42" spans="1:22" ht="50.25" customHeight="1">
      <c r="A42" s="65" t="s">
        <v>38</v>
      </c>
      <c r="B42" s="125" t="s">
        <v>157</v>
      </c>
      <c r="C42" s="143">
        <v>891.5</v>
      </c>
      <c r="D42" s="118"/>
      <c r="E42" s="119"/>
      <c r="F42" s="118"/>
      <c r="G42" s="143">
        <v>891.5</v>
      </c>
      <c r="H42" s="118"/>
      <c r="I42" s="119"/>
      <c r="J42" s="118"/>
      <c r="K42" s="143">
        <v>891.5</v>
      </c>
      <c r="L42" s="118"/>
      <c r="M42" s="119"/>
      <c r="N42" s="118"/>
      <c r="O42" s="143">
        <v>891.3</v>
      </c>
      <c r="P42" s="118"/>
      <c r="Q42" s="118"/>
      <c r="R42" s="118"/>
      <c r="S42" s="94" t="s">
        <v>158</v>
      </c>
      <c r="T42" s="144" t="s">
        <v>156</v>
      </c>
      <c r="U42" s="139" t="s">
        <v>156</v>
      </c>
      <c r="V42" s="44"/>
    </row>
    <row r="43" spans="1:22" ht="223.5" customHeight="1">
      <c r="A43" s="65" t="s">
        <v>39</v>
      </c>
      <c r="B43" s="125" t="s">
        <v>159</v>
      </c>
      <c r="C43" s="145">
        <v>2207.9</v>
      </c>
      <c r="D43" s="118"/>
      <c r="E43" s="119"/>
      <c r="F43" s="118"/>
      <c r="G43" s="145">
        <v>2207.9</v>
      </c>
      <c r="H43" s="118"/>
      <c r="I43" s="119"/>
      <c r="J43" s="118"/>
      <c r="K43" s="145">
        <v>2207.9</v>
      </c>
      <c r="L43" s="118"/>
      <c r="M43" s="119"/>
      <c r="N43" s="118"/>
      <c r="O43" s="145">
        <v>2207.9</v>
      </c>
      <c r="P43" s="118"/>
      <c r="Q43" s="118"/>
      <c r="R43" s="118"/>
      <c r="S43" s="146" t="s">
        <v>160</v>
      </c>
      <c r="T43" s="138">
        <v>1</v>
      </c>
      <c r="U43" s="123">
        <v>1</v>
      </c>
      <c r="V43" s="44"/>
    </row>
    <row r="44" spans="1:22" ht="68.25" customHeight="1">
      <c r="A44" s="223" t="s">
        <v>40</v>
      </c>
      <c r="B44" s="296" t="s">
        <v>161</v>
      </c>
      <c r="C44" s="299">
        <v>500</v>
      </c>
      <c r="D44" s="292"/>
      <c r="E44" s="292"/>
      <c r="F44" s="292"/>
      <c r="G44" s="299">
        <v>500</v>
      </c>
      <c r="H44" s="292"/>
      <c r="I44" s="292"/>
      <c r="J44" s="292"/>
      <c r="K44" s="299">
        <v>500</v>
      </c>
      <c r="L44" s="292"/>
      <c r="M44" s="292"/>
      <c r="N44" s="292"/>
      <c r="O44" s="299">
        <v>449</v>
      </c>
      <c r="P44" s="292"/>
      <c r="Q44" s="292"/>
      <c r="R44" s="292"/>
      <c r="S44" s="268" t="s">
        <v>162</v>
      </c>
      <c r="T44" s="225" t="s">
        <v>163</v>
      </c>
      <c r="U44" s="225" t="s">
        <v>163</v>
      </c>
      <c r="V44" s="310"/>
    </row>
    <row r="45" spans="1:22" ht="22.5" customHeight="1">
      <c r="A45" s="245"/>
      <c r="B45" s="297"/>
      <c r="C45" s="293"/>
      <c r="D45" s="293"/>
      <c r="E45" s="293"/>
      <c r="F45" s="293"/>
      <c r="G45" s="293"/>
      <c r="H45" s="293"/>
      <c r="I45" s="293"/>
      <c r="J45" s="293"/>
      <c r="K45" s="293"/>
      <c r="L45" s="293"/>
      <c r="M45" s="293"/>
      <c r="N45" s="293"/>
      <c r="O45" s="293"/>
      <c r="P45" s="293"/>
      <c r="Q45" s="293"/>
      <c r="R45" s="293"/>
      <c r="S45" s="295"/>
      <c r="T45" s="264"/>
      <c r="U45" s="294"/>
      <c r="V45" s="311"/>
    </row>
    <row r="46" spans="1:22" ht="10.5" hidden="1" customHeight="1">
      <c r="A46" s="228"/>
      <c r="B46" s="298"/>
      <c r="C46" s="294"/>
      <c r="D46" s="294"/>
      <c r="E46" s="294"/>
      <c r="F46" s="294"/>
      <c r="G46" s="294"/>
      <c r="H46" s="294"/>
      <c r="I46" s="294"/>
      <c r="J46" s="294"/>
      <c r="K46" s="294"/>
      <c r="L46" s="294"/>
      <c r="M46" s="294"/>
      <c r="N46" s="294"/>
      <c r="O46" s="294"/>
      <c r="P46" s="294"/>
      <c r="Q46" s="294"/>
      <c r="R46" s="294"/>
      <c r="S46" s="147"/>
      <c r="T46" s="148"/>
      <c r="U46" s="149"/>
      <c r="V46" s="112"/>
    </row>
    <row r="47" spans="1:22" ht="16.5" customHeight="1">
      <c r="A47" s="89" t="s">
        <v>164</v>
      </c>
      <c r="B47" s="150" t="s">
        <v>165</v>
      </c>
      <c r="C47" s="92">
        <v>8487</v>
      </c>
      <c r="D47" s="92"/>
      <c r="E47" s="92">
        <v>620.9</v>
      </c>
      <c r="F47" s="92"/>
      <c r="G47" s="92">
        <v>8487</v>
      </c>
      <c r="H47" s="92"/>
      <c r="I47" s="92">
        <v>620.9</v>
      </c>
      <c r="J47" s="92"/>
      <c r="K47" s="92">
        <v>8487</v>
      </c>
      <c r="L47" s="92"/>
      <c r="M47" s="92">
        <v>620.9</v>
      </c>
      <c r="N47" s="92"/>
      <c r="O47" s="92">
        <v>8487</v>
      </c>
      <c r="P47" s="92"/>
      <c r="Q47" s="92">
        <v>620.9</v>
      </c>
      <c r="R47" s="92"/>
      <c r="S47" s="151"/>
      <c r="T47" s="152"/>
      <c r="U47" s="153"/>
      <c r="V47" s="44"/>
    </row>
    <row r="48" spans="1:22" ht="69" customHeight="1">
      <c r="A48" s="223" t="s">
        <v>37</v>
      </c>
      <c r="B48" s="312" t="s">
        <v>166</v>
      </c>
      <c r="C48" s="302">
        <v>8487</v>
      </c>
      <c r="D48" s="305"/>
      <c r="E48" s="302">
        <v>620.9</v>
      </c>
      <c r="F48" s="305"/>
      <c r="G48" s="302">
        <v>8487</v>
      </c>
      <c r="H48" s="305"/>
      <c r="I48" s="302">
        <v>620.9</v>
      </c>
      <c r="J48" s="305"/>
      <c r="K48" s="302">
        <v>8487</v>
      </c>
      <c r="L48" s="305"/>
      <c r="M48" s="302">
        <v>620.9</v>
      </c>
      <c r="N48" s="305"/>
      <c r="O48" s="302">
        <v>8487</v>
      </c>
      <c r="P48" s="305"/>
      <c r="Q48" s="302">
        <v>620.9</v>
      </c>
      <c r="R48" s="305"/>
      <c r="S48" s="151" t="s">
        <v>167</v>
      </c>
      <c r="T48" s="152" t="s">
        <v>168</v>
      </c>
      <c r="U48" s="153" t="s">
        <v>168</v>
      </c>
      <c r="V48" s="44"/>
    </row>
    <row r="49" spans="1:22" ht="69" customHeight="1">
      <c r="A49" s="245"/>
      <c r="B49" s="313"/>
      <c r="C49" s="303"/>
      <c r="D49" s="306"/>
      <c r="E49" s="303"/>
      <c r="F49" s="306"/>
      <c r="G49" s="303"/>
      <c r="H49" s="306"/>
      <c r="I49" s="303"/>
      <c r="J49" s="306"/>
      <c r="K49" s="303"/>
      <c r="L49" s="306"/>
      <c r="M49" s="303"/>
      <c r="N49" s="306"/>
      <c r="O49" s="303"/>
      <c r="P49" s="306"/>
      <c r="Q49" s="303"/>
      <c r="R49" s="306"/>
      <c r="S49" s="154" t="s">
        <v>169</v>
      </c>
      <c r="T49" s="155" t="s">
        <v>170</v>
      </c>
      <c r="U49" s="156" t="s">
        <v>171</v>
      </c>
      <c r="V49" s="44"/>
    </row>
    <row r="50" spans="1:22" ht="66.75" customHeight="1">
      <c r="A50" s="245"/>
      <c r="B50" s="313"/>
      <c r="C50" s="303"/>
      <c r="D50" s="306"/>
      <c r="E50" s="303"/>
      <c r="F50" s="306"/>
      <c r="G50" s="303"/>
      <c r="H50" s="306"/>
      <c r="I50" s="303"/>
      <c r="J50" s="306"/>
      <c r="K50" s="303"/>
      <c r="L50" s="306"/>
      <c r="M50" s="303"/>
      <c r="N50" s="306"/>
      <c r="O50" s="303"/>
      <c r="P50" s="306"/>
      <c r="Q50" s="303"/>
      <c r="R50" s="306"/>
      <c r="S50" s="154" t="s">
        <v>172</v>
      </c>
      <c r="T50" s="155" t="s">
        <v>173</v>
      </c>
      <c r="U50" s="156" t="s">
        <v>173</v>
      </c>
      <c r="V50" s="44"/>
    </row>
    <row r="51" spans="1:22" ht="44.25">
      <c r="A51" s="245"/>
      <c r="B51" s="313"/>
      <c r="C51" s="303"/>
      <c r="D51" s="306"/>
      <c r="E51" s="303"/>
      <c r="F51" s="306"/>
      <c r="G51" s="303"/>
      <c r="H51" s="306"/>
      <c r="I51" s="303"/>
      <c r="J51" s="306"/>
      <c r="K51" s="303"/>
      <c r="L51" s="306"/>
      <c r="M51" s="303"/>
      <c r="N51" s="306"/>
      <c r="O51" s="303"/>
      <c r="P51" s="306"/>
      <c r="Q51" s="303"/>
      <c r="R51" s="306"/>
      <c r="S51" s="154" t="s">
        <v>174</v>
      </c>
      <c r="T51" s="155" t="s">
        <v>175</v>
      </c>
      <c r="U51" s="156" t="s">
        <v>175</v>
      </c>
      <c r="V51" s="112"/>
    </row>
    <row r="52" spans="1:22">
      <c r="A52" s="228"/>
      <c r="B52" s="314"/>
      <c r="C52" s="304"/>
      <c r="D52" s="307"/>
      <c r="E52" s="304"/>
      <c r="F52" s="307"/>
      <c r="G52" s="304"/>
      <c r="H52" s="307"/>
      <c r="I52" s="304"/>
      <c r="J52" s="307"/>
      <c r="K52" s="304"/>
      <c r="L52" s="307"/>
      <c r="M52" s="304"/>
      <c r="N52" s="307"/>
      <c r="O52" s="304"/>
      <c r="P52" s="307"/>
      <c r="Q52" s="304"/>
      <c r="R52" s="307"/>
      <c r="S52" s="154"/>
      <c r="T52" s="155"/>
      <c r="U52" s="156"/>
      <c r="V52" s="112"/>
    </row>
    <row r="53" spans="1:22" ht="67.5">
      <c r="A53" s="65" t="s">
        <v>95</v>
      </c>
      <c r="B53" s="125" t="s">
        <v>176</v>
      </c>
      <c r="C53" s="143">
        <v>4727.3</v>
      </c>
      <c r="D53" s="157"/>
      <c r="E53" s="143">
        <v>620.9</v>
      </c>
      <c r="F53" s="157"/>
      <c r="G53" s="143">
        <v>4727.3</v>
      </c>
      <c r="H53" s="157"/>
      <c r="I53" s="143">
        <v>620.9</v>
      </c>
      <c r="J53" s="157"/>
      <c r="K53" s="143">
        <v>4727.3</v>
      </c>
      <c r="L53" s="157"/>
      <c r="M53" s="143">
        <v>620.9</v>
      </c>
      <c r="N53" s="157"/>
      <c r="O53" s="143">
        <v>4727.3</v>
      </c>
      <c r="P53" s="157"/>
      <c r="Q53" s="143">
        <v>620.9</v>
      </c>
      <c r="R53" s="158"/>
      <c r="S53" s="154"/>
      <c r="T53" s="155"/>
      <c r="U53" s="156"/>
      <c r="V53" s="44"/>
    </row>
    <row r="54" spans="1:22" ht="405">
      <c r="A54" s="159" t="s">
        <v>177</v>
      </c>
      <c r="B54" s="66" t="s">
        <v>96</v>
      </c>
      <c r="C54" s="160">
        <v>225.6</v>
      </c>
      <c r="D54" s="161"/>
      <c r="E54" s="143">
        <v>620.9</v>
      </c>
      <c r="F54" s="161"/>
      <c r="G54" s="160">
        <v>225.6</v>
      </c>
      <c r="H54" s="161"/>
      <c r="I54" s="143">
        <v>620.9</v>
      </c>
      <c r="J54" s="161"/>
      <c r="K54" s="160">
        <v>225.6</v>
      </c>
      <c r="L54" s="161"/>
      <c r="M54" s="143">
        <v>620.9</v>
      </c>
      <c r="N54" s="161"/>
      <c r="O54" s="160">
        <v>225.6</v>
      </c>
      <c r="P54" s="161"/>
      <c r="Q54" s="143">
        <v>620.9</v>
      </c>
      <c r="R54" s="162"/>
      <c r="S54" s="154" t="s">
        <v>178</v>
      </c>
      <c r="T54" s="163">
        <v>1</v>
      </c>
      <c r="U54" s="164">
        <v>1</v>
      </c>
      <c r="V54" s="44"/>
    </row>
    <row r="55" spans="1:22" ht="146.25">
      <c r="A55" s="65" t="s">
        <v>179</v>
      </c>
      <c r="B55" s="66" t="s">
        <v>180</v>
      </c>
      <c r="C55" s="143">
        <v>3759.7</v>
      </c>
      <c r="D55" s="157"/>
      <c r="E55" s="143"/>
      <c r="F55" s="157"/>
      <c r="G55" s="143">
        <v>3759.7</v>
      </c>
      <c r="H55" s="157"/>
      <c r="I55" s="143"/>
      <c r="J55" s="157"/>
      <c r="K55" s="143">
        <v>3759.7</v>
      </c>
      <c r="L55" s="157"/>
      <c r="M55" s="143"/>
      <c r="N55" s="157"/>
      <c r="O55" s="143">
        <v>3759.7</v>
      </c>
      <c r="P55" s="157"/>
      <c r="Q55" s="143"/>
      <c r="R55" s="158"/>
      <c r="S55" s="148"/>
      <c r="T55" s="148"/>
      <c r="U55" s="149"/>
      <c r="V55" s="44"/>
    </row>
    <row r="56" spans="1:22">
      <c r="A56" s="65"/>
      <c r="B56" s="165" t="s">
        <v>181</v>
      </c>
      <c r="C56" s="166">
        <v>29993.599999999999</v>
      </c>
      <c r="D56" s="167"/>
      <c r="E56" s="168">
        <v>15483.8</v>
      </c>
      <c r="F56" s="167"/>
      <c r="G56" s="166">
        <v>29983.4</v>
      </c>
      <c r="H56" s="167"/>
      <c r="I56" s="168">
        <v>15483.8</v>
      </c>
      <c r="J56" s="167"/>
      <c r="K56" s="166">
        <v>29993.599999999999</v>
      </c>
      <c r="L56" s="167"/>
      <c r="M56" s="168">
        <v>15262.1</v>
      </c>
      <c r="N56" s="167"/>
      <c r="O56" s="169" t="s">
        <v>182</v>
      </c>
      <c r="P56" s="167"/>
      <c r="Q56" s="170">
        <v>15262.1</v>
      </c>
      <c r="R56" s="167"/>
      <c r="S56" s="171"/>
      <c r="T56" s="172"/>
      <c r="U56" s="173"/>
      <c r="V56" s="44"/>
    </row>
    <row r="57" spans="1:22" s="37" customFormat="1" ht="18.75">
      <c r="C57" s="45"/>
      <c r="S57" s="308"/>
      <c r="T57" s="309"/>
      <c r="U57" s="309"/>
      <c r="V57" s="174"/>
    </row>
    <row r="58" spans="1:22" ht="18.75">
      <c r="A58" s="203" t="s">
        <v>183</v>
      </c>
      <c r="B58" s="203"/>
      <c r="C58" s="203"/>
      <c r="D58" s="203"/>
      <c r="E58" s="203"/>
      <c r="F58" s="203"/>
      <c r="G58" s="203"/>
      <c r="H58" s="203"/>
      <c r="I58" s="203"/>
      <c r="Q58" s="175"/>
      <c r="R58" s="175"/>
      <c r="S58" s="301" t="s">
        <v>184</v>
      </c>
      <c r="T58" s="301"/>
      <c r="U58" s="301"/>
      <c r="V58" s="301"/>
    </row>
    <row r="59" spans="1:22" ht="18.75">
      <c r="C59" s="46"/>
      <c r="V59" s="176"/>
    </row>
  </sheetData>
  <mergeCells count="168">
    <mergeCell ref="A58:I58"/>
    <mergeCell ref="S58:V58"/>
    <mergeCell ref="O48:O52"/>
    <mergeCell ref="P48:P52"/>
    <mergeCell ref="Q48:Q52"/>
    <mergeCell ref="R48:R52"/>
    <mergeCell ref="S57:U57"/>
    <mergeCell ref="U44:U45"/>
    <mergeCell ref="V44:V45"/>
    <mergeCell ref="A48:A52"/>
    <mergeCell ref="B48:B52"/>
    <mergeCell ref="C48:C52"/>
    <mergeCell ref="D48:D52"/>
    <mergeCell ref="E48:E52"/>
    <mergeCell ref="F48:F52"/>
    <mergeCell ref="G48:G52"/>
    <mergeCell ref="H48:H52"/>
    <mergeCell ref="I48:I52"/>
    <mergeCell ref="J48:J52"/>
    <mergeCell ref="K48:K52"/>
    <mergeCell ref="L48:L52"/>
    <mergeCell ref="M48:M52"/>
    <mergeCell ref="N48:N52"/>
    <mergeCell ref="P44:P46"/>
    <mergeCell ref="Q44:Q46"/>
    <mergeCell ref="R44:R46"/>
    <mergeCell ref="S44:S45"/>
    <mergeCell ref="T44:T45"/>
    <mergeCell ref="R33:R35"/>
    <mergeCell ref="A44:A46"/>
    <mergeCell ref="B44:B46"/>
    <mergeCell ref="C44:C46"/>
    <mergeCell ref="D44:D46"/>
    <mergeCell ref="E44:E46"/>
    <mergeCell ref="F44:F46"/>
    <mergeCell ref="G44:G46"/>
    <mergeCell ref="H44:H46"/>
    <mergeCell ref="I44:I46"/>
    <mergeCell ref="J44:J46"/>
    <mergeCell ref="K44:K46"/>
    <mergeCell ref="L44:L46"/>
    <mergeCell ref="M44:M46"/>
    <mergeCell ref="N44:N46"/>
    <mergeCell ref="O44:O46"/>
    <mergeCell ref="M33:M35"/>
    <mergeCell ref="N33:N35"/>
    <mergeCell ref="O33:O35"/>
    <mergeCell ref="P33:P35"/>
    <mergeCell ref="A33:A35"/>
    <mergeCell ref="B33:B35"/>
    <mergeCell ref="C33:C35"/>
    <mergeCell ref="D33:D35"/>
    <mergeCell ref="E33:E35"/>
    <mergeCell ref="F33:F35"/>
    <mergeCell ref="G33:G35"/>
    <mergeCell ref="H33:H35"/>
    <mergeCell ref="I33:I35"/>
    <mergeCell ref="J28:J31"/>
    <mergeCell ref="K28:K31"/>
    <mergeCell ref="L28:L31"/>
    <mergeCell ref="M28:M31"/>
    <mergeCell ref="Q33:Q35"/>
    <mergeCell ref="V28:V31"/>
    <mergeCell ref="S30:S31"/>
    <mergeCell ref="T30:T31"/>
    <mergeCell ref="U30:U31"/>
    <mergeCell ref="J33:J35"/>
    <mergeCell ref="K33:K35"/>
    <mergeCell ref="L33:L35"/>
    <mergeCell ref="N28:N31"/>
    <mergeCell ref="O28:O31"/>
    <mergeCell ref="P28:P31"/>
    <mergeCell ref="Q28:Q31"/>
    <mergeCell ref="R28:R31"/>
    <mergeCell ref="A28:A31"/>
    <mergeCell ref="B28:B31"/>
    <mergeCell ref="C28:C31"/>
    <mergeCell ref="D28:D31"/>
    <mergeCell ref="E28:E31"/>
    <mergeCell ref="F28:F31"/>
    <mergeCell ref="G28:G31"/>
    <mergeCell ref="H28:H31"/>
    <mergeCell ref="I28:I31"/>
    <mergeCell ref="J23:J25"/>
    <mergeCell ref="K23:K25"/>
    <mergeCell ref="L23:L25"/>
    <mergeCell ref="M23:M25"/>
    <mergeCell ref="N23:N25"/>
    <mergeCell ref="O23:O25"/>
    <mergeCell ref="P20:P21"/>
    <mergeCell ref="Q20:Q21"/>
    <mergeCell ref="R20:R21"/>
    <mergeCell ref="P23:P25"/>
    <mergeCell ref="Q23:Q25"/>
    <mergeCell ref="R23:R25"/>
    <mergeCell ref="A23:A25"/>
    <mergeCell ref="B23:B25"/>
    <mergeCell ref="C23:C25"/>
    <mergeCell ref="D23:D25"/>
    <mergeCell ref="E23:E25"/>
    <mergeCell ref="F23:F25"/>
    <mergeCell ref="G23:G25"/>
    <mergeCell ref="H23:H25"/>
    <mergeCell ref="I23:I25"/>
    <mergeCell ref="V19:V21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K20:K21"/>
    <mergeCell ref="L20:L21"/>
    <mergeCell ref="M20:M21"/>
    <mergeCell ref="N20:N21"/>
    <mergeCell ref="O20:O21"/>
    <mergeCell ref="U20:U21"/>
    <mergeCell ref="S20:S21"/>
    <mergeCell ref="T20:T21"/>
    <mergeCell ref="O14:O15"/>
    <mergeCell ref="P14:P15"/>
    <mergeCell ref="Q14:Q15"/>
    <mergeCell ref="R14:R15"/>
    <mergeCell ref="V14:V15"/>
    <mergeCell ref="T9:T10"/>
    <mergeCell ref="U9:U10"/>
    <mergeCell ref="B12:U12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M14:M15"/>
    <mergeCell ref="N14:N15"/>
    <mergeCell ref="A2:D2"/>
    <mergeCell ref="Q2:U2"/>
    <mergeCell ref="A3:E3"/>
    <mergeCell ref="Q3:U3"/>
    <mergeCell ref="C5:O5"/>
    <mergeCell ref="B6:U6"/>
    <mergeCell ref="D7:K7"/>
    <mergeCell ref="A8:A10"/>
    <mergeCell ref="B8:B10"/>
    <mergeCell ref="C8:F8"/>
    <mergeCell ref="G8:J8"/>
    <mergeCell ref="K8:N8"/>
    <mergeCell ref="O8:R8"/>
    <mergeCell ref="S8:U8"/>
    <mergeCell ref="C9:C10"/>
    <mergeCell ref="D9:F9"/>
    <mergeCell ref="G9:G10"/>
    <mergeCell ref="H9:J9"/>
    <mergeCell ref="K9:K10"/>
    <mergeCell ref="L9:N9"/>
    <mergeCell ref="O9:O10"/>
    <mergeCell ref="P9:R9"/>
    <mergeCell ref="S9:S10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9"/>
  <sheetViews>
    <sheetView tabSelected="1" view="pageBreakPreview" zoomScale="106" zoomScaleSheetLayoutView="106" workbookViewId="0">
      <selection sqref="A1:D1"/>
    </sheetView>
  </sheetViews>
  <sheetFormatPr defaultRowHeight="18.75"/>
  <cols>
    <col min="1" max="1" width="7.5703125" style="17" customWidth="1"/>
    <col min="2" max="2" width="41.28515625" style="18" customWidth="1"/>
    <col min="3" max="3" width="23" style="18" customWidth="1"/>
    <col min="4" max="4" width="21.42578125" style="18" customWidth="1"/>
    <col min="5" max="16384" width="9.140625" style="18"/>
  </cols>
  <sheetData>
    <row r="1" spans="1:7" ht="75.75" customHeight="1">
      <c r="A1" s="320" t="s">
        <v>206</v>
      </c>
      <c r="B1" s="321"/>
      <c r="C1" s="321"/>
      <c r="D1" s="321"/>
    </row>
    <row r="2" spans="1:7" ht="28.5" customHeight="1">
      <c r="A2" s="31"/>
      <c r="B2" s="32"/>
      <c r="C2" s="32"/>
      <c r="D2" s="32"/>
    </row>
    <row r="3" spans="1:7" ht="12.75" customHeight="1"/>
    <row r="4" spans="1:7" ht="40.5" customHeight="1">
      <c r="A4" s="22" t="s">
        <v>54</v>
      </c>
      <c r="B4" s="22" t="s">
        <v>55</v>
      </c>
      <c r="C4" s="193" t="s">
        <v>56</v>
      </c>
      <c r="D4" s="22" t="s">
        <v>57</v>
      </c>
    </row>
    <row r="5" spans="1:7" ht="39.75" customHeight="1">
      <c r="A5" s="315" t="s">
        <v>185</v>
      </c>
      <c r="B5" s="315"/>
      <c r="C5" s="315"/>
      <c r="D5" s="315"/>
    </row>
    <row r="6" spans="1:7" ht="58.5" customHeight="1">
      <c r="A6" s="22">
        <v>1</v>
      </c>
      <c r="B6" s="21" t="s">
        <v>58</v>
      </c>
      <c r="C6" s="192" t="s">
        <v>10</v>
      </c>
      <c r="D6" s="194">
        <f>Культура!C4</f>
        <v>100</v>
      </c>
    </row>
    <row r="7" spans="1:7" ht="90" customHeight="1">
      <c r="A7" s="22">
        <v>2</v>
      </c>
      <c r="B7" s="21" t="s">
        <v>59</v>
      </c>
      <c r="C7" s="192" t="s">
        <v>12</v>
      </c>
      <c r="D7" s="195">
        <f>Культура!C7</f>
        <v>0.96738747352846433</v>
      </c>
    </row>
    <row r="8" spans="1:7" ht="60" customHeight="1">
      <c r="A8" s="22">
        <v>3</v>
      </c>
      <c r="B8" s="34" t="s">
        <v>60</v>
      </c>
      <c r="C8" s="192" t="s">
        <v>17</v>
      </c>
      <c r="D8" s="194">
        <f>Культура!C45</f>
        <v>103.37119586142502</v>
      </c>
      <c r="F8" s="23"/>
      <c r="G8" s="23"/>
    </row>
    <row r="9" spans="1:7" ht="75">
      <c r="A9" s="22">
        <v>4</v>
      </c>
      <c r="B9" s="21" t="s">
        <v>61</v>
      </c>
      <c r="C9" s="196" t="s">
        <v>18</v>
      </c>
      <c r="D9" s="194">
        <f>Культура!C48</f>
        <v>0</v>
      </c>
    </row>
    <row r="10" spans="1:7" ht="54" customHeight="1">
      <c r="A10" s="22">
        <v>5</v>
      </c>
      <c r="B10" s="21" t="s">
        <v>62</v>
      </c>
      <c r="C10" s="196" t="s">
        <v>63</v>
      </c>
      <c r="D10" s="195"/>
    </row>
    <row r="11" spans="1:7" ht="56.25">
      <c r="A11" s="22">
        <v>6</v>
      </c>
      <c r="B11" s="24" t="s">
        <v>64</v>
      </c>
      <c r="C11" s="196" t="s">
        <v>65</v>
      </c>
      <c r="D11" s="195"/>
    </row>
    <row r="12" spans="1:7" ht="56.25">
      <c r="A12" s="22">
        <v>7</v>
      </c>
      <c r="B12" s="24" t="s">
        <v>66</v>
      </c>
      <c r="C12" s="197" t="s">
        <v>67</v>
      </c>
      <c r="D12" s="192" t="s">
        <v>207</v>
      </c>
    </row>
    <row r="13" spans="1:7" ht="37.5" customHeight="1">
      <c r="A13" s="316" t="s">
        <v>186</v>
      </c>
      <c r="B13" s="317"/>
      <c r="C13" s="317"/>
      <c r="D13" s="317"/>
    </row>
    <row r="14" spans="1:7" ht="75">
      <c r="A14" s="22">
        <v>1</v>
      </c>
      <c r="B14" s="180" t="s">
        <v>187</v>
      </c>
      <c r="C14" s="192" t="s">
        <v>43</v>
      </c>
      <c r="D14" s="195">
        <f>Культура!C53</f>
        <v>0.97970905526236907</v>
      </c>
    </row>
    <row r="15" spans="1:7">
      <c r="A15" s="22">
        <v>2</v>
      </c>
      <c r="B15" s="28" t="s">
        <v>68</v>
      </c>
      <c r="C15" s="192" t="s">
        <v>47</v>
      </c>
      <c r="D15" s="194">
        <f>Культура!C56</f>
        <v>0.97970905526236907</v>
      </c>
    </row>
    <row r="16" spans="1:7" ht="37.5">
      <c r="A16" s="22">
        <v>3</v>
      </c>
      <c r="B16" s="24" t="s">
        <v>69</v>
      </c>
      <c r="C16" s="197" t="s">
        <v>53</v>
      </c>
      <c r="D16" s="195">
        <f>Культура!C57</f>
        <v>1.0127369663873802</v>
      </c>
    </row>
    <row r="17" spans="1:4" ht="37.5">
      <c r="A17" s="22"/>
      <c r="B17" s="24" t="s">
        <v>74</v>
      </c>
      <c r="C17" s="20"/>
      <c r="D17" s="19"/>
    </row>
    <row r="18" spans="1:4" ht="37.5">
      <c r="A18" s="22"/>
      <c r="B18" s="24" t="s">
        <v>73</v>
      </c>
      <c r="C18" s="20"/>
      <c r="D18" s="19"/>
    </row>
    <row r="19" spans="1:4" ht="55.5" customHeight="1">
      <c r="A19" s="22"/>
      <c r="B19" s="24" t="s">
        <v>72</v>
      </c>
      <c r="C19" s="20"/>
      <c r="D19" s="19"/>
    </row>
    <row r="20" spans="1:4" ht="41.25" customHeight="1">
      <c r="A20" s="22"/>
      <c r="B20" s="24" t="s">
        <v>75</v>
      </c>
      <c r="C20" s="20"/>
      <c r="D20" s="19"/>
    </row>
    <row r="21" spans="1:4" ht="37.5">
      <c r="A21" s="22"/>
      <c r="B21" s="29" t="s">
        <v>70</v>
      </c>
      <c r="C21" s="20"/>
      <c r="D21" s="24" t="s">
        <v>71</v>
      </c>
    </row>
    <row r="22" spans="1:4" ht="12" customHeight="1">
      <c r="A22" s="25"/>
      <c r="B22" s="26"/>
      <c r="C22" s="27"/>
      <c r="D22" s="25"/>
    </row>
    <row r="23" spans="1:4" ht="74.25" customHeight="1">
      <c r="A23" s="318" t="s">
        <v>208</v>
      </c>
      <c r="B23" s="319"/>
      <c r="C23" s="319"/>
      <c r="D23" s="319"/>
    </row>
    <row r="24" spans="1:4" ht="30.75" customHeight="1">
      <c r="A24" s="30"/>
      <c r="B24" s="26"/>
      <c r="C24" s="27"/>
      <c r="D24" s="25"/>
    </row>
    <row r="25" spans="1:4" ht="70.5" customHeight="1">
      <c r="A25" s="322" t="s">
        <v>209</v>
      </c>
      <c r="B25" s="323"/>
      <c r="C25" s="27"/>
      <c r="D25" s="33" t="s">
        <v>210</v>
      </c>
    </row>
    <row r="26" spans="1:4">
      <c r="A26" s="25"/>
      <c r="B26" s="27"/>
      <c r="C26" s="27"/>
      <c r="D26" s="25"/>
    </row>
    <row r="27" spans="1:4">
      <c r="A27" s="25"/>
      <c r="B27" s="27"/>
      <c r="C27" s="27"/>
      <c r="D27" s="25"/>
    </row>
    <row r="28" spans="1:4">
      <c r="A28" s="25"/>
      <c r="B28" s="27"/>
      <c r="C28" s="27"/>
      <c r="D28" s="25"/>
    </row>
    <row r="29" spans="1:4">
      <c r="A29" s="25"/>
      <c r="B29" s="27"/>
      <c r="C29" s="27"/>
      <c r="D29" s="25"/>
    </row>
  </sheetData>
  <mergeCells count="5">
    <mergeCell ref="A5:D5"/>
    <mergeCell ref="A13:D13"/>
    <mergeCell ref="A23:D23"/>
    <mergeCell ref="A1:D1"/>
    <mergeCell ref="A25:B25"/>
  </mergeCells>
  <pageMargins left="1.1023622047244095" right="0.9055118110236221" top="0.94488188976377963" bottom="0.74803149606299213" header="0.31496062992125984" footer="0.31496062992125984"/>
  <pageSetup paperSize="9" scale="78" fitToHeight="2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Культура</vt:lpstr>
      <vt:lpstr>Лист2</vt:lpstr>
      <vt:lpstr>Лист3</vt:lpstr>
      <vt:lpstr>Лист3!_GoBack</vt:lpstr>
      <vt:lpstr>Лист3!Область_печати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2020-04-30T11:49:48Z</dcterms:modified>
</cp:coreProperties>
</file>