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молодежь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Лист3!$A$1:$D$25</definedName>
  </definedNames>
  <calcPr calcId="125725"/>
</workbook>
</file>

<file path=xl/calcChain.xml><?xml version="1.0" encoding="utf-8"?>
<calcChain xmlns="http://schemas.openxmlformats.org/spreadsheetml/2006/main">
  <c r="C26" i="1"/>
  <c r="C25"/>
  <c r="C23"/>
  <c r="C22"/>
  <c r="C20"/>
  <c r="C19"/>
  <c r="C17"/>
  <c r="C16"/>
  <c r="C14"/>
  <c r="C13"/>
  <c r="C11"/>
  <c r="C10"/>
  <c r="C4"/>
  <c r="D6" i="3" s="1"/>
  <c r="C24" i="2"/>
  <c r="D24"/>
  <c r="E24"/>
  <c r="F24"/>
  <c r="G24"/>
  <c r="H24"/>
  <c r="I24"/>
  <c r="J24"/>
  <c r="C37" i="1" s="1"/>
  <c r="K24" i="2"/>
  <c r="L24"/>
  <c r="M24"/>
  <c r="N24"/>
  <c r="C36" i="1" s="1"/>
  <c r="O24" i="2"/>
  <c r="P24"/>
  <c r="Q24"/>
  <c r="B24"/>
  <c r="C35" i="1" l="1"/>
  <c r="V11" i="2"/>
  <c r="V12"/>
  <c r="V13"/>
  <c r="V14"/>
  <c r="V15"/>
  <c r="V16"/>
  <c r="V17"/>
  <c r="V18"/>
  <c r="V19"/>
  <c r="V20"/>
  <c r="V21"/>
  <c r="V22"/>
  <c r="V23"/>
  <c r="V9"/>
  <c r="U12"/>
  <c r="U13"/>
  <c r="U14"/>
  <c r="U15"/>
  <c r="U16"/>
  <c r="U17"/>
  <c r="U18"/>
  <c r="U19"/>
  <c r="U20"/>
  <c r="U21"/>
  <c r="U22"/>
  <c r="U23"/>
  <c r="U11"/>
  <c r="U9"/>
  <c r="D14" i="3" l="1"/>
  <c r="C38" i="1"/>
  <c r="C24"/>
  <c r="C21"/>
  <c r="C18"/>
  <c r="C15"/>
  <c r="C12"/>
  <c r="C9"/>
  <c r="D15" i="3" l="1"/>
  <c r="C7" i="1"/>
  <c r="C28"/>
  <c r="C29" l="1"/>
  <c r="C27" s="1"/>
  <c r="C39" s="1"/>
  <c r="D16" i="3" s="1"/>
  <c r="D7"/>
  <c r="D8" l="1"/>
  <c r="D11"/>
</calcChain>
</file>

<file path=xl/sharedStrings.xml><?xml version="1.0" encoding="utf-8"?>
<sst xmlns="http://schemas.openxmlformats.org/spreadsheetml/2006/main" count="155" uniqueCount="108">
  <si>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</si>
  <si>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</si>
  <si>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</si>
  <si>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</si>
  <si>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</si>
  <si>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</si>
  <si>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</si>
  <si>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</si>
  <si>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</si>
  <si>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</si>
  <si>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</si>
  <si>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</si>
  <si>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</si>
  <si>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</si>
  <si>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</si>
  <si>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</si>
  <si>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</si>
  <si>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</si>
  <si>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</si>
  <si>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</si>
  <si>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</si>
  <si>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основное 3</t>
  </si>
  <si>
    <t>Наименование мероприятия программы</t>
  </si>
  <si>
    <t>Получено, тыс .руб.</t>
  </si>
  <si>
    <t>Израсходовано, тыс .руб.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</si>
  <si>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</si>
  <si>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</si>
  <si>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</si>
  <si>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</si>
  <si>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</si>
  <si>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</si>
  <si>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</si>
  <si>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</si>
  <si>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</si>
  <si>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</si>
  <si>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</si>
  <si>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</si>
  <si>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</si>
  <si>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</si>
  <si>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</si>
  <si>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</si>
  <si>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</si>
  <si>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</si>
  <si>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</si>
  <si>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</si>
  <si>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</si>
  <si>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</si>
  <si>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</si>
  <si>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реализации мероприятий (доля мероприятий, выполненных в полном объеме),%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</si>
  <si>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</si>
  <si>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 xml:space="preserve">Эффективность использования  средств 
бюджета поселения, %
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</si>
  <si>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</si>
  <si>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</si>
  <si>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высокая эффективность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</si>
  <si>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</si>
  <si>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</si>
  <si>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</si>
  <si>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</si>
  <si>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(наименование отдела, структурного подразделения) </t>
  </si>
  <si>
    <t>Эргп эффективность программы</t>
  </si>
  <si>
    <t>феде-ральный бюджет</t>
  </si>
  <si>
    <t>внебюд-жетные источники</t>
  </si>
  <si>
    <t>организационный отдел администрации Тимашевского городского поселения Тимашевского района</t>
  </si>
  <si>
    <t xml:space="preserve">Предусмотрено программой 
с учетом внесенных изменений по состоянию на 30.12.2018 г., тыс .руб.
</t>
  </si>
  <si>
    <t>Лимиты, утвержденные соответствующим решением (законом) о бюджете по состоянию на 30.12.2018 г., тыс .руб.</t>
  </si>
  <si>
    <t xml:space="preserve">Муниципальная  программа  "Молодёжь Тимашевского городского поселения Тимашевского района на 2018-2020 годы"                               </t>
  </si>
  <si>
    <t>«Обеспечение деятельности муниципального казённого учреждения «Молодёжный комплексный центр» Тимашевского городского поселения Тимашевского района»</t>
  </si>
  <si>
    <t>Число специалистов реализующих молодёжную политику на территории города</t>
  </si>
  <si>
    <t>«Профилактика алкоголизма, наркомании и токсикомании на территории Тимашевского городского поселения Тимашевского района»</t>
  </si>
  <si>
    <t>Число молодых людей, участвующих в мероприятиях, направленных на формирование здорового образа жизни</t>
  </si>
  <si>
    <t>Число молодых людей, участвующих в мероприятиях, направленных на профилактику наркомании и алкоголизма</t>
  </si>
  <si>
    <t>Число молодых людей, участвующих в социальных акциях</t>
  </si>
  <si>
    <t>«Организация работы на дворовых площадках Тимашевского городского поселения Тимашевского района»</t>
  </si>
  <si>
    <t>Число молодых людей, вовлеченных в деятельность подростково-молодежных дворовых площадок по месту жительства</t>
  </si>
  <si>
    <t>Число трудоустроенных молодых граждан</t>
  </si>
  <si>
    <t>Число молодых людей, участвующих в спортивных мероприятиях</t>
  </si>
  <si>
    <t>«Организация и проведение мероприятий в области молодёжной политики»</t>
  </si>
  <si>
    <t>Число молодых людей, участвующих в мероприятиях, направленных на гражданское и патриотическое воспитание</t>
  </si>
  <si>
    <t>Число молодых людей, участвующих в культурно-досуговых мероприятиях</t>
  </si>
  <si>
    <t>Число молодых людей, вовлеченных в Молодежный Совет при главе Тимашевского городского поселения Тимашевский район</t>
  </si>
  <si>
    <t>Число молодых людей, участвующих в спортивно-технических мероприятиях</t>
  </si>
  <si>
    <t>Число молодых людей, участвующих в досуговых мероприятиях</t>
  </si>
  <si>
    <t>Приобретение и установка детских игровых площадок</t>
  </si>
  <si>
    <t>Ремонт детских игровых площадок</t>
  </si>
  <si>
    <t>Количество отремонтированных площадок</t>
  </si>
  <si>
    <t>основное 4</t>
  </si>
  <si>
    <t>основное 5</t>
  </si>
  <si>
    <t>основное 6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</si>
  <si>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</si>
  <si>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</si>
  <si>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</si>
  <si>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</si>
  <si>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</si>
  <si>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</si>
  <si>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реализации Программы</t>
  </si>
  <si>
    <t>Оценка эффективности реализации Программы:</t>
  </si>
  <si>
    <t>ЭРгп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</si>
  <si>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"Молодёжь Тимашевского городского поселения Тимашевского района на 2018-2020 годы" </t>
    </r>
  </si>
  <si>
    <t xml:space="preserve">Степень достижения планового значения целевого показателя, характеризующего цели и задачи муниципальной программы  </t>
  </si>
  <si>
    <t xml:space="preserve">Укрепление материально-технической базы </t>
  </si>
  <si>
    <t xml:space="preserve">ОПЕРАТИВНЫЙ ОТЧЕТ ЗА 12 МЕСЯЦЕВ 2019 ГОДА О РЕАЛИЗАЦИИ МУНИЦИПАЛЬНЫХ ПРОГРАММ </t>
  </si>
  <si>
    <t>Оценка эффективности реализации муниципальной программы Тимашевского городского поселения Тимашевского района "Молодёжь Тимашевского городского поселения Тимашевского района на 2018-2020 годы"    за 2019 год</t>
  </si>
  <si>
    <t>-</t>
  </si>
  <si>
    <t xml:space="preserve">       За 2019 год достигнута высокая эффективность реализации муниципальной программы "Молодёжь Тимашевского городского поселения Тимашевского района на 2018-2020 годы" в связи с тем, что значение   ЭР гп составляет не менее 0,90.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</si>
  <si>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</si>
  <si>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</si>
  <si>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 xml:space="preserve">1 этап - Оценка эффективности реализации основных мероприятий Программы "Молодёжь Тимашевского городского поселения Тимашевского района на 2018-2020 годы" </t>
  </si>
  <si>
    <t xml:space="preserve">Молодёжь Тимашевского городского поселения Тимашевского района на 2018-2020 годы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</si>
</sst>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justify"/>
    </xf>
    <xf numFmtId="0" fontId="9" fillId="0" borderId="0" xfId="0" applyFont="1" applyBorder="1" applyAlignment="1">
      <alignment wrapText="1"/>
    </xf>
    <xf numFmtId="0" fontId="0" fillId="0" borderId="0" xfId="0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vertical="top" wrapText="1"/>
    </xf>
    <xf numFmtId="164" fontId="11" fillId="0" borderId="1" xfId="0" applyNumberFormat="1" applyFont="1" applyBorder="1"/>
    <xf numFmtId="164" fontId="12" fillId="0" borderId="1" xfId="0" applyNumberFormat="1" applyFont="1" applyBorder="1" applyAlignment="1">
      <alignment vertical="top" wrapText="1"/>
    </xf>
    <xf numFmtId="165" fontId="15" fillId="0" borderId="3" xfId="0" applyNumberFormat="1" applyFont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164" fontId="16" fillId="0" borderId="6" xfId="0" applyNumberFormat="1" applyFont="1" applyBorder="1" applyAlignment="1">
      <alignment horizontal="center" vertical="top"/>
    </xf>
    <xf numFmtId="164" fontId="16" fillId="0" borderId="6" xfId="0" applyNumberFormat="1" applyFont="1" applyBorder="1" applyAlignment="1">
      <alignment vertical="top"/>
    </xf>
    <xf numFmtId="165" fontId="16" fillId="0" borderId="6" xfId="0" applyNumberFormat="1" applyFont="1" applyBorder="1" applyAlignment="1">
      <alignment horizontal="center" vertical="top"/>
    </xf>
    <xf numFmtId="164" fontId="16" fillId="0" borderId="1" xfId="0" applyNumberFormat="1" applyFont="1" applyBorder="1" applyAlignment="1">
      <alignment horizontal="center" vertical="top"/>
    </xf>
    <xf numFmtId="9" fontId="15" fillId="0" borderId="1" xfId="0" applyNumberFormat="1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1" fontId="15" fillId="0" borderId="2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65" fontId="14" fillId="0" borderId="5" xfId="0" applyNumberFormat="1" applyFont="1" applyBorder="1" applyAlignment="1">
      <alignment horizontal="center" vertical="top" wrapText="1"/>
    </xf>
    <xf numFmtId="165" fontId="12" fillId="0" borderId="5" xfId="0" applyNumberFormat="1" applyFont="1" applyBorder="1" applyAlignment="1">
      <alignment vertical="top" wrapText="1"/>
    </xf>
    <xf numFmtId="164" fontId="11" fillId="0" borderId="5" xfId="0" applyNumberFormat="1" applyFont="1" applyBorder="1"/>
    <xf numFmtId="164" fontId="12" fillId="0" borderId="5" xfId="0" applyNumberFormat="1" applyFont="1" applyBorder="1" applyAlignment="1">
      <alignment vertical="top" wrapText="1"/>
    </xf>
    <xf numFmtId="165" fontId="15" fillId="0" borderId="9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top"/>
    </xf>
    <xf numFmtId="164" fontId="16" fillId="0" borderId="8" xfId="0" applyNumberFormat="1" applyFont="1" applyBorder="1" applyAlignment="1">
      <alignment horizontal="center" vertical="top"/>
    </xf>
    <xf numFmtId="164" fontId="16" fillId="0" borderId="6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vertical="top"/>
    </xf>
    <xf numFmtId="164" fontId="16" fillId="0" borderId="8" xfId="0" applyNumberFormat="1" applyFont="1" applyBorder="1" applyAlignment="1">
      <alignment vertical="top"/>
    </xf>
    <xf numFmtId="164" fontId="16" fillId="0" borderId="6" xfId="0" applyNumberFormat="1" applyFont="1" applyBorder="1" applyAlignment="1">
      <alignment vertical="top"/>
    </xf>
    <xf numFmtId="165" fontId="16" fillId="0" borderId="5" xfId="0" applyNumberFormat="1" applyFont="1" applyBorder="1" applyAlignment="1">
      <alignment horizontal="center" vertical="top"/>
    </xf>
    <xf numFmtId="165" fontId="16" fillId="0" borderId="8" xfId="0" applyNumberFormat="1" applyFont="1" applyBorder="1" applyAlignment="1">
      <alignment horizontal="center" vertical="top"/>
    </xf>
    <xf numFmtId="165" fontId="16" fillId="0" borderId="6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distributed"/>
    </xf>
    <xf numFmtId="0" fontId="0" fillId="0" borderId="0" xfId="0" applyAlignment="1">
      <alignment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vertical="distributed" wrapText="1"/>
    </xf>
    <xf numFmtId="0" fontId="8" fillId="0" borderId="1" xfId="0" applyFont="1" applyBorder="1" applyAlignment="1">
      <alignment wrapText="1"/>
    </xf>
    <xf numFmtId="0" fontId="18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42"/>
  <sheetViews>
    <sheetView workbookViewId="0">
      <selection activeCell="E7" sqref="E7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33.75" customHeight="1">
      <c r="A2" s="83" t="s">
        <v>107</v>
      </c>
      <c r="B2" s="83"/>
      <c r="C2" s="83"/>
    </row>
    <row r="4" spans="1:3" ht="15.75">
      <c r="A4" s="81" t="s">
        <v>10</v>
      </c>
      <c r="B4" s="82"/>
      <c r="C4" s="13">
        <f>(C5/C6)*100</f>
        <v>100</v>
      </c>
    </row>
    <row r="5" spans="1:3" s="2" customFormat="1" ht="63.75" customHeight="1">
      <c r="A5" s="5" t="s">
        <v>0</v>
      </c>
      <c r="B5" s="4" t="s">
        <v>1</v>
      </c>
      <c r="C5" s="4">
        <v>6</v>
      </c>
    </row>
    <row r="6" spans="1:3" ht="45">
      <c r="A6" s="6" t="s">
        <v>2</v>
      </c>
      <c r="B6" s="4" t="s">
        <v>3</v>
      </c>
      <c r="C6" s="4">
        <v>6</v>
      </c>
    </row>
    <row r="7" spans="1:3" ht="21">
      <c r="A7" s="7" t="s">
        <v>12</v>
      </c>
      <c r="B7" s="4"/>
      <c r="C7" s="9">
        <f>(C9+C12+C15+C18+C21+C24)/6</f>
        <v>0.98937892882825418</v>
      </c>
    </row>
    <row r="8" spans="1:3">
      <c r="A8" s="8" t="s">
        <v>8</v>
      </c>
      <c r="B8" s="4"/>
      <c r="C8" s="4"/>
    </row>
    <row r="9" spans="1:3">
      <c r="A9" s="8" t="s">
        <v>19</v>
      </c>
      <c r="B9" s="4"/>
      <c r="C9" s="9">
        <f>C10/C11</f>
        <v>0.96549325000610298</v>
      </c>
    </row>
    <row r="10" spans="1:3" ht="28.5" customHeight="1">
      <c r="A10" s="6" t="s">
        <v>7</v>
      </c>
      <c r="B10" s="4" t="s">
        <v>4</v>
      </c>
      <c r="C10" s="4">
        <f>Лист2!N9</f>
        <v>7909.9</v>
      </c>
    </row>
    <row r="11" spans="1:3" ht="60">
      <c r="A11" s="6" t="s">
        <v>5</v>
      </c>
      <c r="B11" s="4" t="s">
        <v>6</v>
      </c>
      <c r="C11" s="4">
        <f>Лист2!J9</f>
        <v>8192.6</v>
      </c>
    </row>
    <row r="12" spans="1:3">
      <c r="A12" s="8" t="s">
        <v>20</v>
      </c>
      <c r="B12" s="4"/>
      <c r="C12" s="9">
        <f>C13/C14</f>
        <v>1</v>
      </c>
    </row>
    <row r="13" spans="1:3" ht="30">
      <c r="A13" s="6" t="s">
        <v>7</v>
      </c>
      <c r="B13" s="4" t="s">
        <v>4</v>
      </c>
      <c r="C13" s="4">
        <f>Лист2!N11</f>
        <v>115</v>
      </c>
    </row>
    <row r="14" spans="1:3" ht="60">
      <c r="A14" s="6" t="s">
        <v>5</v>
      </c>
      <c r="B14" s="4" t="s">
        <v>6</v>
      </c>
      <c r="C14" s="4">
        <f>Лист2!J11</f>
        <v>115</v>
      </c>
    </row>
    <row r="15" spans="1:3">
      <c r="A15" s="8" t="s">
        <v>21</v>
      </c>
      <c r="B15" s="4"/>
      <c r="C15" s="9">
        <f>C16/C17</f>
        <v>1</v>
      </c>
    </row>
    <row r="16" spans="1:3" ht="30">
      <c r="A16" s="6" t="s">
        <v>7</v>
      </c>
      <c r="B16" s="4" t="s">
        <v>4</v>
      </c>
      <c r="C16" s="4">
        <f>Лист2!N14</f>
        <v>32.799999999999997</v>
      </c>
    </row>
    <row r="17" spans="1:3" ht="60">
      <c r="A17" s="6" t="s">
        <v>5</v>
      </c>
      <c r="B17" s="4" t="s">
        <v>6</v>
      </c>
      <c r="C17" s="4">
        <f>Лист2!J14</f>
        <v>32.799999999999997</v>
      </c>
    </row>
    <row r="18" spans="1:3">
      <c r="A18" s="8" t="s">
        <v>85</v>
      </c>
      <c r="B18" s="4"/>
      <c r="C18" s="9">
        <f>C19/C20</f>
        <v>0.9710184182015168</v>
      </c>
    </row>
    <row r="19" spans="1:3" ht="30">
      <c r="A19" s="6" t="s">
        <v>7</v>
      </c>
      <c r="B19" s="4" t="s">
        <v>4</v>
      </c>
      <c r="C19" s="4">
        <f>Лист2!N17</f>
        <v>717</v>
      </c>
    </row>
    <row r="20" spans="1:3" ht="60">
      <c r="A20" s="6" t="s">
        <v>5</v>
      </c>
      <c r="B20" s="4" t="s">
        <v>6</v>
      </c>
      <c r="C20" s="4">
        <f>Лист2!J17</f>
        <v>738.4</v>
      </c>
    </row>
    <row r="21" spans="1:3">
      <c r="A21" s="8" t="s">
        <v>86</v>
      </c>
      <c r="B21" s="4"/>
      <c r="C21" s="9">
        <f>C22/C23</f>
        <v>1</v>
      </c>
    </row>
    <row r="22" spans="1:3" ht="30">
      <c r="A22" s="6" t="s">
        <v>7</v>
      </c>
      <c r="B22" s="4" t="s">
        <v>4</v>
      </c>
      <c r="C22" s="4">
        <f>Лист2!N22</f>
        <v>400</v>
      </c>
    </row>
    <row r="23" spans="1:3" ht="60">
      <c r="A23" s="6" t="s">
        <v>5</v>
      </c>
      <c r="B23" s="4" t="s">
        <v>6</v>
      </c>
      <c r="C23" s="4">
        <f>Лист2!J22</f>
        <v>400</v>
      </c>
    </row>
    <row r="24" spans="1:3">
      <c r="A24" s="8" t="s">
        <v>87</v>
      </c>
      <c r="B24" s="4"/>
      <c r="C24" s="9">
        <f>C25/C26</f>
        <v>0.99976190476190474</v>
      </c>
    </row>
    <row r="25" spans="1:3" ht="30">
      <c r="A25" s="6" t="s">
        <v>7</v>
      </c>
      <c r="B25" s="4" t="s">
        <v>4</v>
      </c>
      <c r="C25" s="4">
        <f>Лист2!N23</f>
        <v>419.9</v>
      </c>
    </row>
    <row r="26" spans="1:3" ht="60">
      <c r="A26" s="6" t="s">
        <v>5</v>
      </c>
      <c r="B26" s="4" t="s">
        <v>6</v>
      </c>
      <c r="C26" s="4">
        <f>Лист2!J23</f>
        <v>420</v>
      </c>
    </row>
    <row r="27" spans="1:3" ht="18.75">
      <c r="A27" s="3" t="s">
        <v>17</v>
      </c>
      <c r="B27" s="4"/>
      <c r="C27" s="9">
        <f>C28/C29</f>
        <v>101.07350893194426</v>
      </c>
    </row>
    <row r="28" spans="1:3" ht="45">
      <c r="A28" s="6" t="s">
        <v>9</v>
      </c>
      <c r="B28" s="4" t="s">
        <v>10</v>
      </c>
      <c r="C28" s="10">
        <f>C4</f>
        <v>100</v>
      </c>
    </row>
    <row r="29" spans="1:3" ht="45">
      <c r="A29" s="6" t="s">
        <v>11</v>
      </c>
      <c r="B29" s="4" t="s">
        <v>12</v>
      </c>
      <c r="C29" s="14">
        <f>C7</f>
        <v>0.98937892882825418</v>
      </c>
    </row>
    <row r="30" spans="1:3" ht="18.75">
      <c r="A30" s="3" t="s">
        <v>18</v>
      </c>
      <c r="B30" s="4"/>
      <c r="C30" s="11"/>
    </row>
    <row r="31" spans="1:3" ht="49.5" customHeight="1">
      <c r="A31" s="6" t="s">
        <v>13</v>
      </c>
      <c r="B31" s="4" t="s">
        <v>16</v>
      </c>
      <c r="C31" s="4"/>
    </row>
    <row r="32" spans="1:3" ht="30">
      <c r="A32" s="6" t="s">
        <v>14</v>
      </c>
      <c r="B32" s="4" t="s">
        <v>15</v>
      </c>
      <c r="C32" s="4"/>
    </row>
    <row r="33" spans="1:3" ht="18.75">
      <c r="A33" s="3" t="s">
        <v>32</v>
      </c>
      <c r="B33" s="4"/>
      <c r="C33" s="13"/>
    </row>
    <row r="34" spans="1:3" ht="18.75">
      <c r="A34" s="3" t="s">
        <v>33</v>
      </c>
      <c r="B34" s="4"/>
      <c r="C34" s="9"/>
    </row>
    <row r="35" spans="1:3" ht="18.75">
      <c r="A35" s="3" t="s">
        <v>34</v>
      </c>
      <c r="B35" s="4"/>
      <c r="C35" s="9">
        <f>C36/C37</f>
        <v>0.96926900230330937</v>
      </c>
    </row>
    <row r="36" spans="1:3" ht="45">
      <c r="A36" s="6" t="s">
        <v>37</v>
      </c>
      <c r="B36" s="4" t="s">
        <v>35</v>
      </c>
      <c r="C36" s="4">
        <f>Лист2!N24</f>
        <v>9594.6</v>
      </c>
    </row>
    <row r="37" spans="1:3" ht="30">
      <c r="A37" s="6" t="s">
        <v>14</v>
      </c>
      <c r="B37" s="4" t="s">
        <v>36</v>
      </c>
      <c r="C37" s="4">
        <f>Лист2!J24</f>
        <v>9898.8000000000011</v>
      </c>
    </row>
    <row r="38" spans="1:3" ht="18.75">
      <c r="A38" s="15" t="s">
        <v>38</v>
      </c>
      <c r="B38" s="4"/>
      <c r="C38" s="9">
        <f>C35*1</f>
        <v>0.96926900230330937</v>
      </c>
    </row>
    <row r="39" spans="1:3" ht="24" customHeight="1">
      <c r="A39" s="34" t="s">
        <v>59</v>
      </c>
      <c r="B39" s="4"/>
      <c r="C39" s="62">
        <f>C38*C27/100</f>
        <v>0.9796741916176025</v>
      </c>
    </row>
    <row r="40" spans="1:3" ht="18.75">
      <c r="A40" s="3" t="s">
        <v>39</v>
      </c>
      <c r="B40" s="4"/>
      <c r="C40" s="9"/>
    </row>
    <row r="41" spans="1:3" ht="45">
      <c r="A41" s="6" t="s">
        <v>40</v>
      </c>
      <c r="B41" s="4" t="s">
        <v>41</v>
      </c>
      <c r="C41" s="4"/>
    </row>
    <row r="42" spans="1:3" ht="45">
      <c r="A42" s="6" t="s">
        <v>42</v>
      </c>
      <c r="B42" s="4" t="s">
        <v>43</v>
      </c>
      <c r="C42" s="4"/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28"/>
  <sheetViews>
    <sheetView topLeftCell="A19" workbookViewId="0">
      <selection activeCell="P7" sqref="P7"/>
    </sheetView>
  </sheetViews>
  <sheetFormatPr defaultColWidth="5" defaultRowHeight="15"/>
  <cols>
    <col min="1" max="1" width="35.140625" style="41" customWidth="1"/>
    <col min="2" max="2" width="8.7109375" style="41" customWidth="1"/>
    <col min="3" max="5" width="5" style="41"/>
    <col min="6" max="6" width="8.85546875" style="41" customWidth="1"/>
    <col min="7" max="8" width="5" style="41"/>
    <col min="9" max="9" width="5.85546875" style="41" customWidth="1"/>
    <col min="10" max="10" width="10.7109375" style="41" customWidth="1"/>
    <col min="11" max="12" width="5" style="41"/>
    <col min="13" max="13" width="6" style="41" customWidth="1"/>
    <col min="14" max="14" width="9.28515625" style="41" customWidth="1"/>
    <col min="15" max="17" width="5" style="41"/>
    <col min="18" max="18" width="22.42578125" style="41" customWidth="1"/>
    <col min="19" max="19" width="8.85546875" style="41" customWidth="1"/>
    <col min="20" max="20" width="14.28515625" style="41" customWidth="1"/>
    <col min="21" max="21" width="19.7109375" style="41" customWidth="1"/>
    <col min="22" max="22" width="13.140625" style="59" customWidth="1"/>
    <col min="23" max="16384" width="5" style="41"/>
  </cols>
  <sheetData>
    <row r="1" spans="1:22" s="27" customFormat="1" ht="18.75" customHeight="1">
      <c r="M1" s="28"/>
      <c r="N1" s="28"/>
      <c r="O1" s="29"/>
      <c r="P1" s="29"/>
      <c r="Q1" s="28"/>
      <c r="R1" s="28"/>
      <c r="S1" s="35"/>
      <c r="T1" s="35"/>
      <c r="U1" s="35"/>
      <c r="V1" s="58"/>
    </row>
    <row r="2" spans="1:22" ht="42.75" customHeight="1">
      <c r="A2" s="40"/>
      <c r="B2" s="110" t="s">
        <v>100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40"/>
      <c r="P2" s="40"/>
      <c r="Q2" s="31"/>
      <c r="R2" s="31"/>
      <c r="S2" s="35"/>
      <c r="T2" s="35"/>
      <c r="U2" s="35"/>
    </row>
    <row r="3" spans="1:22" ht="36.75" customHeight="1">
      <c r="A3" s="31"/>
      <c r="C3" s="110" t="s">
        <v>62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35"/>
      <c r="T3" s="35"/>
      <c r="U3" s="35"/>
    </row>
    <row r="4" spans="1:22" ht="18.75" customHeight="1">
      <c r="B4" s="32"/>
      <c r="C4" s="111" t="s">
        <v>58</v>
      </c>
      <c r="D4" s="111"/>
      <c r="E4" s="111"/>
      <c r="F4" s="111"/>
      <c r="G4" s="111"/>
      <c r="H4" s="111"/>
      <c r="I4" s="111"/>
      <c r="J4" s="111"/>
      <c r="K4" s="33"/>
      <c r="L4" s="32"/>
      <c r="M4" s="32"/>
      <c r="N4" s="32"/>
      <c r="O4" s="32"/>
      <c r="P4" s="32"/>
      <c r="Q4" s="32"/>
      <c r="R4" s="32"/>
      <c r="S4" s="32"/>
      <c r="T4" s="32"/>
    </row>
    <row r="5" spans="1:22" s="12" customFormat="1" ht="32.25" customHeight="1">
      <c r="A5" s="92" t="s">
        <v>22</v>
      </c>
      <c r="B5" s="92" t="s">
        <v>63</v>
      </c>
      <c r="C5" s="92"/>
      <c r="D5" s="92"/>
      <c r="E5" s="92"/>
      <c r="F5" s="92" t="s">
        <v>64</v>
      </c>
      <c r="G5" s="92"/>
      <c r="H5" s="92"/>
      <c r="I5" s="92"/>
      <c r="J5" s="93" t="s">
        <v>23</v>
      </c>
      <c r="K5" s="112"/>
      <c r="L5" s="112"/>
      <c r="M5" s="113"/>
      <c r="N5" s="93" t="s">
        <v>24</v>
      </c>
      <c r="O5" s="112"/>
      <c r="P5" s="112"/>
      <c r="Q5" s="113"/>
      <c r="R5" s="92" t="s">
        <v>25</v>
      </c>
      <c r="S5" s="92"/>
      <c r="T5" s="93"/>
      <c r="U5" s="84" t="s">
        <v>32</v>
      </c>
      <c r="V5" s="84" t="s">
        <v>34</v>
      </c>
    </row>
    <row r="6" spans="1:22" s="12" customFormat="1" ht="18.75" customHeight="1">
      <c r="A6" s="92"/>
      <c r="B6" s="103" t="s">
        <v>26</v>
      </c>
      <c r="C6" s="92" t="s">
        <v>27</v>
      </c>
      <c r="D6" s="92"/>
      <c r="E6" s="92"/>
      <c r="F6" s="103" t="s">
        <v>26</v>
      </c>
      <c r="G6" s="92" t="s">
        <v>27</v>
      </c>
      <c r="H6" s="92"/>
      <c r="I6" s="92"/>
      <c r="J6" s="103" t="s">
        <v>26</v>
      </c>
      <c r="K6" s="92" t="s">
        <v>27</v>
      </c>
      <c r="L6" s="92"/>
      <c r="M6" s="92"/>
      <c r="N6" s="103" t="s">
        <v>26</v>
      </c>
      <c r="O6" s="92" t="s">
        <v>27</v>
      </c>
      <c r="P6" s="92"/>
      <c r="Q6" s="92"/>
      <c r="R6" s="92" t="s">
        <v>28</v>
      </c>
      <c r="S6" s="92" t="s">
        <v>29</v>
      </c>
      <c r="T6" s="93" t="s">
        <v>30</v>
      </c>
      <c r="U6" s="85"/>
      <c r="V6" s="87"/>
    </row>
    <row r="7" spans="1:22" s="12" customFormat="1" ht="89.25" customHeight="1">
      <c r="A7" s="92"/>
      <c r="B7" s="104"/>
      <c r="C7" s="36" t="s">
        <v>60</v>
      </c>
      <c r="D7" s="36" t="s">
        <v>31</v>
      </c>
      <c r="E7" s="36" t="s">
        <v>61</v>
      </c>
      <c r="F7" s="104"/>
      <c r="G7" s="36" t="s">
        <v>60</v>
      </c>
      <c r="H7" s="36" t="s">
        <v>31</v>
      </c>
      <c r="I7" s="36" t="s">
        <v>61</v>
      </c>
      <c r="J7" s="104"/>
      <c r="K7" s="36" t="s">
        <v>60</v>
      </c>
      <c r="L7" s="36" t="s">
        <v>31</v>
      </c>
      <c r="M7" s="36" t="s">
        <v>61</v>
      </c>
      <c r="N7" s="104"/>
      <c r="O7" s="36" t="s">
        <v>60</v>
      </c>
      <c r="P7" s="36" t="s">
        <v>31</v>
      </c>
      <c r="Q7" s="36" t="s">
        <v>61</v>
      </c>
      <c r="R7" s="92"/>
      <c r="S7" s="92"/>
      <c r="T7" s="93"/>
      <c r="U7" s="86"/>
      <c r="V7" s="88"/>
    </row>
    <row r="8" spans="1:22" ht="15.75">
      <c r="A8" s="105" t="s">
        <v>65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60"/>
    </row>
    <row r="9" spans="1:22" ht="93" customHeight="1">
      <c r="A9" s="37" t="s">
        <v>66</v>
      </c>
      <c r="B9" s="44">
        <v>8192.6</v>
      </c>
      <c r="C9" s="45"/>
      <c r="D9" s="45"/>
      <c r="E9" s="45"/>
      <c r="F9" s="44">
        <v>8192.6</v>
      </c>
      <c r="G9" s="45"/>
      <c r="H9" s="45"/>
      <c r="I9" s="45"/>
      <c r="J9" s="44">
        <v>8192.6</v>
      </c>
      <c r="K9" s="46"/>
      <c r="L9" s="47"/>
      <c r="M9" s="47"/>
      <c r="N9" s="48">
        <v>7909.9</v>
      </c>
      <c r="O9" s="47"/>
      <c r="P9" s="47"/>
      <c r="Q9" s="47"/>
      <c r="R9" s="49" t="s">
        <v>67</v>
      </c>
      <c r="S9" s="49">
        <v>21</v>
      </c>
      <c r="T9" s="49">
        <v>21</v>
      </c>
      <c r="U9" s="61">
        <f>S9/T9</f>
        <v>1</v>
      </c>
      <c r="V9" s="60">
        <f>T9/S9</f>
        <v>1</v>
      </c>
    </row>
    <row r="10" spans="1:22" ht="93" customHeight="1">
      <c r="A10" s="73"/>
      <c r="B10" s="75"/>
      <c r="C10" s="76"/>
      <c r="D10" s="76"/>
      <c r="E10" s="76"/>
      <c r="F10" s="75"/>
      <c r="G10" s="76"/>
      <c r="H10" s="76"/>
      <c r="I10" s="76"/>
      <c r="J10" s="75"/>
      <c r="K10" s="77"/>
      <c r="L10" s="78"/>
      <c r="M10" s="78"/>
      <c r="N10" s="79"/>
      <c r="O10" s="78"/>
      <c r="P10" s="78"/>
      <c r="Q10" s="78"/>
      <c r="R10" s="49" t="s">
        <v>99</v>
      </c>
      <c r="S10" s="49">
        <v>2</v>
      </c>
      <c r="T10" s="49">
        <v>2</v>
      </c>
      <c r="U10" s="61"/>
      <c r="V10" s="60"/>
    </row>
    <row r="11" spans="1:22" ht="79.5" customHeight="1">
      <c r="A11" s="107" t="s">
        <v>68</v>
      </c>
      <c r="B11" s="89">
        <v>115</v>
      </c>
      <c r="C11" s="89"/>
      <c r="D11" s="89"/>
      <c r="E11" s="89"/>
      <c r="F11" s="89">
        <v>115</v>
      </c>
      <c r="G11" s="89"/>
      <c r="H11" s="89"/>
      <c r="I11" s="89"/>
      <c r="J11" s="89">
        <v>115</v>
      </c>
      <c r="K11" s="89"/>
      <c r="L11" s="89"/>
      <c r="M11" s="89"/>
      <c r="N11" s="89">
        <v>115</v>
      </c>
      <c r="O11" s="89"/>
      <c r="P11" s="89"/>
      <c r="Q11" s="89"/>
      <c r="R11" s="49" t="s">
        <v>69</v>
      </c>
      <c r="S11" s="49">
        <v>3090</v>
      </c>
      <c r="T11" s="49">
        <v>3090</v>
      </c>
      <c r="U11" s="61">
        <f>S11/T11</f>
        <v>1</v>
      </c>
      <c r="V11" s="60">
        <f t="shared" ref="V11:V23" si="0">T11/S11</f>
        <v>1</v>
      </c>
    </row>
    <row r="12" spans="1:22" ht="93" customHeight="1">
      <c r="A12" s="108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49" t="s">
        <v>70</v>
      </c>
      <c r="S12" s="49">
        <v>1870</v>
      </c>
      <c r="T12" s="49">
        <v>1870</v>
      </c>
      <c r="U12" s="61">
        <f t="shared" ref="U12:U23" si="1">S12/T12</f>
        <v>1</v>
      </c>
      <c r="V12" s="60">
        <f t="shared" si="0"/>
        <v>1</v>
      </c>
    </row>
    <row r="13" spans="1:22" ht="90.75" customHeight="1">
      <c r="A13" s="109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49" t="s">
        <v>71</v>
      </c>
      <c r="S13" s="49">
        <v>2960</v>
      </c>
      <c r="T13" s="49">
        <v>2960</v>
      </c>
      <c r="U13" s="61">
        <f t="shared" si="1"/>
        <v>1</v>
      </c>
      <c r="V13" s="60">
        <f t="shared" si="0"/>
        <v>1</v>
      </c>
    </row>
    <row r="14" spans="1:22" ht="67.5" customHeight="1">
      <c r="A14" s="100" t="s">
        <v>72</v>
      </c>
      <c r="B14" s="89">
        <v>32.799999999999997</v>
      </c>
      <c r="C14" s="89"/>
      <c r="D14" s="89"/>
      <c r="E14" s="89"/>
      <c r="F14" s="89">
        <v>32.799999999999997</v>
      </c>
      <c r="G14" s="89"/>
      <c r="H14" s="89"/>
      <c r="I14" s="89"/>
      <c r="J14" s="89">
        <v>32.799999999999997</v>
      </c>
      <c r="K14" s="89"/>
      <c r="L14" s="89"/>
      <c r="M14" s="89"/>
      <c r="N14" s="97">
        <v>32.799999999999997</v>
      </c>
      <c r="O14" s="89"/>
      <c r="P14" s="89"/>
      <c r="Q14" s="89"/>
      <c r="R14" s="49" t="s">
        <v>73</v>
      </c>
      <c r="S14" s="49">
        <v>13200</v>
      </c>
      <c r="T14" s="49">
        <v>13200</v>
      </c>
      <c r="U14" s="61">
        <f t="shared" si="1"/>
        <v>1</v>
      </c>
      <c r="V14" s="60">
        <f t="shared" si="0"/>
        <v>1</v>
      </c>
    </row>
    <row r="15" spans="1:22" ht="49.5" customHeight="1">
      <c r="A15" s="101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8"/>
      <c r="O15" s="90"/>
      <c r="P15" s="90"/>
      <c r="Q15" s="90"/>
      <c r="R15" s="49" t="s">
        <v>74</v>
      </c>
      <c r="S15" s="49">
        <v>80</v>
      </c>
      <c r="T15" s="49">
        <v>80</v>
      </c>
      <c r="U15" s="61">
        <f t="shared" si="1"/>
        <v>1</v>
      </c>
      <c r="V15" s="60">
        <f t="shared" si="0"/>
        <v>1</v>
      </c>
    </row>
    <row r="16" spans="1:22" ht="78" customHeight="1">
      <c r="A16" s="102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9"/>
      <c r="O16" s="91"/>
      <c r="P16" s="91"/>
      <c r="Q16" s="91"/>
      <c r="R16" s="49" t="s">
        <v>75</v>
      </c>
      <c r="S16" s="49">
        <v>3200</v>
      </c>
      <c r="T16" s="49">
        <v>3200</v>
      </c>
      <c r="U16" s="61">
        <f t="shared" si="1"/>
        <v>1</v>
      </c>
      <c r="V16" s="60">
        <f t="shared" si="0"/>
        <v>1</v>
      </c>
    </row>
    <row r="17" spans="1:25" ht="64.5" customHeight="1">
      <c r="A17" s="100" t="s">
        <v>76</v>
      </c>
      <c r="B17" s="89">
        <v>738.4</v>
      </c>
      <c r="C17" s="89"/>
      <c r="D17" s="89"/>
      <c r="E17" s="89"/>
      <c r="F17" s="89">
        <v>738.4</v>
      </c>
      <c r="G17" s="89"/>
      <c r="H17" s="89"/>
      <c r="I17" s="89"/>
      <c r="J17" s="89">
        <v>738.4</v>
      </c>
      <c r="K17" s="94"/>
      <c r="L17" s="94"/>
      <c r="M17" s="94"/>
      <c r="N17" s="97">
        <v>717</v>
      </c>
      <c r="O17" s="89"/>
      <c r="P17" s="89"/>
      <c r="Q17" s="89"/>
      <c r="R17" s="49" t="s">
        <v>77</v>
      </c>
      <c r="S17" s="49">
        <v>2700</v>
      </c>
      <c r="T17" s="49">
        <v>2700</v>
      </c>
      <c r="U17" s="61">
        <f t="shared" si="1"/>
        <v>1</v>
      </c>
      <c r="V17" s="60">
        <f t="shared" si="0"/>
        <v>1</v>
      </c>
    </row>
    <row r="18" spans="1:25" ht="49.5" customHeight="1">
      <c r="A18" s="101"/>
      <c r="B18" s="90"/>
      <c r="C18" s="90"/>
      <c r="D18" s="90"/>
      <c r="E18" s="90"/>
      <c r="F18" s="90"/>
      <c r="G18" s="90"/>
      <c r="H18" s="90"/>
      <c r="I18" s="90"/>
      <c r="J18" s="90"/>
      <c r="K18" s="95"/>
      <c r="L18" s="95"/>
      <c r="M18" s="95"/>
      <c r="N18" s="98"/>
      <c r="O18" s="90"/>
      <c r="P18" s="90"/>
      <c r="Q18" s="90"/>
      <c r="R18" s="49" t="s">
        <v>78</v>
      </c>
      <c r="S18" s="49">
        <v>6480</v>
      </c>
      <c r="T18" s="49">
        <v>6480</v>
      </c>
      <c r="U18" s="61">
        <f t="shared" si="1"/>
        <v>1</v>
      </c>
      <c r="V18" s="60">
        <f t="shared" si="0"/>
        <v>1</v>
      </c>
    </row>
    <row r="19" spans="1:25" ht="154.5" customHeight="1">
      <c r="A19" s="101"/>
      <c r="B19" s="90"/>
      <c r="C19" s="90"/>
      <c r="D19" s="90"/>
      <c r="E19" s="90"/>
      <c r="F19" s="90"/>
      <c r="G19" s="90"/>
      <c r="H19" s="90"/>
      <c r="I19" s="90"/>
      <c r="J19" s="90"/>
      <c r="K19" s="95"/>
      <c r="L19" s="95"/>
      <c r="M19" s="95"/>
      <c r="N19" s="98"/>
      <c r="O19" s="90"/>
      <c r="P19" s="90"/>
      <c r="Q19" s="90"/>
      <c r="R19" s="49" t="s">
        <v>79</v>
      </c>
      <c r="S19" s="49">
        <v>22</v>
      </c>
      <c r="T19" s="49">
        <v>22</v>
      </c>
      <c r="U19" s="61">
        <f t="shared" si="1"/>
        <v>1</v>
      </c>
      <c r="V19" s="60">
        <f t="shared" si="0"/>
        <v>1</v>
      </c>
    </row>
    <row r="20" spans="1:25" ht="111" customHeight="1">
      <c r="A20" s="101"/>
      <c r="B20" s="90"/>
      <c r="C20" s="90"/>
      <c r="D20" s="90"/>
      <c r="E20" s="90"/>
      <c r="F20" s="90"/>
      <c r="G20" s="90"/>
      <c r="H20" s="90"/>
      <c r="I20" s="90"/>
      <c r="J20" s="90"/>
      <c r="K20" s="95"/>
      <c r="L20" s="95"/>
      <c r="M20" s="95"/>
      <c r="N20" s="98"/>
      <c r="O20" s="90"/>
      <c r="P20" s="90"/>
      <c r="Q20" s="90"/>
      <c r="R20" s="49" t="s">
        <v>80</v>
      </c>
      <c r="S20" s="49">
        <v>5900</v>
      </c>
      <c r="T20" s="49">
        <v>5900</v>
      </c>
      <c r="U20" s="61">
        <f t="shared" si="1"/>
        <v>1</v>
      </c>
      <c r="V20" s="60">
        <f t="shared" si="0"/>
        <v>1</v>
      </c>
    </row>
    <row r="21" spans="1:25" ht="168.75" customHeight="1">
      <c r="A21" s="102"/>
      <c r="B21" s="91"/>
      <c r="C21" s="91"/>
      <c r="D21" s="91"/>
      <c r="E21" s="91"/>
      <c r="F21" s="91"/>
      <c r="G21" s="91"/>
      <c r="H21" s="91"/>
      <c r="I21" s="91"/>
      <c r="J21" s="91"/>
      <c r="K21" s="96"/>
      <c r="L21" s="96"/>
      <c r="M21" s="96"/>
      <c r="N21" s="99"/>
      <c r="O21" s="91"/>
      <c r="P21" s="91"/>
      <c r="Q21" s="91"/>
      <c r="R21" s="49" t="s">
        <v>81</v>
      </c>
      <c r="S21" s="49">
        <v>3600</v>
      </c>
      <c r="T21" s="49">
        <v>3600</v>
      </c>
      <c r="U21" s="61">
        <f t="shared" si="1"/>
        <v>1</v>
      </c>
      <c r="V21" s="60">
        <f t="shared" si="0"/>
        <v>1</v>
      </c>
      <c r="Y21" s="57"/>
    </row>
    <row r="22" spans="1:25" ht="51.75" customHeight="1">
      <c r="A22" s="50" t="s">
        <v>82</v>
      </c>
      <c r="B22" s="51">
        <v>400</v>
      </c>
      <c r="C22" s="51"/>
      <c r="D22" s="51"/>
      <c r="E22" s="51"/>
      <c r="F22" s="51">
        <v>400</v>
      </c>
      <c r="G22" s="51"/>
      <c r="H22" s="51"/>
      <c r="I22" s="51"/>
      <c r="J22" s="51">
        <v>400</v>
      </c>
      <c r="K22" s="52"/>
      <c r="L22" s="52"/>
      <c r="M22" s="52"/>
      <c r="N22" s="53">
        <v>400</v>
      </c>
      <c r="O22" s="51"/>
      <c r="P22" s="51"/>
      <c r="Q22" s="51"/>
      <c r="R22" s="49" t="s">
        <v>82</v>
      </c>
      <c r="S22" s="49">
        <v>2</v>
      </c>
      <c r="T22" s="49">
        <v>2</v>
      </c>
      <c r="U22" s="61">
        <f t="shared" si="1"/>
        <v>1</v>
      </c>
      <c r="V22" s="60">
        <f t="shared" si="0"/>
        <v>1</v>
      </c>
    </row>
    <row r="23" spans="1:25" ht="92.25" customHeight="1">
      <c r="A23" s="50" t="s">
        <v>83</v>
      </c>
      <c r="B23" s="51">
        <v>420</v>
      </c>
      <c r="C23" s="51"/>
      <c r="D23" s="51"/>
      <c r="E23" s="51"/>
      <c r="F23" s="51">
        <v>420</v>
      </c>
      <c r="G23" s="51"/>
      <c r="H23" s="51"/>
      <c r="I23" s="51"/>
      <c r="J23" s="51">
        <v>420</v>
      </c>
      <c r="K23" s="52"/>
      <c r="L23" s="52"/>
      <c r="M23" s="52"/>
      <c r="N23" s="53">
        <v>419.9</v>
      </c>
      <c r="O23" s="51"/>
      <c r="P23" s="51"/>
      <c r="Q23" s="51"/>
      <c r="R23" s="49" t="s">
        <v>84</v>
      </c>
      <c r="S23" s="49">
        <v>16</v>
      </c>
      <c r="T23" s="49">
        <v>16</v>
      </c>
      <c r="U23" s="61">
        <f t="shared" si="1"/>
        <v>1</v>
      </c>
      <c r="V23" s="60">
        <f t="shared" si="0"/>
        <v>1</v>
      </c>
    </row>
    <row r="24" spans="1:25" ht="22.5" customHeight="1">
      <c r="A24" s="38"/>
      <c r="B24" s="54">
        <f>B23+B22+B17+B14+B11+B9</f>
        <v>9898.8000000000011</v>
      </c>
      <c r="C24" s="54">
        <f t="shared" ref="C24:Q24" si="2">C23+C22+C17+C14+C11+C9</f>
        <v>0</v>
      </c>
      <c r="D24" s="54">
        <f t="shared" si="2"/>
        <v>0</v>
      </c>
      <c r="E24" s="54">
        <f t="shared" si="2"/>
        <v>0</v>
      </c>
      <c r="F24" s="54">
        <f t="shared" si="2"/>
        <v>9898.8000000000011</v>
      </c>
      <c r="G24" s="54">
        <f t="shared" si="2"/>
        <v>0</v>
      </c>
      <c r="H24" s="54">
        <f t="shared" si="2"/>
        <v>0</v>
      </c>
      <c r="I24" s="54">
        <f t="shared" si="2"/>
        <v>0</v>
      </c>
      <c r="J24" s="54">
        <f t="shared" si="2"/>
        <v>9898.8000000000011</v>
      </c>
      <c r="K24" s="54">
        <f t="shared" si="2"/>
        <v>0</v>
      </c>
      <c r="L24" s="54">
        <f t="shared" si="2"/>
        <v>0</v>
      </c>
      <c r="M24" s="54">
        <f t="shared" si="2"/>
        <v>0</v>
      </c>
      <c r="N24" s="54">
        <f t="shared" si="2"/>
        <v>9594.6</v>
      </c>
      <c r="O24" s="54">
        <f t="shared" si="2"/>
        <v>0</v>
      </c>
      <c r="P24" s="54">
        <f t="shared" si="2"/>
        <v>0</v>
      </c>
      <c r="Q24" s="54">
        <f t="shared" si="2"/>
        <v>0</v>
      </c>
      <c r="R24" s="49"/>
      <c r="S24" s="55"/>
      <c r="T24" s="55"/>
      <c r="U24" s="56"/>
      <c r="V24" s="60"/>
    </row>
    <row r="25" spans="1:25" ht="48.75" customHeight="1">
      <c r="B25" s="30"/>
    </row>
    <row r="26" spans="1:25" ht="64.5" customHeight="1"/>
    <row r="27" spans="1:25" ht="45.75" customHeight="1">
      <c r="B27" s="39"/>
    </row>
    <row r="28" spans="1:25" ht="66.75" customHeight="1"/>
  </sheetData>
  <mergeCells count="74">
    <mergeCell ref="B2:N2"/>
    <mergeCell ref="C3:R3"/>
    <mergeCell ref="C4:J4"/>
    <mergeCell ref="A5:A7"/>
    <mergeCell ref="B5:E5"/>
    <mergeCell ref="F5:I5"/>
    <mergeCell ref="J5:M5"/>
    <mergeCell ref="N5:Q5"/>
    <mergeCell ref="K6:M6"/>
    <mergeCell ref="N6:N7"/>
    <mergeCell ref="O6:Q6"/>
    <mergeCell ref="R6:R7"/>
    <mergeCell ref="B6:B7"/>
    <mergeCell ref="C6:E6"/>
    <mergeCell ref="F6:F7"/>
    <mergeCell ref="G6:I6"/>
    <mergeCell ref="J6:J7"/>
    <mergeCell ref="L14:L16"/>
    <mergeCell ref="A8:U8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  <mergeCell ref="L11:L13"/>
    <mergeCell ref="M11:M13"/>
    <mergeCell ref="N11:N13"/>
    <mergeCell ref="N14:N16"/>
    <mergeCell ref="O14:O16"/>
    <mergeCell ref="P14:P16"/>
    <mergeCell ref="Q14:Q16"/>
    <mergeCell ref="O11:O13"/>
    <mergeCell ref="P11:P13"/>
    <mergeCell ref="Q11:Q13"/>
    <mergeCell ref="A17:A21"/>
    <mergeCell ref="B17:B21"/>
    <mergeCell ref="C17:C21"/>
    <mergeCell ref="D17:D21"/>
    <mergeCell ref="M14:M16"/>
    <mergeCell ref="A14:A16"/>
    <mergeCell ref="B14:B16"/>
    <mergeCell ref="C14:C16"/>
    <mergeCell ref="D14:D16"/>
    <mergeCell ref="E14:E16"/>
    <mergeCell ref="F14:F16"/>
    <mergeCell ref="G14:G16"/>
    <mergeCell ref="H14:H16"/>
    <mergeCell ref="I14:I16"/>
    <mergeCell ref="J14:J16"/>
    <mergeCell ref="K14:K16"/>
    <mergeCell ref="E17:E21"/>
    <mergeCell ref="F17:F21"/>
    <mergeCell ref="G17:G21"/>
    <mergeCell ref="H17:H21"/>
    <mergeCell ref="I17:I21"/>
    <mergeCell ref="J17:J21"/>
    <mergeCell ref="K17:K21"/>
    <mergeCell ref="L17:L21"/>
    <mergeCell ref="M17:M21"/>
    <mergeCell ref="N17:N21"/>
    <mergeCell ref="U5:U7"/>
    <mergeCell ref="V5:V7"/>
    <mergeCell ref="O17:O21"/>
    <mergeCell ref="P17:P21"/>
    <mergeCell ref="Q17:Q21"/>
    <mergeCell ref="R5:T5"/>
    <mergeCell ref="T6:T7"/>
    <mergeCell ref="S6:S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tabSelected="1" view="pageBreakPreview" zoomScale="106" zoomScaleSheetLayoutView="106" workbookViewId="0">
      <selection activeCell="A5" sqref="A5:D5"/>
    </sheetView>
  </sheetViews>
  <sheetFormatPr defaultRowHeight="18.75"/>
  <cols>
    <col min="1" max="1" width="6.28515625" style="16" customWidth="1"/>
    <col min="2" max="2" width="43" style="17" customWidth="1"/>
    <col min="3" max="3" width="19.140625" style="17" customWidth="1"/>
    <col min="4" max="4" width="21.42578125" style="16" customWidth="1"/>
    <col min="5" max="16384" width="9.140625" style="17"/>
  </cols>
  <sheetData>
    <row r="1" spans="1:7" ht="73.5" customHeight="1">
      <c r="A1" s="118" t="s">
        <v>101</v>
      </c>
      <c r="B1" s="119"/>
      <c r="C1" s="119"/>
      <c r="D1" s="119"/>
    </row>
    <row r="2" spans="1:7" ht="19.5" customHeight="1">
      <c r="A2" s="42"/>
      <c r="B2" s="43"/>
      <c r="C2" s="43"/>
      <c r="D2" s="43"/>
    </row>
    <row r="3" spans="1:7" ht="18.75" customHeight="1">
      <c r="D3" s="17"/>
    </row>
    <row r="4" spans="1:7" ht="37.5" customHeight="1">
      <c r="A4" s="72" t="s">
        <v>44</v>
      </c>
      <c r="B4" s="72" t="s">
        <v>45</v>
      </c>
      <c r="C4" s="72" t="s">
        <v>46</v>
      </c>
      <c r="D4" s="72" t="s">
        <v>47</v>
      </c>
    </row>
    <row r="5" spans="1:7" ht="58.5" customHeight="1">
      <c r="A5" s="120" t="s">
        <v>106</v>
      </c>
      <c r="B5" s="120"/>
      <c r="C5" s="120"/>
      <c r="D5" s="120"/>
    </row>
    <row r="6" spans="1:7" ht="56.25" customHeight="1">
      <c r="A6" s="20">
        <v>1</v>
      </c>
      <c r="B6" s="63" t="s">
        <v>48</v>
      </c>
      <c r="C6" s="18" t="s">
        <v>10</v>
      </c>
      <c r="D6" s="64">
        <f>молодежь!C4</f>
        <v>100</v>
      </c>
    </row>
    <row r="7" spans="1:7" ht="74.25" customHeight="1">
      <c r="A7" s="20">
        <v>2</v>
      </c>
      <c r="B7" s="63" t="s">
        <v>49</v>
      </c>
      <c r="C7" s="18" t="s">
        <v>12</v>
      </c>
      <c r="D7" s="64">
        <f>молодежь!C7</f>
        <v>0.98937892882825418</v>
      </c>
      <c r="F7" s="21"/>
      <c r="G7" s="21"/>
    </row>
    <row r="8" spans="1:7" ht="63.75" customHeight="1">
      <c r="A8" s="20">
        <v>3</v>
      </c>
      <c r="B8" s="65" t="s">
        <v>50</v>
      </c>
      <c r="C8" s="18" t="s">
        <v>17</v>
      </c>
      <c r="D8" s="64">
        <f>молодежь!C27</f>
        <v>101.07350893194426</v>
      </c>
    </row>
    <row r="9" spans="1:7" ht="75">
      <c r="A9" s="20">
        <v>4</v>
      </c>
      <c r="B9" s="63" t="s">
        <v>51</v>
      </c>
      <c r="C9" s="66" t="s">
        <v>18</v>
      </c>
      <c r="D9" s="64">
        <v>0</v>
      </c>
    </row>
    <row r="10" spans="1:7" ht="56.25">
      <c r="A10" s="20">
        <v>5</v>
      </c>
      <c r="B10" s="63" t="s">
        <v>88</v>
      </c>
      <c r="C10" s="66" t="s">
        <v>89</v>
      </c>
      <c r="D10" s="64">
        <v>0</v>
      </c>
    </row>
    <row r="11" spans="1:7" ht="55.5" customHeight="1">
      <c r="A11" s="20">
        <v>6</v>
      </c>
      <c r="B11" s="22" t="s">
        <v>90</v>
      </c>
      <c r="C11" s="66" t="s">
        <v>91</v>
      </c>
      <c r="D11" s="69">
        <f>молодежь!C34</f>
        <v>0</v>
      </c>
    </row>
    <row r="12" spans="1:7" ht="41.25" customHeight="1">
      <c r="A12" s="20">
        <v>7</v>
      </c>
      <c r="B12" s="22" t="s">
        <v>92</v>
      </c>
      <c r="C12" s="67" t="s">
        <v>93</v>
      </c>
      <c r="D12" s="80" t="s">
        <v>102</v>
      </c>
    </row>
    <row r="13" spans="1:7" ht="40.5" customHeight="1">
      <c r="A13" s="121" t="s">
        <v>97</v>
      </c>
      <c r="B13" s="122"/>
      <c r="C13" s="122"/>
      <c r="D13" s="122"/>
    </row>
    <row r="14" spans="1:7" ht="81.75" customHeight="1">
      <c r="A14" s="20">
        <v>1</v>
      </c>
      <c r="B14" s="74" t="s">
        <v>98</v>
      </c>
      <c r="C14" s="18" t="s">
        <v>34</v>
      </c>
      <c r="D14" s="64">
        <f>молодежь!C35</f>
        <v>0.96926900230330937</v>
      </c>
    </row>
    <row r="15" spans="1:7" ht="25.5" customHeight="1">
      <c r="A15" s="20">
        <v>2</v>
      </c>
      <c r="B15" s="68" t="s">
        <v>94</v>
      </c>
      <c r="C15" s="18" t="s">
        <v>38</v>
      </c>
      <c r="D15" s="64">
        <f>молодежь!C38</f>
        <v>0.96926900230330937</v>
      </c>
    </row>
    <row r="16" spans="1:7" ht="37.5">
      <c r="A16" s="20">
        <v>3</v>
      </c>
      <c r="B16" s="22" t="s">
        <v>95</v>
      </c>
      <c r="C16" s="67" t="s">
        <v>96</v>
      </c>
      <c r="D16" s="64">
        <f>молодежь!C39</f>
        <v>0.9796741916176025</v>
      </c>
    </row>
    <row r="17" spans="1:4" ht="35.25" customHeight="1">
      <c r="A17" s="20"/>
      <c r="B17" s="22" t="s">
        <v>56</v>
      </c>
      <c r="C17" s="19"/>
      <c r="D17" s="18"/>
    </row>
    <row r="18" spans="1:4" ht="37.5">
      <c r="A18" s="20"/>
      <c r="B18" s="22" t="s">
        <v>55</v>
      </c>
      <c r="C18" s="19"/>
      <c r="D18" s="18"/>
    </row>
    <row r="19" spans="1:4" ht="56.25">
      <c r="A19" s="20"/>
      <c r="B19" s="22" t="s">
        <v>54</v>
      </c>
      <c r="C19" s="19"/>
      <c r="D19" s="18"/>
    </row>
    <row r="20" spans="1:4" ht="40.5" customHeight="1">
      <c r="A20" s="20"/>
      <c r="B20" s="22" t="s">
        <v>57</v>
      </c>
      <c r="C20" s="19"/>
      <c r="D20" s="18"/>
    </row>
    <row r="21" spans="1:4" ht="37.5">
      <c r="A21" s="20"/>
      <c r="B21" s="71" t="s">
        <v>52</v>
      </c>
      <c r="C21" s="19"/>
      <c r="D21" s="22" t="s">
        <v>53</v>
      </c>
    </row>
    <row r="22" spans="1:4">
      <c r="A22" s="23"/>
      <c r="B22" s="24"/>
      <c r="C22" s="25"/>
      <c r="D22" s="23"/>
    </row>
    <row r="23" spans="1:4" ht="60" customHeight="1">
      <c r="A23" s="114" t="s">
        <v>103</v>
      </c>
      <c r="B23" s="115"/>
      <c r="C23" s="115"/>
      <c r="D23" s="115"/>
    </row>
    <row r="24" spans="1:4" ht="15" customHeight="1">
      <c r="A24" s="26"/>
      <c r="B24" s="24"/>
      <c r="C24" s="25"/>
      <c r="D24" s="23"/>
    </row>
    <row r="25" spans="1:4" ht="93" customHeight="1">
      <c r="A25" s="116" t="s">
        <v>104</v>
      </c>
      <c r="B25" s="117"/>
      <c r="C25" s="25"/>
      <c r="D25" s="70" t="s">
        <v>105</v>
      </c>
    </row>
  </sheetData>
  <mergeCells count="5">
    <mergeCell ref="A23:D23"/>
    <mergeCell ref="A25:B25"/>
    <mergeCell ref="A1:D1"/>
    <mergeCell ref="A5:D5"/>
    <mergeCell ref="A13:D13"/>
  </mergeCells>
  <pageMargins left="1.1023622047244095" right="0.9055118110236221" top="0.94488188976377963" bottom="0.74803149606299213" header="0.31496062992125984" footer="0.31496062992125984"/>
  <pageSetup paperSize="9" scale="7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молодежь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2020-04-30T11:48:59Z</dcterms:modified>
</cp:coreProperties>
</file>