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дороги" sheetId="1" r:id="rId1"/>
    <sheet name="Лист2" sheetId="2" r:id="rId2"/>
    <sheet name="Лист3" sheetId="3" r:id="rId3"/>
  </sheets>
  <definedNames>
    <definedName name="_GoBack" localSheetId="2">Лист3!$C$15</definedName>
    <definedName name="_xlnm.Print_Area" localSheetId="2">Лист3!$A$1:$D$25</definedName>
  </definedNames>
  <calcPr calcId="125725"/>
</workbook>
</file>

<file path=xl/calcChain.xml><?xml version="1.0" encoding="utf-8"?>
<calcChain xmlns="http://schemas.openxmlformats.org/spreadsheetml/2006/main">
  <c r="C4" i="1"/>
  <c r="C17"/>
  <c r="C16"/>
  <c r="C14"/>
  <c r="C13"/>
  <c r="C11"/>
  <c r="C10"/>
  <c r="K27" i="2"/>
  <c r="C28" i="1" s="1"/>
  <c r="C19"/>
  <c r="W10" i="2"/>
  <c r="W11"/>
  <c r="W13"/>
  <c r="W14"/>
  <c r="W15"/>
  <c r="W16"/>
  <c r="W17"/>
  <c r="W18"/>
  <c r="W19"/>
  <c r="W20"/>
  <c r="W21"/>
  <c r="W22"/>
  <c r="W23"/>
  <c r="W24"/>
  <c r="W25"/>
  <c r="W26"/>
  <c r="W9"/>
  <c r="R27"/>
  <c r="Q27"/>
  <c r="P27"/>
  <c r="O27"/>
  <c r="X9" s="1"/>
  <c r="N27"/>
  <c r="M27"/>
  <c r="L27"/>
  <c r="J27"/>
  <c r="I27"/>
  <c r="H27"/>
  <c r="G27"/>
  <c r="F27"/>
  <c r="E27"/>
  <c r="D27"/>
  <c r="C27"/>
  <c r="C7"/>
  <c r="D7" s="1"/>
  <c r="E7" s="1"/>
  <c r="F7" s="1"/>
  <c r="G7" s="1"/>
  <c r="H7" s="1"/>
  <c r="I7" s="1"/>
  <c r="J7" s="1"/>
  <c r="K7" s="1"/>
  <c r="L7" s="1"/>
  <c r="M7" s="1"/>
  <c r="N7" s="1"/>
  <c r="O7" s="1"/>
  <c r="P7" s="1"/>
  <c r="Q7" s="1"/>
  <c r="R7" s="1"/>
  <c r="S7" s="1"/>
  <c r="U7" s="1"/>
  <c r="V7" s="1"/>
  <c r="D9" i="3"/>
  <c r="D8"/>
  <c r="D5"/>
  <c r="C15" i="1"/>
  <c r="C12"/>
  <c r="C9"/>
  <c r="C7" s="1"/>
  <c r="C27" l="1"/>
  <c r="C26" s="1"/>
  <c r="C20"/>
  <c r="C18" s="1"/>
  <c r="X23" i="2"/>
  <c r="X14"/>
  <c r="D13" i="3" l="1"/>
  <c r="C29" i="1"/>
  <c r="D6" i="3"/>
  <c r="D7"/>
  <c r="D10"/>
  <c r="D14" l="1"/>
  <c r="C30" i="1"/>
  <c r="D15" i="3" s="1"/>
</calcChain>
</file>

<file path=xl/sharedStrings.xml><?xml version="1.0" encoding="utf-8"?>
<sst xmlns="http://schemas.openxmlformats.org/spreadsheetml/2006/main" count="160" uniqueCount="117">
  <si>
    <t xml:space="preserve"> Количество мероприятий, выполненные в полном объеме, из числа мероприятий, запланированных к реализации в отчетном году</t>
  </si>
  <si>
    <t>Мв</t>
  </si>
  <si>
    <t xml:space="preserve">Общее  количество мероприятий, запланированных к реализации в отчетном году </t>
  </si>
  <si>
    <t>М</t>
  </si>
  <si>
    <t>Зф</t>
  </si>
  <si>
    <t>Объемы бюджетных ассигнований, предусмотренные на реализацию соответствующего основного мероприятия в бюджете</t>
  </si>
  <si>
    <t>Зп</t>
  </si>
  <si>
    <t>Фактические расходы на реализацию основного мероприятия в отчетном году</t>
  </si>
  <si>
    <t>Для каждого основного мероприятия</t>
  </si>
  <si>
    <t>степень реализации мероприятий, полностью или частично финансируемых из средств бюджета</t>
  </si>
  <si>
    <t>СРм</t>
  </si>
  <si>
    <t>степень соотвествия запланированному уровню расходов из средств бюджета поселения</t>
  </si>
  <si>
    <t>Ссуз</t>
  </si>
  <si>
    <t>значение целевого показателя основного мероприятия фактически достигнутое на конец отчетного периода</t>
  </si>
  <si>
    <t>плановое значение целевого показателя основного мероприятия</t>
  </si>
  <si>
    <t>ЗПп/пп</t>
  </si>
  <si>
    <t>ЗПп/пф</t>
  </si>
  <si>
    <t>Эис</t>
  </si>
  <si>
    <t>СДп/ппз</t>
  </si>
  <si>
    <t>№        п/п</t>
  </si>
  <si>
    <t>Наименование мероприятия программы</t>
  </si>
  <si>
    <t xml:space="preserve">Предусмотрено программой 
с учетом внесенных изменений по состоянию на 30.09.2018 г., тыс .руб.
</t>
  </si>
  <si>
    <t>Лимиты, утвержденные соответствующим решением (законом) о бюджете по состоянию на 30.09.2018 г., тыс .руб.</t>
  </si>
  <si>
    <t>Получено, тыс .руб.</t>
  </si>
  <si>
    <t>Израсходовано, тыс .руб.</t>
  </si>
  <si>
    <t>Целевые индикаторы и показатели эффективности, предусмотренные программой</t>
  </si>
  <si>
    <t>бюджет поселения</t>
  </si>
  <si>
    <t>софинансирование</t>
  </si>
  <si>
    <t>Наименование показателя (индикатора)</t>
  </si>
  <si>
    <t>ед.измерения</t>
  </si>
  <si>
    <t>план</t>
  </si>
  <si>
    <t>факт</t>
  </si>
  <si>
    <t>федеральный бюджет</t>
  </si>
  <si>
    <t>краевой бюджет</t>
  </si>
  <si>
    <t>районный бюджет</t>
  </si>
  <si>
    <t>шт.</t>
  </si>
  <si>
    <t>ИТОГО</t>
  </si>
  <si>
    <t>СРп/п</t>
  </si>
  <si>
    <t>Эр п/п</t>
  </si>
  <si>
    <t>СДгппз</t>
  </si>
  <si>
    <t>ЗПГПф</t>
  </si>
  <si>
    <t>ЗПГПП</t>
  </si>
  <si>
    <t>значение целевого показателя фактически достигнутое на конец отчетного периода</t>
  </si>
  <si>
    <t>СРгп</t>
  </si>
  <si>
    <t>Кj</t>
  </si>
  <si>
    <t>объем фактических расходов из бюджета на реализацию j-го основного мероприятия</t>
  </si>
  <si>
    <t>Фj</t>
  </si>
  <si>
    <t>объем фактических расходовиз бюджета поселения на реализацию муниципальной программы</t>
  </si>
  <si>
    <t>Ф</t>
  </si>
  <si>
    <t>ЭРгп</t>
  </si>
  <si>
    <t>№ п/п</t>
  </si>
  <si>
    <t>Формулировка критерия</t>
  </si>
  <si>
    <t>Условные обозначения</t>
  </si>
  <si>
    <t>Результат</t>
  </si>
  <si>
    <t>Степень соответствия запланированному уровню расходов (соотношение фактически произведенных расходов к плановым значениям)</t>
  </si>
  <si>
    <t>Степень достижения планового значения целевого показателя подпрограммы (основных мероприятий)</t>
  </si>
  <si>
    <t>Степень реализации подпрограммы (основных мероприятий)</t>
  </si>
  <si>
    <t>СР п/п</t>
  </si>
  <si>
    <t>Эффективность реализации подпрограммы (основных мероприятий)</t>
  </si>
  <si>
    <t>ЭРп/п</t>
  </si>
  <si>
    <t>Коэффициент значимости подпрограммы (основных мероприятий)</t>
  </si>
  <si>
    <r>
      <t>К</t>
    </r>
    <r>
      <rPr>
        <sz val="12"/>
        <color rgb="FF000000"/>
        <rFont val="Times New Roman"/>
        <family val="1"/>
        <charset val="204"/>
      </rPr>
      <t>j</t>
    </r>
  </si>
  <si>
    <t>Степень реализации Программы</t>
  </si>
  <si>
    <t>Оценка эффективности реализации Программы:</t>
  </si>
  <si>
    <t xml:space="preserve">ВЫВОДЫ и ПРЕДЛОЖЕНИЯ </t>
  </si>
  <si>
    <t>Удовлетворительная эффективность              (если&gt; или = 0,70)</t>
  </si>
  <si>
    <t>Средняя эффективность (если&gt;или = 0,80)</t>
  </si>
  <si>
    <t>Высокая эффективность (если&gt; 0,90)</t>
  </si>
  <si>
    <t>Неудовлетворительная эффективность              (если&lt; 0,69)</t>
  </si>
  <si>
    <t>Тимашевское городское поселение Тимашевского района</t>
  </si>
  <si>
    <t xml:space="preserve">(наименование отдела, структурного подразделения) </t>
  </si>
  <si>
    <t>объект</t>
  </si>
  <si>
    <t>Муниципальная программа "Развитие дорожного хозяйства и обеспечение безопасности дорожного движения на территории Тимашевского городского поселения Тимашевского района" на 2018 – 2020 годы</t>
  </si>
  <si>
    <t xml:space="preserve">«Строительство, капитальный ремонт, ремонт автомобильных дорог местного значения, ремонт тротуаров, включая проектно-изыскательские работы»                              </t>
  </si>
  <si>
    <t>м2</t>
  </si>
  <si>
    <t>м.п.</t>
  </si>
  <si>
    <t>Обеспечение безопасности дорожного движения на территории Тимашевского городского поселения Тимашевского района</t>
  </si>
  <si>
    <t xml:space="preserve">Количество пешеходных переходов, расположенных на автомобильных дорогах общего пользования местного значения и обустроенных в соответствии с государственными стандартами: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</si>
  <si>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Количество светофорных объектов, установленных на автомобильных дорогах общего пользования местного значения, в отношении которых выполняются работы по текущему обслуживанию и ремонту:                                                                                                                      </t>
  </si>
  <si>
    <t>объекты</t>
  </si>
  <si>
    <t xml:space="preserve">Количество отремонтированных дорожных знаков                                                                                                    </t>
  </si>
  <si>
    <t xml:space="preserve">Количество новых дорожных знаков, установленных на автомобильных дорогах общего пользования местного значения                                                                                                                                                                                                                          </t>
  </si>
  <si>
    <t xml:space="preserve">Количество остановочных павильонов, установленных на автомобильных дорогах общего пользования местного значения, в отношении которых выполняются работы по текущему обслуживанию и ремонту:                                                                                                                                                                                                 </t>
  </si>
  <si>
    <t xml:space="preserve">Количество секций защитных ограждений, в отношении которых выполняются работы по техническому обслуживанию, установке, ремонту и демонтажу:                                                                                                                                                         </t>
  </si>
  <si>
    <t xml:space="preserve">Количество установленных искусственных неровностей :                                                                                                             </t>
  </si>
  <si>
    <t>Количество установленных банеров</t>
  </si>
  <si>
    <t>Другие мероприятия по содержанию автомобильных дорог</t>
  </si>
  <si>
    <t xml:space="preserve">Количество приобретенной пескосоляной смеси:                                     </t>
  </si>
  <si>
    <t>т.</t>
  </si>
  <si>
    <t xml:space="preserve">Количество светофорных объектов обеспеченных электроэнергией:                                                                                                          </t>
  </si>
  <si>
    <t xml:space="preserve">Продолжительность работ специализированной техники с экипажем :                                                                                                                                 </t>
  </si>
  <si>
    <t>кв.м.</t>
  </si>
  <si>
    <t xml:space="preserve">Площадь отремонтированных гравийных дорог:                                 </t>
  </si>
  <si>
    <t xml:space="preserve">Площадь ямочного ремонта  асфальтобетонных автомобильных дорог общего пользования                                                                                                                                                                                              </t>
  </si>
  <si>
    <t xml:space="preserve">Площадь  дорожной разметки и разметки , нанесенной на автомобильных дорогах общего пользования местного значения:                                                                           </t>
  </si>
  <si>
    <t>м/час</t>
  </si>
  <si>
    <t>Эргп эффективность программы</t>
  </si>
  <si>
    <t>─</t>
  </si>
  <si>
    <r>
      <t xml:space="preserve">2 этап - Оценка степени достижения целей и решения задач программы </t>
    </r>
    <r>
      <rPr>
        <sz val="14"/>
        <color theme="1"/>
        <rFont val="Times New Roman"/>
        <family val="1"/>
        <charset val="204"/>
      </rPr>
      <t>"Развитие дорожного хозяйства и обеспечение безопасности дорожного движения на территории Тимашевского городского поселения Тимашевского района"  на  2018-2020 годы"</t>
    </r>
  </si>
  <si>
    <t xml:space="preserve">Степень достижения планового значения целевого показателя, характеризующего цели и задачи муниципальной программы  </t>
  </si>
  <si>
    <t xml:space="preserve"> ОТЧЕТ О РЕАЛИЗАЦИИ МУНИЦИПАЛЬНЫХ ПРОГРАММ ЗА   2019 ГОД</t>
  </si>
  <si>
    <t xml:space="preserve">Площадь отремонтированных асфальтобетонных автомобильных дорог общего пользования местного значения:                                                                                                                                                                                                                                   </t>
  </si>
  <si>
    <t xml:space="preserve">Площадь отремонтированных тротуаров:                                      </t>
  </si>
  <si>
    <t xml:space="preserve">Объем приобретенных инертных материалов (гравийно-песчаная смесь)                                                                                                                                                                                </t>
  </si>
  <si>
    <t>Разработка комплексной схемы дорожного движения</t>
  </si>
  <si>
    <t>основное   мероприятие 1</t>
  </si>
  <si>
    <t>основное мероприятие  2</t>
  </si>
  <si>
    <t>основное мероприятие 3</t>
  </si>
  <si>
    <t>удовлетворительная эффективность</t>
  </si>
  <si>
    <t xml:space="preserve">         За 2019 год достигнута удовлетворительная эффективность реализации муниципальной программы"Развитие дорожного хозяйства и обеспечение безопасности дорожного движения на территории Тимашевского городского поселения Тимашевского района" на 2018-2020 годы" в связи с тем, что значение  ЭРгп составляет более 0,70.</t>
  </si>
  <si>
    <t>Начальник отдела экономики и прогнозирования администрации Тимашевского городского поселения Тимашевского района</t>
  </si>
  <si>
    <t>Е.А. Проценко</t>
  </si>
  <si>
    <t>Оценка эффективности реализации муниципальной программы Тимашевского городского поселения Тимашевского района "Развитие дорожного хозяйства и обеспечение безопасности дорожного движения на территории Тимашевского городского поселения Тимашевского района"                                                                              на 2018-2020 годы"  за 2019 год</t>
  </si>
  <si>
    <t>1 этап - Оценка эффективности реализации основных мероприятий Программы "Развитие дорожного хозяйства и обеспечение безопасности дорожного движения на территории Тимашевского городского поселения Тимашевского района" на  2018-2020 годы"</t>
  </si>
  <si>
    <t xml:space="preserve"> "Развитие дорожного хозяйства и обеспечение безопасности дорожного движения на территории Тимашевского городского поселения Тимашевского района" на  2018-2020 </t>
  </si>
  <si>
    <t>Степень реализации мероприятий (доля мероприятий, выполненных в полном объеме), %</t>
  </si>
  <si>
    <t xml:space="preserve">Эффективность использования  средств
бюджета поселения, %
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</si>
</sst>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4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8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0" fillId="0" borderId="0" xfId="0" applyFill="1"/>
    <xf numFmtId="0" fontId="2" fillId="0" borderId="0" xfId="0" applyFont="1"/>
    <xf numFmtId="1" fontId="1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top"/>
    </xf>
    <xf numFmtId="0" fontId="11" fillId="0" borderId="0" xfId="0" applyFont="1" applyAlignment="1">
      <alignment horizontal="center"/>
    </xf>
    <xf numFmtId="0" fontId="11" fillId="0" borderId="0" xfId="0" applyFont="1"/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top"/>
    </xf>
    <xf numFmtId="0" fontId="11" fillId="0" borderId="0" xfId="0" applyFont="1" applyAlignment="1">
      <alignment vertical="top"/>
    </xf>
    <xf numFmtId="0" fontId="13" fillId="0" borderId="1" xfId="0" applyFont="1" applyBorder="1" applyAlignment="1">
      <alignment wrapText="1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wrapText="1"/>
    </xf>
    <xf numFmtId="0" fontId="11" fillId="0" borderId="0" xfId="0" applyFont="1" applyBorder="1"/>
    <xf numFmtId="0" fontId="13" fillId="0" borderId="1" xfId="0" applyFont="1" applyBorder="1"/>
    <xf numFmtId="0" fontId="13" fillId="0" borderId="1" xfId="0" applyFont="1" applyBorder="1" applyAlignment="1">
      <alignment vertical="top"/>
    </xf>
    <xf numFmtId="0" fontId="11" fillId="0" borderId="0" xfId="0" applyFont="1" applyAlignment="1">
      <alignment horizontal="justify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14" fillId="0" borderId="0" xfId="0" applyFont="1" applyBorder="1" applyAlignment="1">
      <alignment wrapText="1"/>
    </xf>
    <xf numFmtId="0" fontId="14" fillId="0" borderId="0" xfId="0" applyFont="1" applyAlignment="1">
      <alignment wrapText="1"/>
    </xf>
    <xf numFmtId="0" fontId="14" fillId="0" borderId="0" xfId="0" applyFont="1" applyAlignment="1">
      <alignment vertical="top" wrapText="1"/>
    </xf>
    <xf numFmtId="0" fontId="16" fillId="0" borderId="0" xfId="0" applyFont="1" applyAlignment="1">
      <alignment wrapText="1"/>
    </xf>
    <xf numFmtId="0" fontId="16" fillId="0" borderId="8" xfId="0" applyFont="1" applyBorder="1" applyAlignment="1">
      <alignment wrapText="1"/>
    </xf>
    <xf numFmtId="0" fontId="16" fillId="0" borderId="0" xfId="0" applyFont="1" applyFill="1" applyAlignment="1">
      <alignment wrapText="1"/>
    </xf>
    <xf numFmtId="0" fontId="16" fillId="0" borderId="0" xfId="0" applyFont="1" applyAlignment="1">
      <alignment vertical="top" wrapText="1"/>
    </xf>
    <xf numFmtId="0" fontId="16" fillId="0" borderId="0" xfId="0" applyFont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vertical="top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top" wrapText="1" shrinkToFit="1"/>
    </xf>
    <xf numFmtId="0" fontId="6" fillId="0" borderId="1" xfId="0" applyFont="1" applyBorder="1" applyAlignment="1">
      <alignment vertical="center" wrapText="1" shrinkToFit="1"/>
    </xf>
    <xf numFmtId="0" fontId="6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6" fillId="0" borderId="1" xfId="0" applyNumberFormat="1" applyFont="1" applyBorder="1" applyAlignment="1" applyProtection="1">
      <alignment horizontal="center" vertical="center" wrapText="1" shrinkToFit="1"/>
      <protection locked="0"/>
    </xf>
    <xf numFmtId="0" fontId="6" fillId="4" borderId="1" xfId="0" applyFont="1" applyFill="1" applyBorder="1" applyAlignment="1">
      <alignment vertical="top" wrapText="1" shrinkToFit="1"/>
    </xf>
    <xf numFmtId="0" fontId="6" fillId="4" borderId="1" xfId="0" applyFont="1" applyFill="1" applyBorder="1" applyAlignment="1">
      <alignment vertical="center" wrapText="1" shrinkToFit="1"/>
    </xf>
    <xf numFmtId="0" fontId="6" fillId="4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6" fillId="0" borderId="1" xfId="0" applyFont="1" applyBorder="1" applyAlignment="1" applyProtection="1">
      <alignment vertical="top" wrapText="1" shrinkToFit="1"/>
      <protection locked="0"/>
    </xf>
    <xf numFmtId="0" fontId="6" fillId="0" borderId="1" xfId="0" applyFont="1" applyBorder="1" applyAlignment="1" applyProtection="1">
      <alignment vertical="center" wrapText="1" shrinkToFit="1"/>
      <protection locked="0"/>
    </xf>
    <xf numFmtId="0" fontId="6" fillId="0" borderId="1" xfId="0" applyFont="1" applyBorder="1" applyAlignment="1" applyProtection="1">
      <alignment horizontal="center" vertical="center" wrapText="1" shrinkToFit="1"/>
      <protection locked="0"/>
    </xf>
    <xf numFmtId="0" fontId="5" fillId="0" borderId="5" xfId="0" applyFont="1" applyBorder="1" applyAlignment="1">
      <alignment vertical="top" wrapText="1" shrinkToFit="1"/>
    </xf>
    <xf numFmtId="0" fontId="5" fillId="0" borderId="5" xfId="0" applyFont="1" applyBorder="1" applyAlignment="1">
      <alignment vertical="center" wrapText="1" shrinkToFit="1"/>
    </xf>
    <xf numFmtId="0" fontId="5" fillId="0" borderId="5" xfId="0" applyNumberFormat="1" applyFont="1" applyBorder="1" applyAlignment="1" applyProtection="1">
      <alignment horizontal="center" vertical="center" wrapText="1" shrinkToFit="1"/>
      <protection locked="0"/>
    </xf>
    <xf numFmtId="0" fontId="6" fillId="0" borderId="7" xfId="0" applyFont="1" applyBorder="1" applyAlignment="1" applyProtection="1">
      <alignment vertical="top" wrapText="1" shrinkToFit="1"/>
      <protection locked="0"/>
    </xf>
    <xf numFmtId="164" fontId="6" fillId="0" borderId="7" xfId="0" applyNumberFormat="1" applyFont="1" applyFill="1" applyBorder="1" applyAlignment="1" applyProtection="1">
      <alignment vertical="top" wrapText="1" shrinkToFit="1"/>
      <protection locked="0"/>
    </xf>
    <xf numFmtId="164" fontId="19" fillId="3" borderId="1" xfId="0" applyNumberFormat="1" applyFont="1" applyFill="1" applyBorder="1" applyAlignment="1">
      <alignment vertical="top" wrapText="1" shrinkToFit="1"/>
    </xf>
    <xf numFmtId="0" fontId="19" fillId="3" borderId="1" xfId="0" applyNumberFormat="1" applyFont="1" applyFill="1" applyBorder="1" applyAlignment="1">
      <alignment wrapText="1" shrinkToFit="1"/>
    </xf>
    <xf numFmtId="0" fontId="19" fillId="3" borderId="1" xfId="0" applyNumberFormat="1" applyFont="1" applyFill="1" applyBorder="1" applyAlignment="1">
      <alignment vertical="center" wrapText="1" shrinkToFit="1"/>
    </xf>
    <xf numFmtId="0" fontId="19" fillId="3" borderId="1" xfId="0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20" fillId="0" borderId="0" xfId="0" applyFont="1"/>
    <xf numFmtId="0" fontId="0" fillId="0" borderId="1" xfId="0" applyBorder="1" applyAlignment="1">
      <alignment horizontal="center" vertical="center"/>
    </xf>
    <xf numFmtId="0" fontId="8" fillId="0" borderId="1" xfId="0" applyFont="1" applyBorder="1"/>
    <xf numFmtId="1" fontId="5" fillId="0" borderId="0" xfId="0" applyNumberFormat="1" applyFont="1" applyAlignment="1">
      <alignment horizontal="center" vertical="center"/>
    </xf>
    <xf numFmtId="1" fontId="15" fillId="2" borderId="2" xfId="0" applyNumberFormat="1" applyFont="1" applyFill="1" applyBorder="1" applyAlignment="1">
      <alignment horizontal="center" vertical="center" wrapText="1"/>
    </xf>
    <xf numFmtId="1" fontId="15" fillId="0" borderId="7" xfId="0" applyNumberFormat="1" applyFont="1" applyFill="1" applyBorder="1" applyAlignment="1" applyProtection="1">
      <alignment horizontal="center" vertical="center" wrapText="1" shrinkToFit="1"/>
      <protection locked="0"/>
    </xf>
    <xf numFmtId="1" fontId="9" fillId="3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wrapText="1"/>
    </xf>
    <xf numFmtId="0" fontId="6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top"/>
    </xf>
    <xf numFmtId="2" fontId="11" fillId="0" borderId="1" xfId="0" applyNumberFormat="1" applyFont="1" applyBorder="1" applyAlignment="1">
      <alignment horizontal="center" vertical="top"/>
    </xf>
    <xf numFmtId="0" fontId="11" fillId="0" borderId="1" xfId="0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top" wrapText="1"/>
    </xf>
    <xf numFmtId="16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horizontal="center" wrapText="1"/>
    </xf>
    <xf numFmtId="0" fontId="15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textRotation="90" wrapText="1"/>
    </xf>
    <xf numFmtId="0" fontId="5" fillId="0" borderId="6" xfId="0" applyFont="1" applyBorder="1" applyAlignment="1">
      <alignment horizontal="center" vertical="center" textRotation="90" wrapText="1"/>
    </xf>
    <xf numFmtId="0" fontId="5" fillId="0" borderId="5" xfId="0" applyFont="1" applyFill="1" applyBorder="1" applyAlignment="1">
      <alignment horizontal="center" vertical="center" textRotation="90" wrapText="1"/>
    </xf>
    <xf numFmtId="0" fontId="5" fillId="0" borderId="6" xfId="0" applyFont="1" applyFill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5" fillId="2" borderId="2" xfId="0" applyNumberFormat="1" applyFont="1" applyFill="1" applyBorder="1" applyAlignment="1">
      <alignment vertical="top" wrapText="1"/>
    </xf>
    <xf numFmtId="0" fontId="15" fillId="2" borderId="4" xfId="0" applyNumberFormat="1" applyFont="1" applyFill="1" applyBorder="1" applyAlignment="1">
      <alignment vertical="top" wrapText="1"/>
    </xf>
    <xf numFmtId="0" fontId="15" fillId="2" borderId="3" xfId="0" applyNumberFormat="1" applyFont="1" applyFill="1" applyBorder="1" applyAlignment="1">
      <alignment vertical="top" wrapText="1"/>
    </xf>
    <xf numFmtId="1" fontId="18" fillId="0" borderId="1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64" fontId="6" fillId="0" borderId="1" xfId="0" applyNumberFormat="1" applyFont="1" applyBorder="1" applyAlignment="1">
      <alignment vertical="top" wrapText="1"/>
    </xf>
    <xf numFmtId="164" fontId="6" fillId="0" borderId="1" xfId="0" applyNumberFormat="1" applyFont="1" applyFill="1" applyBorder="1" applyAlignment="1">
      <alignment vertical="top" wrapText="1"/>
    </xf>
    <xf numFmtId="1" fontId="15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" fontId="15" fillId="0" borderId="7" xfId="0" applyNumberFormat="1" applyFont="1" applyFill="1" applyBorder="1" applyAlignment="1" applyProtection="1">
      <alignment horizontal="center" vertical="center" wrapText="1" shrinkToFit="1"/>
      <protection locked="0"/>
    </xf>
    <xf numFmtId="1" fontId="15" fillId="0" borderId="6" xfId="0" applyNumberFormat="1" applyFont="1" applyFill="1" applyBorder="1" applyAlignment="1" applyProtection="1">
      <alignment horizontal="center" vertical="center" wrapText="1" shrinkToFit="1"/>
      <protection locked="0"/>
    </xf>
    <xf numFmtId="0" fontId="6" fillId="0" borderId="5" xfId="0" applyFont="1" applyBorder="1" applyAlignment="1" applyProtection="1">
      <alignment vertical="top" wrapText="1" shrinkToFit="1"/>
      <protection locked="0"/>
    </xf>
    <xf numFmtId="0" fontId="6" fillId="0" borderId="7" xfId="0" applyFont="1" applyBorder="1" applyAlignment="1" applyProtection="1">
      <alignment vertical="top" wrapText="1" shrinkToFit="1"/>
      <protection locked="0"/>
    </xf>
    <xf numFmtId="0" fontId="6" fillId="0" borderId="6" xfId="0" applyFont="1" applyBorder="1" applyAlignment="1" applyProtection="1">
      <alignment vertical="top" wrapText="1" shrinkToFit="1"/>
      <protection locked="0"/>
    </xf>
    <xf numFmtId="164" fontId="6" fillId="0" borderId="5" xfId="0" applyNumberFormat="1" applyFont="1" applyFill="1" applyBorder="1" applyAlignment="1" applyProtection="1">
      <alignment vertical="top" wrapText="1" shrinkToFit="1"/>
      <protection locked="0"/>
    </xf>
    <xf numFmtId="164" fontId="6" fillId="0" borderId="7" xfId="0" applyNumberFormat="1" applyFont="1" applyFill="1" applyBorder="1" applyAlignment="1" applyProtection="1">
      <alignment vertical="top" wrapText="1" shrinkToFit="1"/>
      <protection locked="0"/>
    </xf>
    <xf numFmtId="164" fontId="6" fillId="0" borderId="6" xfId="0" applyNumberFormat="1" applyFont="1" applyFill="1" applyBorder="1" applyAlignment="1" applyProtection="1">
      <alignment vertical="top" wrapText="1" shrinkToFit="1"/>
      <protection locked="0"/>
    </xf>
    <xf numFmtId="164" fontId="6" fillId="0" borderId="5" xfId="0" applyNumberFormat="1" applyFont="1" applyBorder="1" applyAlignment="1" applyProtection="1">
      <alignment vertical="top" wrapText="1" shrinkToFit="1"/>
      <protection locked="0"/>
    </xf>
    <xf numFmtId="164" fontId="6" fillId="0" borderId="7" xfId="0" applyNumberFormat="1" applyFont="1" applyBorder="1" applyAlignment="1" applyProtection="1">
      <alignment vertical="top" wrapText="1" shrinkToFit="1"/>
      <protection locked="0"/>
    </xf>
    <xf numFmtId="164" fontId="6" fillId="0" borderId="6" xfId="0" applyNumberFormat="1" applyFont="1" applyBorder="1" applyAlignment="1" applyProtection="1">
      <alignment vertical="top" wrapText="1" shrinkToFit="1"/>
      <protection locked="0"/>
    </xf>
    <xf numFmtId="2" fontId="6" fillId="0" borderId="5" xfId="0" applyNumberFormat="1" applyFont="1" applyBorder="1" applyAlignment="1" applyProtection="1">
      <alignment vertical="top" wrapText="1" shrinkToFit="1"/>
      <protection locked="0"/>
    </xf>
    <xf numFmtId="2" fontId="6" fillId="0" borderId="7" xfId="0" applyNumberFormat="1" applyFont="1" applyBorder="1" applyAlignment="1" applyProtection="1">
      <alignment vertical="top" wrapText="1" shrinkToFit="1"/>
      <protection locked="0"/>
    </xf>
    <xf numFmtId="2" fontId="6" fillId="0" borderId="6" xfId="0" applyNumberFormat="1" applyFont="1" applyBorder="1" applyAlignment="1" applyProtection="1">
      <alignment vertical="top" wrapText="1" shrinkToFit="1"/>
      <protection locked="0"/>
    </xf>
    <xf numFmtId="0" fontId="6" fillId="0" borderId="5" xfId="0" applyNumberFormat="1" applyFont="1" applyBorder="1" applyAlignment="1" applyProtection="1">
      <alignment vertical="top" wrapText="1" shrinkToFit="1"/>
      <protection locked="0"/>
    </xf>
    <xf numFmtId="0" fontId="6" fillId="0" borderId="7" xfId="0" applyNumberFormat="1" applyFont="1" applyBorder="1" applyAlignment="1" applyProtection="1">
      <alignment vertical="top" wrapText="1" shrinkToFit="1"/>
      <protection locked="0"/>
    </xf>
    <xf numFmtId="0" fontId="6" fillId="0" borderId="6" xfId="0" applyNumberFormat="1" applyFont="1" applyBorder="1" applyAlignment="1" applyProtection="1">
      <alignment vertical="top" wrapText="1" shrinkToFit="1"/>
      <protection locked="0"/>
    </xf>
    <xf numFmtId="164" fontId="17" fillId="0" borderId="5" xfId="0" applyNumberFormat="1" applyFont="1" applyFill="1" applyBorder="1" applyAlignment="1">
      <alignment vertical="top"/>
    </xf>
    <xf numFmtId="164" fontId="17" fillId="0" borderId="7" xfId="0" applyNumberFormat="1" applyFont="1" applyFill="1" applyBorder="1" applyAlignment="1">
      <alignment vertical="top"/>
    </xf>
    <xf numFmtId="164" fontId="17" fillId="0" borderId="6" xfId="0" applyNumberFormat="1" applyFont="1" applyFill="1" applyBorder="1" applyAlignment="1">
      <alignment vertical="top"/>
    </xf>
    <xf numFmtId="0" fontId="11" fillId="0" borderId="1" xfId="0" applyFont="1" applyBorder="1" applyAlignment="1">
      <alignment vertical="distributed" wrapText="1"/>
    </xf>
    <xf numFmtId="0" fontId="13" fillId="0" borderId="1" xfId="0" applyFont="1" applyBorder="1" applyAlignment="1">
      <alignment wrapText="1"/>
    </xf>
    <xf numFmtId="0" fontId="2" fillId="0" borderId="1" xfId="0" applyFont="1" applyBorder="1" applyAlignment="1"/>
    <xf numFmtId="0" fontId="11" fillId="0" borderId="0" xfId="0" applyFont="1" applyAlignment="1">
      <alignment horizontal="justify" vertical="distributed"/>
    </xf>
    <xf numFmtId="0" fontId="0" fillId="0" borderId="0" xfId="0" applyAlignment="1">
      <alignment vertical="distributed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33"/>
  <sheetViews>
    <sheetView workbookViewId="0">
      <selection activeCell="G14" sqref="G14"/>
    </sheetView>
  </sheetViews>
  <sheetFormatPr defaultRowHeight="15"/>
  <cols>
    <col min="1" max="1" width="39.140625" style="1" customWidth="1"/>
    <col min="2" max="2" width="9.140625" style="2"/>
    <col min="3" max="3" width="11.28515625" style="2" customWidth="1"/>
    <col min="4" max="16384" width="9.140625" style="1"/>
  </cols>
  <sheetData>
    <row r="2" spans="1:3" ht="42.75" customHeight="1">
      <c r="A2" s="102" t="s">
        <v>114</v>
      </c>
      <c r="B2" s="102"/>
      <c r="C2" s="102"/>
    </row>
    <row r="4" spans="1:3" ht="15.75">
      <c r="A4" s="100" t="s">
        <v>10</v>
      </c>
      <c r="B4" s="101"/>
      <c r="C4" s="10">
        <f>(C5/C6)*100</f>
        <v>66.666666666666657</v>
      </c>
    </row>
    <row r="5" spans="1:3" s="2" customFormat="1" ht="63.75" customHeight="1">
      <c r="A5" s="6" t="s">
        <v>0</v>
      </c>
      <c r="B5" s="4" t="s">
        <v>1</v>
      </c>
      <c r="C5" s="4">
        <v>2</v>
      </c>
    </row>
    <row r="6" spans="1:3" ht="45">
      <c r="A6" s="7" t="s">
        <v>2</v>
      </c>
      <c r="B6" s="4" t="s">
        <v>3</v>
      </c>
      <c r="C6" s="4">
        <v>3</v>
      </c>
    </row>
    <row r="7" spans="1:3" ht="21">
      <c r="A7" s="8" t="s">
        <v>12</v>
      </c>
      <c r="B7" s="4"/>
      <c r="C7" s="10">
        <f>(C9+C12+C15)/3</f>
        <v>0.81433437412882326</v>
      </c>
    </row>
    <row r="8" spans="1:3">
      <c r="A8" s="9" t="s">
        <v>8</v>
      </c>
      <c r="B8" s="4"/>
      <c r="C8" s="4"/>
    </row>
    <row r="9" spans="1:3">
      <c r="A9" s="9" t="s">
        <v>105</v>
      </c>
      <c r="B9" s="4"/>
      <c r="C9" s="10">
        <f>C10/C11</f>
        <v>0.97930322612546616</v>
      </c>
    </row>
    <row r="10" spans="1:3" ht="28.5" customHeight="1">
      <c r="A10" s="7" t="s">
        <v>7</v>
      </c>
      <c r="B10" s="4" t="s">
        <v>4</v>
      </c>
      <c r="C10" s="11">
        <f>Лист2!O9+Лист2!Q9</f>
        <v>95064</v>
      </c>
    </row>
    <row r="11" spans="1:3" ht="60">
      <c r="A11" s="7" t="s">
        <v>5</v>
      </c>
      <c r="B11" s="4" t="s">
        <v>6</v>
      </c>
      <c r="C11" s="4">
        <f>Лист2!K9+Лист2!M9</f>
        <v>97073.1</v>
      </c>
    </row>
    <row r="12" spans="1:3">
      <c r="A12" s="9" t="s">
        <v>106</v>
      </c>
      <c r="B12" s="4"/>
      <c r="C12" s="5">
        <f>C13/C14</f>
        <v>0.99978858723419239</v>
      </c>
    </row>
    <row r="13" spans="1:3" ht="30">
      <c r="A13" s="7" t="s">
        <v>7</v>
      </c>
      <c r="B13" s="4" t="s">
        <v>4</v>
      </c>
      <c r="C13" s="4">
        <f>Лист2!O14</f>
        <v>5674.9</v>
      </c>
    </row>
    <row r="14" spans="1:3" ht="60">
      <c r="A14" s="7" t="s">
        <v>5</v>
      </c>
      <c r="B14" s="4" t="s">
        <v>6</v>
      </c>
      <c r="C14" s="4">
        <f>Лист2!K14</f>
        <v>5676.1</v>
      </c>
    </row>
    <row r="15" spans="1:3">
      <c r="A15" s="9" t="s">
        <v>107</v>
      </c>
      <c r="B15" s="4"/>
      <c r="C15" s="10">
        <f>C16/C17</f>
        <v>0.46391130902681144</v>
      </c>
    </row>
    <row r="16" spans="1:3" ht="30">
      <c r="A16" s="7" t="s">
        <v>7</v>
      </c>
      <c r="B16" s="4" t="s">
        <v>4</v>
      </c>
      <c r="C16" s="4">
        <f>Лист2!O23</f>
        <v>3000.3</v>
      </c>
    </row>
    <row r="17" spans="1:3" ht="60">
      <c r="A17" s="7" t="s">
        <v>5</v>
      </c>
      <c r="B17" s="4" t="s">
        <v>6</v>
      </c>
      <c r="C17" s="4">
        <f>Лист2!K23</f>
        <v>6467.4</v>
      </c>
    </row>
    <row r="18" spans="1:3" ht="18.75">
      <c r="A18" s="3" t="s">
        <v>17</v>
      </c>
      <c r="B18" s="4"/>
      <c r="C18" s="10">
        <f>C19/C20</f>
        <v>81.866452878139654</v>
      </c>
    </row>
    <row r="19" spans="1:3" ht="45">
      <c r="A19" s="7" t="s">
        <v>9</v>
      </c>
      <c r="B19" s="4" t="s">
        <v>10</v>
      </c>
      <c r="C19" s="11">
        <f>C4</f>
        <v>66.666666666666657</v>
      </c>
    </row>
    <row r="20" spans="1:3" ht="45">
      <c r="A20" s="7" t="s">
        <v>11</v>
      </c>
      <c r="B20" s="4" t="s">
        <v>12</v>
      </c>
      <c r="C20" s="23">
        <f>C7</f>
        <v>0.81433437412882326</v>
      </c>
    </row>
    <row r="21" spans="1:3" ht="18.75">
      <c r="A21" s="3" t="s">
        <v>18</v>
      </c>
      <c r="B21" s="4"/>
      <c r="C21" s="12"/>
    </row>
    <row r="22" spans="1:3" ht="49.5" customHeight="1">
      <c r="A22" s="7" t="s">
        <v>13</v>
      </c>
      <c r="B22" s="4" t="s">
        <v>16</v>
      </c>
      <c r="C22" s="4"/>
    </row>
    <row r="23" spans="1:3" ht="30">
      <c r="A23" s="7" t="s">
        <v>14</v>
      </c>
      <c r="B23" s="4" t="s">
        <v>15</v>
      </c>
      <c r="C23" s="4"/>
    </row>
    <row r="24" spans="1:3" ht="18.75">
      <c r="A24" s="3" t="s">
        <v>37</v>
      </c>
      <c r="B24" s="4"/>
      <c r="C24" s="22"/>
    </row>
    <row r="25" spans="1:3" ht="18.75">
      <c r="A25" s="3" t="s">
        <v>38</v>
      </c>
      <c r="B25" s="4"/>
      <c r="C25" s="10"/>
    </row>
    <row r="26" spans="1:3" ht="18.75">
      <c r="A26" s="3" t="s">
        <v>39</v>
      </c>
      <c r="B26" s="4"/>
      <c r="C26" s="10">
        <f>C27/C28</f>
        <v>0.94984828313644631</v>
      </c>
    </row>
    <row r="27" spans="1:3" ht="45">
      <c r="A27" s="7" t="s">
        <v>42</v>
      </c>
      <c r="B27" s="4" t="s">
        <v>40</v>
      </c>
      <c r="C27" s="4">
        <f>Лист2!O27+Лист2!Q27</f>
        <v>103739.20000000001</v>
      </c>
    </row>
    <row r="28" spans="1:3" ht="30">
      <c r="A28" s="7" t="s">
        <v>14</v>
      </c>
      <c r="B28" s="4" t="s">
        <v>41</v>
      </c>
      <c r="C28" s="4">
        <f>Лист2!K27+Лист2!M27</f>
        <v>109216.6</v>
      </c>
    </row>
    <row r="29" spans="1:3" ht="18.75">
      <c r="A29" s="24" t="s">
        <v>43</v>
      </c>
      <c r="B29" s="4"/>
      <c r="C29" s="10">
        <f>C26*1</f>
        <v>0.94984828313644631</v>
      </c>
    </row>
    <row r="30" spans="1:3" ht="24" customHeight="1">
      <c r="A30" s="85" t="s">
        <v>96</v>
      </c>
      <c r="B30" s="4"/>
      <c r="C30" s="26">
        <f>C29*C18/100</f>
        <v>0.77760709712771725</v>
      </c>
    </row>
    <row r="31" spans="1:3" ht="18.75">
      <c r="A31" s="3" t="s">
        <v>44</v>
      </c>
      <c r="B31" s="4"/>
      <c r="C31" s="10"/>
    </row>
    <row r="32" spans="1:3" ht="45">
      <c r="A32" s="7" t="s">
        <v>45</v>
      </c>
      <c r="B32" s="4" t="s">
        <v>46</v>
      </c>
      <c r="C32" s="4"/>
    </row>
    <row r="33" spans="1:3" ht="45">
      <c r="A33" s="7" t="s">
        <v>47</v>
      </c>
      <c r="B33" s="4" t="s">
        <v>48</v>
      </c>
      <c r="C33" s="4"/>
    </row>
  </sheetData>
  <mergeCells count="2">
    <mergeCell ref="A4:B4"/>
    <mergeCell ref="A2:C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28"/>
  <sheetViews>
    <sheetView topLeftCell="A23" workbookViewId="0">
      <selection activeCell="Q9" sqref="Q9:Q13"/>
    </sheetView>
  </sheetViews>
  <sheetFormatPr defaultColWidth="5" defaultRowHeight="15"/>
  <cols>
    <col min="1" max="1" width="5.42578125" style="80" customWidth="1"/>
    <col min="2" max="2" width="35.140625" style="13" customWidth="1"/>
    <col min="3" max="3" width="8.7109375" customWidth="1"/>
    <col min="5" max="5" width="8.7109375" customWidth="1"/>
    <col min="7" max="7" width="7.28515625" customWidth="1"/>
    <col min="9" max="9" width="7.5703125" customWidth="1"/>
    <col min="10" max="10" width="5.85546875" customWidth="1"/>
    <col min="11" max="11" width="7.42578125" customWidth="1"/>
    <col min="13" max="13" width="7.42578125" bestFit="1" customWidth="1"/>
    <col min="15" max="15" width="9.28515625" style="20" customWidth="1"/>
    <col min="17" max="17" width="7.42578125" bestFit="1" customWidth="1"/>
    <col min="19" max="19" width="22.42578125" style="76" customWidth="1"/>
    <col min="20" max="20" width="8.85546875" style="14" customWidth="1"/>
    <col min="21" max="21" width="14.28515625" style="14" customWidth="1"/>
    <col min="22" max="22" width="19.7109375" style="14" customWidth="1"/>
    <col min="23" max="23" width="8.85546875" style="14" customWidth="1"/>
  </cols>
  <sheetData>
    <row r="1" spans="1:24" ht="18.75">
      <c r="B1" s="103" t="s">
        <v>100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</row>
    <row r="2" spans="1:24" ht="18.75">
      <c r="B2" s="44"/>
      <c r="C2" s="104" t="s">
        <v>69</v>
      </c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45"/>
      <c r="R2" s="46"/>
      <c r="S2" s="47"/>
      <c r="T2" s="43"/>
      <c r="U2" s="43"/>
      <c r="V2" s="43"/>
      <c r="W2" s="43"/>
    </row>
    <row r="3" spans="1:24" ht="18.75">
      <c r="C3" s="48"/>
      <c r="D3" s="105" t="s">
        <v>70</v>
      </c>
      <c r="E3" s="105"/>
      <c r="F3" s="105"/>
      <c r="G3" s="105"/>
      <c r="H3" s="105"/>
      <c r="I3" s="105"/>
      <c r="J3" s="105"/>
      <c r="K3" s="105"/>
      <c r="L3" s="49"/>
      <c r="M3" s="48"/>
      <c r="N3" s="48"/>
      <c r="O3" s="50"/>
      <c r="P3" s="48"/>
      <c r="Q3" s="48"/>
      <c r="R3" s="48"/>
      <c r="S3" s="51"/>
      <c r="T3" s="52"/>
      <c r="U3" s="52"/>
      <c r="V3" s="52"/>
    </row>
    <row r="4" spans="1:24" s="15" customFormat="1" ht="30" customHeight="1">
      <c r="A4" s="106" t="s">
        <v>19</v>
      </c>
      <c r="B4" s="107" t="s">
        <v>20</v>
      </c>
      <c r="C4" s="108" t="s">
        <v>21</v>
      </c>
      <c r="D4" s="108"/>
      <c r="E4" s="108"/>
      <c r="F4" s="108"/>
      <c r="G4" s="108" t="s">
        <v>22</v>
      </c>
      <c r="H4" s="108"/>
      <c r="I4" s="108"/>
      <c r="J4" s="108"/>
      <c r="K4" s="109" t="s">
        <v>23</v>
      </c>
      <c r="L4" s="110"/>
      <c r="M4" s="110"/>
      <c r="N4" s="111"/>
      <c r="O4" s="109" t="s">
        <v>24</v>
      </c>
      <c r="P4" s="110"/>
      <c r="Q4" s="110"/>
      <c r="R4" s="111"/>
      <c r="S4" s="109" t="s">
        <v>25</v>
      </c>
      <c r="T4" s="114"/>
      <c r="U4" s="114"/>
      <c r="V4" s="115"/>
      <c r="W4" s="42"/>
      <c r="X4" s="78"/>
    </row>
    <row r="5" spans="1:24" s="16" customFormat="1">
      <c r="A5" s="106"/>
      <c r="B5" s="107"/>
      <c r="C5" s="116" t="s">
        <v>26</v>
      </c>
      <c r="D5" s="107" t="s">
        <v>27</v>
      </c>
      <c r="E5" s="107"/>
      <c r="F5" s="107"/>
      <c r="G5" s="116" t="s">
        <v>26</v>
      </c>
      <c r="H5" s="107" t="s">
        <v>27</v>
      </c>
      <c r="I5" s="107"/>
      <c r="J5" s="107"/>
      <c r="K5" s="116" t="s">
        <v>26</v>
      </c>
      <c r="L5" s="107" t="s">
        <v>27</v>
      </c>
      <c r="M5" s="107"/>
      <c r="N5" s="107"/>
      <c r="O5" s="118" t="s">
        <v>26</v>
      </c>
      <c r="P5" s="107" t="s">
        <v>27</v>
      </c>
      <c r="Q5" s="107"/>
      <c r="R5" s="107"/>
      <c r="S5" s="120" t="s">
        <v>28</v>
      </c>
      <c r="T5" s="121" t="s">
        <v>29</v>
      </c>
      <c r="U5" s="107" t="s">
        <v>30</v>
      </c>
      <c r="V5" s="124" t="s">
        <v>31</v>
      </c>
      <c r="W5" s="112"/>
      <c r="X5" s="25"/>
    </row>
    <row r="6" spans="1:24" s="16" customFormat="1" ht="110.25">
      <c r="A6" s="106"/>
      <c r="B6" s="107"/>
      <c r="C6" s="117"/>
      <c r="D6" s="17" t="s">
        <v>32</v>
      </c>
      <c r="E6" s="17" t="s">
        <v>33</v>
      </c>
      <c r="F6" s="17" t="s">
        <v>34</v>
      </c>
      <c r="G6" s="117"/>
      <c r="H6" s="17" t="s">
        <v>32</v>
      </c>
      <c r="I6" s="17" t="s">
        <v>33</v>
      </c>
      <c r="J6" s="17" t="s">
        <v>34</v>
      </c>
      <c r="K6" s="117"/>
      <c r="L6" s="17" t="s">
        <v>32</v>
      </c>
      <c r="M6" s="17" t="s">
        <v>33</v>
      </c>
      <c r="N6" s="17" t="s">
        <v>34</v>
      </c>
      <c r="O6" s="119"/>
      <c r="P6" s="17" t="s">
        <v>32</v>
      </c>
      <c r="Q6" s="17" t="s">
        <v>33</v>
      </c>
      <c r="R6" s="17" t="s">
        <v>34</v>
      </c>
      <c r="S6" s="120"/>
      <c r="T6" s="122"/>
      <c r="U6" s="107"/>
      <c r="V6" s="124"/>
      <c r="W6" s="113"/>
      <c r="X6" s="25" t="s">
        <v>44</v>
      </c>
    </row>
    <row r="7" spans="1:24" s="13" customFormat="1">
      <c r="A7" s="53">
        <v>1</v>
      </c>
      <c r="B7" s="18">
        <v>2</v>
      </c>
      <c r="C7" s="18">
        <f>B7+1</f>
        <v>3</v>
      </c>
      <c r="D7" s="18">
        <f t="shared" ref="D7:V7" si="0">C7+1</f>
        <v>4</v>
      </c>
      <c r="E7" s="18">
        <f t="shared" si="0"/>
        <v>5</v>
      </c>
      <c r="F7" s="18">
        <f t="shared" si="0"/>
        <v>6</v>
      </c>
      <c r="G7" s="18">
        <f t="shared" si="0"/>
        <v>7</v>
      </c>
      <c r="H7" s="18">
        <f t="shared" si="0"/>
        <v>8</v>
      </c>
      <c r="I7" s="18">
        <f t="shared" si="0"/>
        <v>9</v>
      </c>
      <c r="J7" s="18">
        <f t="shared" si="0"/>
        <v>10</v>
      </c>
      <c r="K7" s="18">
        <f t="shared" si="0"/>
        <v>11</v>
      </c>
      <c r="L7" s="18">
        <f t="shared" si="0"/>
        <v>12</v>
      </c>
      <c r="M7" s="18">
        <f t="shared" si="0"/>
        <v>13</v>
      </c>
      <c r="N7" s="18">
        <f t="shared" si="0"/>
        <v>14</v>
      </c>
      <c r="O7" s="19">
        <f t="shared" si="0"/>
        <v>15</v>
      </c>
      <c r="P7" s="18">
        <f t="shared" si="0"/>
        <v>16</v>
      </c>
      <c r="Q7" s="18">
        <f t="shared" si="0"/>
        <v>17</v>
      </c>
      <c r="R7" s="18">
        <f t="shared" si="0"/>
        <v>18</v>
      </c>
      <c r="S7" s="18">
        <f t="shared" si="0"/>
        <v>19</v>
      </c>
      <c r="T7" s="123"/>
      <c r="U7" s="41">
        <f>S7+1</f>
        <v>20</v>
      </c>
      <c r="V7" s="41">
        <f t="shared" si="0"/>
        <v>21</v>
      </c>
      <c r="W7" s="41"/>
      <c r="X7" s="79"/>
    </row>
    <row r="8" spans="1:24" s="13" customFormat="1" ht="36" customHeight="1">
      <c r="A8" s="81">
        <v>8</v>
      </c>
      <c r="B8" s="125" t="s">
        <v>72</v>
      </c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7"/>
      <c r="X8" s="79"/>
    </row>
    <row r="9" spans="1:24" s="13" customFormat="1" ht="93" customHeight="1">
      <c r="A9" s="128">
        <v>1</v>
      </c>
      <c r="B9" s="129" t="s">
        <v>73</v>
      </c>
      <c r="C9" s="131">
        <v>36373.9</v>
      </c>
      <c r="D9" s="131"/>
      <c r="E9" s="131">
        <v>68234.100000000006</v>
      </c>
      <c r="F9" s="131"/>
      <c r="G9" s="132">
        <v>36373.9</v>
      </c>
      <c r="H9" s="132"/>
      <c r="I9" s="132">
        <v>68234.100000000006</v>
      </c>
      <c r="J9" s="132"/>
      <c r="K9" s="132">
        <v>36373.9</v>
      </c>
      <c r="L9" s="131"/>
      <c r="M9" s="131">
        <v>60699.199999999997</v>
      </c>
      <c r="N9" s="131"/>
      <c r="O9" s="133">
        <v>34364.800000000003</v>
      </c>
      <c r="P9" s="131"/>
      <c r="Q9" s="132">
        <v>60699.199999999997</v>
      </c>
      <c r="R9" s="131"/>
      <c r="S9" s="87" t="s">
        <v>101</v>
      </c>
      <c r="T9" s="55" t="s">
        <v>91</v>
      </c>
      <c r="U9" s="42">
        <v>28086</v>
      </c>
      <c r="V9" s="42">
        <v>28085.200000000001</v>
      </c>
      <c r="W9" s="75">
        <f>V9/U9</f>
        <v>0.99997151605782242</v>
      </c>
      <c r="X9" s="79">
        <f>O9/O27</f>
        <v>0.79843866171003708</v>
      </c>
    </row>
    <row r="10" spans="1:24" s="13" customFormat="1" ht="47.25" customHeight="1">
      <c r="A10" s="128"/>
      <c r="B10" s="130"/>
      <c r="C10" s="131"/>
      <c r="D10" s="131"/>
      <c r="E10" s="131"/>
      <c r="F10" s="131"/>
      <c r="G10" s="132"/>
      <c r="H10" s="132"/>
      <c r="I10" s="132"/>
      <c r="J10" s="132"/>
      <c r="K10" s="132"/>
      <c r="L10" s="131"/>
      <c r="M10" s="131"/>
      <c r="N10" s="131"/>
      <c r="O10" s="133"/>
      <c r="P10" s="131"/>
      <c r="Q10" s="132"/>
      <c r="R10" s="131"/>
      <c r="S10" s="56" t="s">
        <v>92</v>
      </c>
      <c r="T10" s="55" t="s">
        <v>91</v>
      </c>
      <c r="U10" s="58">
        <v>2240</v>
      </c>
      <c r="V10" s="58">
        <v>2240</v>
      </c>
      <c r="W10" s="75">
        <f t="shared" ref="W10:W26" si="1">V10/U10</f>
        <v>1</v>
      </c>
      <c r="X10" s="79"/>
    </row>
    <row r="11" spans="1:24" s="13" customFormat="1" ht="49.5" customHeight="1">
      <c r="A11" s="128"/>
      <c r="B11" s="130"/>
      <c r="C11" s="131"/>
      <c r="D11" s="131"/>
      <c r="E11" s="131"/>
      <c r="F11" s="131"/>
      <c r="G11" s="132"/>
      <c r="H11" s="132"/>
      <c r="I11" s="132"/>
      <c r="J11" s="132"/>
      <c r="K11" s="132"/>
      <c r="L11" s="131"/>
      <c r="M11" s="131"/>
      <c r="N11" s="131"/>
      <c r="O11" s="133"/>
      <c r="P11" s="131"/>
      <c r="Q11" s="132"/>
      <c r="R11" s="131"/>
      <c r="S11" s="56" t="s">
        <v>102</v>
      </c>
      <c r="T11" s="55" t="s">
        <v>91</v>
      </c>
      <c r="U11" s="59">
        <v>9510.4</v>
      </c>
      <c r="V11" s="59">
        <v>8145</v>
      </c>
      <c r="W11" s="75">
        <f t="shared" si="1"/>
        <v>0.8564308546433379</v>
      </c>
      <c r="X11" s="79"/>
    </row>
    <row r="12" spans="1:24" s="13" customFormat="1" ht="82.5" customHeight="1">
      <c r="A12" s="128"/>
      <c r="B12" s="130"/>
      <c r="C12" s="131"/>
      <c r="D12" s="131"/>
      <c r="E12" s="131"/>
      <c r="F12" s="131"/>
      <c r="G12" s="132"/>
      <c r="H12" s="132"/>
      <c r="I12" s="132"/>
      <c r="J12" s="132"/>
      <c r="K12" s="132"/>
      <c r="L12" s="131"/>
      <c r="M12" s="131"/>
      <c r="N12" s="131"/>
      <c r="O12" s="133"/>
      <c r="P12" s="131"/>
      <c r="Q12" s="132"/>
      <c r="R12" s="131"/>
      <c r="S12" s="60" t="s">
        <v>93</v>
      </c>
      <c r="T12" s="55" t="s">
        <v>91</v>
      </c>
      <c r="U12" s="59">
        <v>4276</v>
      </c>
      <c r="V12" s="59">
        <v>4276</v>
      </c>
      <c r="W12" s="75"/>
      <c r="X12" s="79"/>
    </row>
    <row r="13" spans="1:24" s="13" customFormat="1" ht="78" customHeight="1">
      <c r="A13" s="128"/>
      <c r="B13" s="130"/>
      <c r="C13" s="131"/>
      <c r="D13" s="131"/>
      <c r="E13" s="131"/>
      <c r="F13" s="131"/>
      <c r="G13" s="132"/>
      <c r="H13" s="132"/>
      <c r="I13" s="132"/>
      <c r="J13" s="132"/>
      <c r="K13" s="132"/>
      <c r="L13" s="131"/>
      <c r="M13" s="131"/>
      <c r="N13" s="131"/>
      <c r="O13" s="133"/>
      <c r="P13" s="131"/>
      <c r="Q13" s="132"/>
      <c r="R13" s="131"/>
      <c r="S13" s="60" t="s">
        <v>103</v>
      </c>
      <c r="T13" s="55" t="s">
        <v>91</v>
      </c>
      <c r="U13" s="59">
        <v>3530</v>
      </c>
      <c r="V13" s="59">
        <v>3530</v>
      </c>
      <c r="W13" s="75">
        <f t="shared" si="1"/>
        <v>1</v>
      </c>
      <c r="X13" s="79"/>
    </row>
    <row r="14" spans="1:24" s="13" customFormat="1" ht="154.5" hidden="1" customHeight="1">
      <c r="A14" s="134">
        <v>2</v>
      </c>
      <c r="B14" s="137" t="s">
        <v>76</v>
      </c>
      <c r="C14" s="137">
        <v>5676.1</v>
      </c>
      <c r="D14" s="137"/>
      <c r="E14" s="137"/>
      <c r="F14" s="137"/>
      <c r="G14" s="137">
        <v>5676.1</v>
      </c>
      <c r="H14" s="137"/>
      <c r="I14" s="137"/>
      <c r="J14" s="137"/>
      <c r="K14" s="137">
        <v>5676.1</v>
      </c>
      <c r="L14" s="137"/>
      <c r="M14" s="137"/>
      <c r="N14" s="137"/>
      <c r="O14" s="140">
        <v>5674.9</v>
      </c>
      <c r="P14" s="137"/>
      <c r="Q14" s="137"/>
      <c r="R14" s="137"/>
      <c r="S14" s="63" t="s">
        <v>77</v>
      </c>
      <c r="T14" s="64" t="s">
        <v>75</v>
      </c>
      <c r="U14" s="65"/>
      <c r="V14" s="65"/>
      <c r="W14" s="75" t="e">
        <f t="shared" si="1"/>
        <v>#DIV/0!</v>
      </c>
      <c r="X14" s="79">
        <f>O14/O27</f>
        <v>0.13185176579925648</v>
      </c>
    </row>
    <row r="15" spans="1:24" s="13" customFormat="1" ht="111" customHeight="1">
      <c r="A15" s="135"/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41"/>
      <c r="P15" s="138"/>
      <c r="Q15" s="138"/>
      <c r="R15" s="138"/>
      <c r="S15" s="56" t="s">
        <v>94</v>
      </c>
      <c r="T15" s="57" t="s">
        <v>74</v>
      </c>
      <c r="U15" s="59">
        <v>19063</v>
      </c>
      <c r="V15" s="59">
        <v>19063</v>
      </c>
      <c r="W15" s="75">
        <f t="shared" si="1"/>
        <v>1</v>
      </c>
      <c r="X15" s="79"/>
    </row>
    <row r="16" spans="1:24" s="13" customFormat="1" ht="168.75" customHeight="1">
      <c r="A16" s="135"/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41"/>
      <c r="P16" s="138"/>
      <c r="Q16" s="138"/>
      <c r="R16" s="138"/>
      <c r="S16" s="60" t="s">
        <v>78</v>
      </c>
      <c r="T16" s="61" t="s">
        <v>79</v>
      </c>
      <c r="U16" s="62">
        <v>14</v>
      </c>
      <c r="V16" s="62">
        <v>14</v>
      </c>
      <c r="W16" s="75">
        <f t="shared" si="1"/>
        <v>1</v>
      </c>
      <c r="X16" s="79"/>
    </row>
    <row r="17" spans="1:24" s="13" customFormat="1" ht="51.75" customHeight="1">
      <c r="A17" s="135"/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41"/>
      <c r="P17" s="138"/>
      <c r="Q17" s="138"/>
      <c r="R17" s="138"/>
      <c r="S17" s="56" t="s">
        <v>80</v>
      </c>
      <c r="T17" s="57" t="s">
        <v>35</v>
      </c>
      <c r="U17" s="59">
        <v>143</v>
      </c>
      <c r="V17" s="59">
        <v>143</v>
      </c>
      <c r="W17" s="75">
        <f t="shared" si="1"/>
        <v>1</v>
      </c>
      <c r="X17" s="79"/>
    </row>
    <row r="18" spans="1:24" s="13" customFormat="1" ht="92.25" customHeight="1">
      <c r="A18" s="135"/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41"/>
      <c r="P18" s="138"/>
      <c r="Q18" s="138"/>
      <c r="R18" s="138"/>
      <c r="S18" s="56" t="s">
        <v>81</v>
      </c>
      <c r="T18" s="57" t="s">
        <v>35</v>
      </c>
      <c r="U18" s="59">
        <v>70</v>
      </c>
      <c r="V18" s="59">
        <v>70</v>
      </c>
      <c r="W18" s="75">
        <f t="shared" si="1"/>
        <v>1</v>
      </c>
      <c r="X18" s="79"/>
    </row>
    <row r="19" spans="1:24" s="13" customFormat="1" ht="181.5" customHeight="1">
      <c r="A19" s="135"/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41"/>
      <c r="P19" s="138"/>
      <c r="Q19" s="138"/>
      <c r="R19" s="138"/>
      <c r="S19" s="56" t="s">
        <v>82</v>
      </c>
      <c r="T19" s="57" t="s">
        <v>35</v>
      </c>
      <c r="U19" s="59">
        <v>24</v>
      </c>
      <c r="V19" s="59">
        <v>0</v>
      </c>
      <c r="W19" s="75">
        <f t="shared" si="1"/>
        <v>0</v>
      </c>
      <c r="X19" s="79"/>
    </row>
    <row r="20" spans="1:24" s="13" customFormat="1" ht="122.25" customHeight="1">
      <c r="A20" s="135"/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41"/>
      <c r="P20" s="138"/>
      <c r="Q20" s="138"/>
      <c r="R20" s="138"/>
      <c r="S20" s="60" t="s">
        <v>83</v>
      </c>
      <c r="T20" s="61" t="s">
        <v>91</v>
      </c>
      <c r="U20" s="62">
        <v>225</v>
      </c>
      <c r="V20" s="62">
        <v>118</v>
      </c>
      <c r="W20" s="75">
        <f t="shared" si="1"/>
        <v>0.52444444444444449</v>
      </c>
      <c r="X20" s="79"/>
    </row>
    <row r="21" spans="1:24" s="13" customFormat="1" ht="63.75" hidden="1" customHeight="1">
      <c r="A21" s="136"/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42"/>
      <c r="P21" s="139"/>
      <c r="Q21" s="139"/>
      <c r="R21" s="139"/>
      <c r="S21" s="66" t="s">
        <v>84</v>
      </c>
      <c r="T21" s="67" t="s">
        <v>71</v>
      </c>
      <c r="U21" s="68"/>
      <c r="V21" s="68"/>
      <c r="W21" s="75" t="e">
        <f t="shared" si="1"/>
        <v>#DIV/0!</v>
      </c>
      <c r="X21" s="79"/>
    </row>
    <row r="22" spans="1:24" s="13" customFormat="1" ht="36.75" hidden="1" customHeight="1">
      <c r="A22" s="82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70"/>
      <c r="P22" s="69"/>
      <c r="Q22" s="69"/>
      <c r="R22" s="69"/>
      <c r="S22" s="66" t="s">
        <v>85</v>
      </c>
      <c r="T22" s="67" t="s">
        <v>35</v>
      </c>
      <c r="U22" s="68"/>
      <c r="V22" s="68"/>
      <c r="W22" s="75" t="e">
        <f t="shared" si="1"/>
        <v>#DIV/0!</v>
      </c>
      <c r="X22" s="79"/>
    </row>
    <row r="23" spans="1:24" s="13" customFormat="1" ht="48.75" customHeight="1">
      <c r="A23" s="134">
        <v>3</v>
      </c>
      <c r="B23" s="137" t="s">
        <v>86</v>
      </c>
      <c r="C23" s="143">
        <v>6467.4</v>
      </c>
      <c r="D23" s="143"/>
      <c r="E23" s="143"/>
      <c r="F23" s="143"/>
      <c r="G23" s="143">
        <v>6467.4</v>
      </c>
      <c r="H23" s="143"/>
      <c r="I23" s="143"/>
      <c r="J23" s="143"/>
      <c r="K23" s="143">
        <v>6467.4</v>
      </c>
      <c r="L23" s="143"/>
      <c r="M23" s="143"/>
      <c r="N23" s="143"/>
      <c r="O23" s="152">
        <v>3000.3</v>
      </c>
      <c r="P23" s="143"/>
      <c r="Q23" s="146"/>
      <c r="R23" s="149"/>
      <c r="S23" s="56" t="s">
        <v>87</v>
      </c>
      <c r="T23" s="57" t="s">
        <v>88</v>
      </c>
      <c r="U23" s="59">
        <v>70</v>
      </c>
      <c r="V23" s="59">
        <v>112.7</v>
      </c>
      <c r="W23" s="75">
        <f t="shared" si="1"/>
        <v>1.61</v>
      </c>
      <c r="X23" s="79">
        <f>O23/O27</f>
        <v>6.9709572490706306E-2</v>
      </c>
    </row>
    <row r="24" spans="1:24" s="13" customFormat="1" ht="64.5" customHeight="1">
      <c r="A24" s="135"/>
      <c r="B24" s="138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53"/>
      <c r="P24" s="144"/>
      <c r="Q24" s="147"/>
      <c r="R24" s="150"/>
      <c r="S24" s="56" t="s">
        <v>89</v>
      </c>
      <c r="T24" s="67" t="s">
        <v>71</v>
      </c>
      <c r="U24" s="59">
        <v>14</v>
      </c>
      <c r="V24" s="59">
        <v>14</v>
      </c>
      <c r="W24" s="75">
        <f t="shared" si="1"/>
        <v>1</v>
      </c>
      <c r="X24" s="79"/>
    </row>
    <row r="25" spans="1:24" s="13" customFormat="1" ht="45.75" customHeight="1">
      <c r="A25" s="135"/>
      <c r="B25" s="138"/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53"/>
      <c r="P25" s="144"/>
      <c r="Q25" s="147"/>
      <c r="R25" s="150"/>
      <c r="S25" s="56" t="s">
        <v>104</v>
      </c>
      <c r="T25" s="57" t="s">
        <v>35</v>
      </c>
      <c r="U25" s="59">
        <v>1</v>
      </c>
      <c r="V25" s="59">
        <v>1</v>
      </c>
      <c r="W25" s="75">
        <f t="shared" si="1"/>
        <v>1</v>
      </c>
      <c r="X25" s="79"/>
    </row>
    <row r="26" spans="1:24" s="13" customFormat="1" ht="66.75" customHeight="1">
      <c r="A26" s="136"/>
      <c r="B26" s="139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54"/>
      <c r="P26" s="145"/>
      <c r="Q26" s="148"/>
      <c r="R26" s="151"/>
      <c r="S26" s="56" t="s">
        <v>90</v>
      </c>
      <c r="T26" s="57" t="s">
        <v>95</v>
      </c>
      <c r="U26" s="59">
        <v>2000</v>
      </c>
      <c r="V26" s="59">
        <v>2000</v>
      </c>
      <c r="W26" s="75">
        <f t="shared" si="1"/>
        <v>1</v>
      </c>
      <c r="X26" s="79"/>
    </row>
    <row r="27" spans="1:24" s="13" customFormat="1">
      <c r="A27" s="83"/>
      <c r="B27" s="54" t="s">
        <v>36</v>
      </c>
      <c r="C27" s="71">
        <f>SUM(C9:C26)</f>
        <v>48517.4</v>
      </c>
      <c r="D27" s="71">
        <f t="shared" ref="D27:R27" si="2">SUM(D9:D26)</f>
        <v>0</v>
      </c>
      <c r="E27" s="71">
        <f t="shared" si="2"/>
        <v>68234.100000000006</v>
      </c>
      <c r="F27" s="71">
        <f t="shared" si="2"/>
        <v>0</v>
      </c>
      <c r="G27" s="71">
        <f t="shared" si="2"/>
        <v>48517.4</v>
      </c>
      <c r="H27" s="71">
        <f t="shared" si="2"/>
        <v>0</v>
      </c>
      <c r="I27" s="71">
        <f t="shared" si="2"/>
        <v>68234.100000000006</v>
      </c>
      <c r="J27" s="71">
        <f t="shared" si="2"/>
        <v>0</v>
      </c>
      <c r="K27" s="71">
        <f>K23+K14+K9</f>
        <v>48517.4</v>
      </c>
      <c r="L27" s="71">
        <f t="shared" si="2"/>
        <v>0</v>
      </c>
      <c r="M27" s="71">
        <f t="shared" si="2"/>
        <v>60699.199999999997</v>
      </c>
      <c r="N27" s="71">
        <f t="shared" si="2"/>
        <v>0</v>
      </c>
      <c r="O27" s="71">
        <f>SUM(O9:O26)</f>
        <v>43040.000000000007</v>
      </c>
      <c r="P27" s="71">
        <f t="shared" si="2"/>
        <v>0</v>
      </c>
      <c r="Q27" s="71">
        <f t="shared" si="2"/>
        <v>60699.199999999997</v>
      </c>
      <c r="R27" s="71">
        <f t="shared" si="2"/>
        <v>0</v>
      </c>
      <c r="S27" s="72"/>
      <c r="T27" s="73"/>
      <c r="U27" s="74"/>
      <c r="V27" s="74"/>
      <c r="W27" s="74"/>
    </row>
    <row r="28" spans="1:24" ht="18.75">
      <c r="A28" s="84"/>
      <c r="B28" s="77"/>
      <c r="C28" s="21"/>
    </row>
  </sheetData>
  <mergeCells count="78">
    <mergeCell ref="K23:K26"/>
    <mergeCell ref="L23:L26"/>
    <mergeCell ref="M23:M26"/>
    <mergeCell ref="N23:N26"/>
    <mergeCell ref="O23:O26"/>
    <mergeCell ref="P14:P21"/>
    <mergeCell ref="Q14:Q21"/>
    <mergeCell ref="R14:R21"/>
    <mergeCell ref="A23:A26"/>
    <mergeCell ref="B23:B26"/>
    <mergeCell ref="C23:C26"/>
    <mergeCell ref="D23:D26"/>
    <mergeCell ref="E23:E26"/>
    <mergeCell ref="F23:F26"/>
    <mergeCell ref="G23:G26"/>
    <mergeCell ref="H23:H26"/>
    <mergeCell ref="I23:I26"/>
    <mergeCell ref="J23:J26"/>
    <mergeCell ref="P23:P26"/>
    <mergeCell ref="Q23:Q26"/>
    <mergeCell ref="R23:R26"/>
    <mergeCell ref="K14:K21"/>
    <mergeCell ref="L14:L21"/>
    <mergeCell ref="M14:M21"/>
    <mergeCell ref="N14:N21"/>
    <mergeCell ref="O14:O21"/>
    <mergeCell ref="F14:F21"/>
    <mergeCell ref="G14:G21"/>
    <mergeCell ref="H14:H21"/>
    <mergeCell ref="I14:I21"/>
    <mergeCell ref="J14:J21"/>
    <mergeCell ref="A14:A21"/>
    <mergeCell ref="B14:B21"/>
    <mergeCell ref="C14:C21"/>
    <mergeCell ref="D14:D21"/>
    <mergeCell ref="E14:E21"/>
    <mergeCell ref="N9:N13"/>
    <mergeCell ref="O9:O13"/>
    <mergeCell ref="P9:P13"/>
    <mergeCell ref="Q9:Q13"/>
    <mergeCell ref="R9:R13"/>
    <mergeCell ref="U5:U6"/>
    <mergeCell ref="V5:V6"/>
    <mergeCell ref="B8:W8"/>
    <mergeCell ref="A9:A13"/>
    <mergeCell ref="B9:B13"/>
    <mergeCell ref="C9:C13"/>
    <mergeCell ref="D9:D13"/>
    <mergeCell ref="E9:E13"/>
    <mergeCell ref="F9:F13"/>
    <mergeCell ref="G9:G13"/>
    <mergeCell ref="H9:H13"/>
    <mergeCell ref="I9:I13"/>
    <mergeCell ref="J9:J13"/>
    <mergeCell ref="K9:K13"/>
    <mergeCell ref="L9:L13"/>
    <mergeCell ref="M9:M13"/>
    <mergeCell ref="L5:N5"/>
    <mergeCell ref="O5:O6"/>
    <mergeCell ref="P5:R5"/>
    <mergeCell ref="S5:S6"/>
    <mergeCell ref="T5:T7"/>
    <mergeCell ref="B1:W1"/>
    <mergeCell ref="C2:P2"/>
    <mergeCell ref="D3:K3"/>
    <mergeCell ref="A4:A6"/>
    <mergeCell ref="B4:B6"/>
    <mergeCell ref="C4:F4"/>
    <mergeCell ref="G4:J4"/>
    <mergeCell ref="K4:N4"/>
    <mergeCell ref="O4:R4"/>
    <mergeCell ref="W5:W6"/>
    <mergeCell ref="S4:V4"/>
    <mergeCell ref="C5:C6"/>
    <mergeCell ref="D5:F5"/>
    <mergeCell ref="G5:G6"/>
    <mergeCell ref="H5:J5"/>
    <mergeCell ref="K5:K6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8"/>
  <sheetViews>
    <sheetView tabSelected="1" view="pageBreakPreview" zoomScale="106" zoomScaleSheetLayoutView="106" workbookViewId="0">
      <selection sqref="A1:D1"/>
    </sheetView>
  </sheetViews>
  <sheetFormatPr defaultRowHeight="18.75"/>
  <cols>
    <col min="1" max="1" width="7.5703125" style="27" customWidth="1"/>
    <col min="2" max="2" width="43" style="28" customWidth="1"/>
    <col min="3" max="3" width="19.85546875" style="28" customWidth="1"/>
    <col min="4" max="4" width="21.42578125" style="27" customWidth="1"/>
    <col min="5" max="16384" width="9.140625" style="28"/>
  </cols>
  <sheetData>
    <row r="1" spans="1:7" ht="98.25" customHeight="1">
      <c r="A1" s="160" t="s">
        <v>112</v>
      </c>
      <c r="B1" s="161"/>
      <c r="C1" s="161"/>
      <c r="D1" s="161"/>
    </row>
    <row r="2" spans="1:7" ht="18.75" customHeight="1"/>
    <row r="3" spans="1:7" ht="38.25" customHeight="1">
      <c r="A3" s="32" t="s">
        <v>50</v>
      </c>
      <c r="B3" s="32" t="s">
        <v>51</v>
      </c>
      <c r="C3" s="99" t="s">
        <v>52</v>
      </c>
      <c r="D3" s="32" t="s">
        <v>53</v>
      </c>
    </row>
    <row r="4" spans="1:7" ht="75.75" customHeight="1">
      <c r="A4" s="155" t="s">
        <v>113</v>
      </c>
      <c r="B4" s="155"/>
      <c r="C4" s="155"/>
      <c r="D4" s="155"/>
    </row>
    <row r="5" spans="1:7" ht="58.5" customHeight="1">
      <c r="A5" s="32">
        <v>1</v>
      </c>
      <c r="B5" s="31" t="s">
        <v>115</v>
      </c>
      <c r="C5" s="91" t="s">
        <v>10</v>
      </c>
      <c r="D5" s="98">
        <f>дороги!C4</f>
        <v>66.666666666666657</v>
      </c>
    </row>
    <row r="6" spans="1:7" ht="90" customHeight="1">
      <c r="A6" s="32">
        <v>2</v>
      </c>
      <c r="B6" s="31" t="s">
        <v>54</v>
      </c>
      <c r="C6" s="91" t="s">
        <v>12</v>
      </c>
      <c r="D6" s="92">
        <f>дороги!C7</f>
        <v>0.81433437412882326</v>
      </c>
    </row>
    <row r="7" spans="1:7" ht="58.5" customHeight="1">
      <c r="A7" s="32">
        <v>3</v>
      </c>
      <c r="B7" s="96" t="s">
        <v>116</v>
      </c>
      <c r="C7" s="91" t="s">
        <v>17</v>
      </c>
      <c r="D7" s="98">
        <f>дороги!C18</f>
        <v>81.866452878139654</v>
      </c>
      <c r="F7" s="33"/>
      <c r="G7" s="33"/>
    </row>
    <row r="8" spans="1:7" ht="75">
      <c r="A8" s="32">
        <v>4</v>
      </c>
      <c r="B8" s="31" t="s">
        <v>55</v>
      </c>
      <c r="C8" s="93" t="s">
        <v>18</v>
      </c>
      <c r="D8" s="91">
        <f>дороги!C21</f>
        <v>0</v>
      </c>
    </row>
    <row r="9" spans="1:7" ht="44.25" customHeight="1">
      <c r="A9" s="32">
        <v>5</v>
      </c>
      <c r="B9" s="97" t="s">
        <v>56</v>
      </c>
      <c r="C9" s="93" t="s">
        <v>57</v>
      </c>
      <c r="D9" s="92">
        <f>дороги!C24</f>
        <v>0</v>
      </c>
    </row>
    <row r="10" spans="1:7" ht="56.25">
      <c r="A10" s="32">
        <v>6</v>
      </c>
      <c r="B10" s="34" t="s">
        <v>58</v>
      </c>
      <c r="C10" s="93" t="s">
        <v>59</v>
      </c>
      <c r="D10" s="92">
        <f>дороги!C25</f>
        <v>0</v>
      </c>
    </row>
    <row r="11" spans="1:7" ht="56.25">
      <c r="A11" s="32">
        <v>7</v>
      </c>
      <c r="B11" s="34" t="s">
        <v>60</v>
      </c>
      <c r="C11" s="94" t="s">
        <v>61</v>
      </c>
      <c r="D11" s="95" t="s">
        <v>97</v>
      </c>
    </row>
    <row r="12" spans="1:7" ht="74.25" customHeight="1">
      <c r="A12" s="156" t="s">
        <v>98</v>
      </c>
      <c r="B12" s="157"/>
      <c r="C12" s="157"/>
      <c r="D12" s="157"/>
    </row>
    <row r="13" spans="1:7" ht="75">
      <c r="A13" s="32">
        <v>1</v>
      </c>
      <c r="B13" s="88" t="s">
        <v>99</v>
      </c>
      <c r="C13" s="32" t="s">
        <v>39</v>
      </c>
      <c r="D13" s="90">
        <f>дороги!C26</f>
        <v>0.94984828313644631</v>
      </c>
    </row>
    <row r="14" spans="1:7">
      <c r="A14" s="32">
        <v>2</v>
      </c>
      <c r="B14" s="38" t="s">
        <v>62</v>
      </c>
      <c r="C14" s="32" t="s">
        <v>43</v>
      </c>
      <c r="D14" s="90">
        <f>дороги!C29</f>
        <v>0.94984828313644631</v>
      </c>
    </row>
    <row r="15" spans="1:7" ht="37.5">
      <c r="A15" s="32">
        <v>3</v>
      </c>
      <c r="B15" s="34" t="s">
        <v>63</v>
      </c>
      <c r="C15" s="89" t="s">
        <v>49</v>
      </c>
      <c r="D15" s="90">
        <f>дороги!C30</f>
        <v>0.77760709712771725</v>
      </c>
    </row>
    <row r="16" spans="1:7" ht="37.5">
      <c r="A16" s="32"/>
      <c r="B16" s="34" t="s">
        <v>67</v>
      </c>
      <c r="C16" s="30"/>
      <c r="D16" s="29"/>
    </row>
    <row r="17" spans="1:4" ht="37.5">
      <c r="A17" s="32"/>
      <c r="B17" s="34" t="s">
        <v>66</v>
      </c>
      <c r="C17" s="30"/>
      <c r="D17" s="29"/>
    </row>
    <row r="18" spans="1:4" ht="55.5" customHeight="1">
      <c r="A18" s="32"/>
      <c r="B18" s="34" t="s">
        <v>65</v>
      </c>
      <c r="C18" s="30"/>
      <c r="D18" s="29"/>
    </row>
    <row r="19" spans="1:4" ht="41.25" customHeight="1">
      <c r="A19" s="29"/>
      <c r="B19" s="34" t="s">
        <v>68</v>
      </c>
      <c r="C19" s="30"/>
      <c r="D19" s="29"/>
    </row>
    <row r="20" spans="1:4" ht="56.25">
      <c r="A20" s="29"/>
      <c r="B20" s="39" t="s">
        <v>64</v>
      </c>
      <c r="C20" s="30"/>
      <c r="D20" s="86" t="s">
        <v>108</v>
      </c>
    </row>
    <row r="21" spans="1:4" ht="12" customHeight="1">
      <c r="A21" s="35"/>
      <c r="B21" s="36"/>
      <c r="C21" s="37"/>
      <c r="D21" s="35"/>
    </row>
    <row r="22" spans="1:4" ht="95.25" customHeight="1">
      <c r="A22" s="158" t="s">
        <v>109</v>
      </c>
      <c r="B22" s="159"/>
      <c r="C22" s="159"/>
      <c r="D22" s="159"/>
    </row>
    <row r="23" spans="1:4">
      <c r="A23" s="40"/>
      <c r="B23" s="36"/>
      <c r="C23" s="37"/>
      <c r="D23" s="35"/>
    </row>
    <row r="24" spans="1:4" ht="70.5" customHeight="1">
      <c r="A24" s="162" t="s">
        <v>110</v>
      </c>
      <c r="B24" s="163"/>
      <c r="C24" s="37"/>
      <c r="D24" s="35" t="s">
        <v>111</v>
      </c>
    </row>
    <row r="25" spans="1:4">
      <c r="A25" s="35"/>
      <c r="B25" s="37"/>
      <c r="C25" s="37"/>
      <c r="D25" s="35"/>
    </row>
    <row r="26" spans="1:4">
      <c r="A26" s="35"/>
      <c r="B26" s="37"/>
      <c r="C26" s="37"/>
      <c r="D26" s="35"/>
    </row>
    <row r="27" spans="1:4">
      <c r="A27" s="35"/>
      <c r="B27" s="37"/>
      <c r="C27" s="37"/>
      <c r="D27" s="35"/>
    </row>
    <row r="28" spans="1:4">
      <c r="A28" s="35"/>
      <c r="B28" s="37"/>
      <c r="C28" s="37"/>
      <c r="D28" s="35"/>
    </row>
  </sheetData>
  <mergeCells count="5">
    <mergeCell ref="A4:D4"/>
    <mergeCell ref="A12:D12"/>
    <mergeCell ref="A22:D22"/>
    <mergeCell ref="A1:D1"/>
    <mergeCell ref="A24:B24"/>
  </mergeCells>
  <pageMargins left="1" right="1" top="1" bottom="1" header="0.5" footer="0.5"/>
  <pageSetup paperSize="9" scale="85" fitToHeight="2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дороги</vt:lpstr>
      <vt:lpstr>Лист2</vt:lpstr>
      <vt:lpstr>Лист3</vt:lpstr>
      <vt:lpstr>Лист3!_GoBack</vt:lpstr>
      <vt:lpstr>Лист3!Область_печати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2020-04-30T11:49:32Z</dcterms:modified>
</cp:coreProperties>
</file>