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5" windowHeight="6300" firstSheet="1" activeTab="1"/>
  </bookViews>
  <sheets>
    <sheet name="Приложение 15 (2007)" sheetId="15" r:id="rId1"/>
    <sheet name="Функцион.для поселений" sheetId="17" r:id="rId2"/>
  </sheets>
  <definedNames>
    <definedName name="_xlnm.Print_Titles" localSheetId="0">'Приложение 15 (2007)'!$16:$16</definedName>
    <definedName name="_xlnm.Print_Titles" localSheetId="1">'Функцион.для поселений'!$11:$11</definedName>
    <definedName name="_xlnm.Print_Area" localSheetId="1">'Функцион.для поселений'!$A$1:$K$299</definedName>
  </definedNames>
  <calcPr calcId="124519"/>
</workbook>
</file>

<file path=xl/calcChain.xml><?xml version="1.0" encoding="utf-8"?>
<calcChain xmlns="http://schemas.openxmlformats.org/spreadsheetml/2006/main">
  <c r="J268" i="17"/>
  <c r="J292"/>
  <c r="J291"/>
  <c r="J285" s="1"/>
  <c r="J264"/>
  <c r="J252"/>
  <c r="J249"/>
  <c r="J248" s="1"/>
  <c r="J227"/>
  <c r="J226" s="1"/>
  <c r="J209" s="1"/>
  <c r="J208" s="1"/>
  <c r="J195"/>
  <c r="J168"/>
  <c r="J162"/>
  <c r="J152"/>
  <c r="J125"/>
  <c r="J124" s="1"/>
  <c r="J123" s="1"/>
  <c r="J122" s="1"/>
  <c r="J100" s="1"/>
  <c r="J53"/>
  <c r="J34"/>
  <c r="J33" s="1"/>
  <c r="J32" s="1"/>
  <c r="J31" s="1"/>
  <c r="J29"/>
  <c r="J28" s="1"/>
  <c r="J27" s="1"/>
  <c r="J26" s="1"/>
  <c r="J25" s="1"/>
  <c r="I294"/>
  <c r="I290"/>
  <c r="I289"/>
  <c r="I284"/>
  <c r="I283"/>
  <c r="I282"/>
  <c r="I281"/>
  <c r="I278"/>
  <c r="I277"/>
  <c r="I270"/>
  <c r="I268"/>
  <c r="I266"/>
  <c r="I264"/>
  <c r="I262"/>
  <c r="I259"/>
  <c r="I258" s="1"/>
  <c r="I257" s="1"/>
  <c r="I256" s="1"/>
  <c r="I255" s="1"/>
  <c r="I252"/>
  <c r="I251"/>
  <c r="I250" s="1"/>
  <c r="I249" s="1"/>
  <c r="I248" s="1"/>
  <c r="I246"/>
  <c r="I245"/>
  <c r="I243"/>
  <c r="I239"/>
  <c r="I238"/>
  <c r="I237" s="1"/>
  <c r="I236" s="1"/>
  <c r="I234"/>
  <c r="I233" s="1"/>
  <c r="I231"/>
  <c r="I229"/>
  <c r="I224"/>
  <c r="I223" s="1"/>
  <c r="I217" s="1"/>
  <c r="I222"/>
  <c r="I220"/>
  <c r="I219"/>
  <c r="I215"/>
  <c r="I214"/>
  <c r="I213" s="1"/>
  <c r="I212"/>
  <c r="I211" s="1"/>
  <c r="I210" s="1"/>
  <c r="I209" s="1"/>
  <c r="I208" s="1"/>
  <c r="I207" s="1"/>
  <c r="I206"/>
  <c r="I204"/>
  <c r="I202"/>
  <c r="I201"/>
  <c r="I200"/>
  <c r="I197"/>
  <c r="I192"/>
  <c r="I191"/>
  <c r="I188"/>
  <c r="I186"/>
  <c r="I184"/>
  <c r="I183"/>
  <c r="I182"/>
  <c r="I177"/>
  <c r="I175"/>
  <c r="I173"/>
  <c r="I171"/>
  <c r="I170"/>
  <c r="I166"/>
  <c r="I164"/>
  <c r="I162"/>
  <c r="I158"/>
  <c r="I156"/>
  <c r="I155"/>
  <c r="I154" s="1"/>
  <c r="I147" s="1"/>
  <c r="I146" s="1"/>
  <c r="I152"/>
  <c r="I151"/>
  <c r="I145"/>
  <c r="I144" s="1"/>
  <c r="I143" s="1"/>
  <c r="I142" s="1"/>
  <c r="I139"/>
  <c r="I138" s="1"/>
  <c r="I136"/>
  <c r="I135" s="1"/>
  <c r="I134"/>
  <c r="I133" s="1"/>
  <c r="I132"/>
  <c r="I131" s="1"/>
  <c r="I129"/>
  <c r="I128" s="1"/>
  <c r="I125"/>
  <c r="I124" s="1"/>
  <c r="I123" s="1"/>
  <c r="I117"/>
  <c r="I116"/>
  <c r="I114"/>
  <c r="I113"/>
  <c r="I112" s="1"/>
  <c r="I111"/>
  <c r="I110" s="1"/>
  <c r="I107" s="1"/>
  <c r="I106" s="1"/>
  <c r="I105" s="1"/>
  <c r="I109"/>
  <c r="I108" s="1"/>
  <c r="I103"/>
  <c r="I102" s="1"/>
  <c r="I101" s="1"/>
  <c r="I98"/>
  <c r="I96"/>
  <c r="I94"/>
  <c r="I88"/>
  <c r="I87" s="1"/>
  <c r="I86" s="1"/>
  <c r="I79"/>
  <c r="I74"/>
  <c r="I73"/>
  <c r="I68"/>
  <c r="I67" s="1"/>
  <c r="I65"/>
  <c r="I64" s="1"/>
  <c r="I62"/>
  <c r="I61" s="1"/>
  <c r="I60" s="1"/>
  <c r="I58"/>
  <c r="I57"/>
  <c r="I53"/>
  <c r="I52" s="1"/>
  <c r="I49"/>
  <c r="I48"/>
  <c r="I47" s="1"/>
  <c r="I46" s="1"/>
  <c r="I44"/>
  <c r="I43"/>
  <c r="I42" s="1"/>
  <c r="I41" s="1"/>
  <c r="I40"/>
  <c r="I39"/>
  <c r="I38" s="1"/>
  <c r="I34"/>
  <c r="I33" s="1"/>
  <c r="I32" s="1"/>
  <c r="I31" s="1"/>
  <c r="I29"/>
  <c r="I28" s="1"/>
  <c r="I27" s="1"/>
  <c r="I26" s="1"/>
  <c r="I23"/>
  <c r="I22" s="1"/>
  <c r="I21" s="1"/>
  <c r="I20" s="1"/>
  <c r="I18"/>
  <c r="I17" s="1"/>
  <c r="I16" s="1"/>
  <c r="I15" s="1"/>
  <c r="K162"/>
  <c r="K177"/>
  <c r="K152"/>
  <c r="K156"/>
  <c r="K158"/>
  <c r="K128"/>
  <c r="K131"/>
  <c r="K270"/>
  <c r="K262"/>
  <c r="K264"/>
  <c r="K266"/>
  <c r="K268"/>
  <c r="K283"/>
  <c r="K258"/>
  <c r="K257"/>
  <c r="K256" s="1"/>
  <c r="K255" s="1"/>
  <c r="K164"/>
  <c r="K155"/>
  <c r="K144"/>
  <c r="K143"/>
  <c r="K142" s="1"/>
  <c r="K112"/>
  <c r="K110"/>
  <c r="K289"/>
  <c r="K288" s="1"/>
  <c r="K116"/>
  <c r="K175"/>
  <c r="K171"/>
  <c r="K173"/>
  <c r="K186"/>
  <c r="K188"/>
  <c r="K133"/>
  <c r="K136"/>
  <c r="K135"/>
  <c r="K108"/>
  <c r="K114"/>
  <c r="K281"/>
  <c r="K211"/>
  <c r="K215"/>
  <c r="K213"/>
  <c r="K231"/>
  <c r="K239"/>
  <c r="K234"/>
  <c r="K233"/>
  <c r="K94"/>
  <c r="K76"/>
  <c r="K79"/>
  <c r="K78"/>
  <c r="K246"/>
  <c r="K250"/>
  <c r="K202"/>
  <c r="K58"/>
  <c r="K57" s="1"/>
  <c r="K18"/>
  <c r="K17" s="1"/>
  <c r="K16" s="1"/>
  <c r="K15" s="1"/>
  <c r="K23"/>
  <c r="K22" s="1"/>
  <c r="K21" s="1"/>
  <c r="K20" s="1"/>
  <c r="K125"/>
  <c r="K124" s="1"/>
  <c r="K123" s="1"/>
  <c r="K139"/>
  <c r="K138"/>
  <c r="K102"/>
  <c r="K101"/>
  <c r="K192"/>
  <c r="K191"/>
  <c r="K252"/>
  <c r="K294"/>
  <c r="K292" s="1"/>
  <c r="K291" s="1"/>
  <c r="K29"/>
  <c r="K28"/>
  <c r="K27" s="1"/>
  <c r="K26" s="1"/>
  <c r="K33"/>
  <c r="K39"/>
  <c r="K38" s="1"/>
  <c r="K49"/>
  <c r="K48" s="1"/>
  <c r="K47" s="1"/>
  <c r="K46" s="1"/>
  <c r="K44"/>
  <c r="K43" s="1"/>
  <c r="K42" s="1"/>
  <c r="K41" s="1"/>
  <c r="H243" i="15"/>
  <c r="H371"/>
  <c r="H375"/>
  <c r="H377"/>
  <c r="H381"/>
  <c r="H383"/>
  <c r="H385"/>
  <c r="H387"/>
  <c r="H389"/>
  <c r="H373"/>
  <c r="H379"/>
  <c r="H391"/>
  <c r="H392"/>
  <c r="H333"/>
  <c r="H332"/>
  <c r="H258"/>
  <c r="H251"/>
  <c r="H249"/>
  <c r="H253"/>
  <c r="H263"/>
  <c r="H260"/>
  <c r="H261"/>
  <c r="H247"/>
  <c r="H255"/>
  <c r="H189"/>
  <c r="H191"/>
  <c r="H193"/>
  <c r="H196"/>
  <c r="H198"/>
  <c r="H202"/>
  <c r="H204"/>
  <c r="H206"/>
  <c r="H219"/>
  <c r="H213"/>
  <c r="H215"/>
  <c r="H217"/>
  <c r="H221"/>
  <c r="H211"/>
  <c r="H223"/>
  <c r="H209"/>
  <c r="H126"/>
  <c r="H129"/>
  <c r="H131"/>
  <c r="H133"/>
  <c r="H124"/>
  <c r="H123" s="1"/>
  <c r="H108"/>
  <c r="H110"/>
  <c r="H117"/>
  <c r="H116" s="1"/>
  <c r="H119"/>
  <c r="H121"/>
  <c r="H114"/>
  <c r="H113" s="1"/>
  <c r="H355"/>
  <c r="H352" s="1"/>
  <c r="H358"/>
  <c r="H357"/>
  <c r="H353"/>
  <c r="H364"/>
  <c r="H363" s="1"/>
  <c r="H273"/>
  <c r="H276"/>
  <c r="H275"/>
  <c r="H330"/>
  <c r="H329" s="1"/>
  <c r="H312"/>
  <c r="H311" s="1"/>
  <c r="H308" s="1"/>
  <c r="H314"/>
  <c r="H316"/>
  <c r="H336"/>
  <c r="H335" s="1"/>
  <c r="H339"/>
  <c r="H341"/>
  <c r="H343"/>
  <c r="H345"/>
  <c r="H347"/>
  <c r="H349"/>
  <c r="H306"/>
  <c r="H305" s="1"/>
  <c r="H361"/>
  <c r="H360" s="1"/>
  <c r="H228"/>
  <c r="H226" s="1"/>
  <c r="H225" s="1"/>
  <c r="H149"/>
  <c r="H151"/>
  <c r="H153"/>
  <c r="H155"/>
  <c r="H157"/>
  <c r="H159"/>
  <c r="H161"/>
  <c r="H164"/>
  <c r="H166"/>
  <c r="H168"/>
  <c r="H84"/>
  <c r="H88"/>
  <c r="H86"/>
  <c r="H270"/>
  <c r="H268"/>
  <c r="H266"/>
  <c r="H232"/>
  <c r="H230"/>
  <c r="H227"/>
  <c r="H235"/>
  <c r="H234"/>
  <c r="H77"/>
  <c r="H79"/>
  <c r="H75"/>
  <c r="H174"/>
  <c r="H177"/>
  <c r="H179"/>
  <c r="H176"/>
  <c r="H182"/>
  <c r="H184"/>
  <c r="H186"/>
  <c r="H173"/>
  <c r="H368"/>
  <c r="H146"/>
  <c r="H144"/>
  <c r="H143"/>
  <c r="H136"/>
  <c r="H135"/>
  <c r="H105"/>
  <c r="H104"/>
  <c r="H200"/>
  <c r="H52"/>
  <c r="H51" s="1"/>
  <c r="H47" s="1"/>
  <c r="H279"/>
  <c r="H290"/>
  <c r="H292"/>
  <c r="H294"/>
  <c r="H93"/>
  <c r="H91"/>
  <c r="H100"/>
  <c r="H98"/>
  <c r="H97"/>
  <c r="H238"/>
  <c r="H240"/>
  <c r="H242"/>
  <c r="H411"/>
  <c r="H410" s="1"/>
  <c r="H418"/>
  <c r="H257"/>
  <c r="H33"/>
  <c r="H32" s="1"/>
  <c r="H396"/>
  <c r="H394"/>
  <c r="H21"/>
  <c r="H20" s="1"/>
  <c r="H24"/>
  <c r="H23" s="1"/>
  <c r="H31"/>
  <c r="H36"/>
  <c r="H35"/>
  <c r="H39"/>
  <c r="H38"/>
  <c r="H67"/>
  <c r="H60"/>
  <c r="H63"/>
  <c r="H59"/>
  <c r="H58" s="1"/>
  <c r="H71"/>
  <c r="H70" s="1"/>
  <c r="H69" s="1"/>
  <c r="H171"/>
  <c r="H170" s="1"/>
  <c r="H142" s="1"/>
  <c r="H56"/>
  <c r="H55" s="1"/>
  <c r="H54" s="1"/>
  <c r="H318"/>
  <c r="H320"/>
  <c r="H324"/>
  <c r="H309"/>
  <c r="H322"/>
  <c r="H298"/>
  <c r="H297" s="1"/>
  <c r="H300"/>
  <c r="H282"/>
  <c r="H281"/>
  <c r="H284"/>
  <c r="H95"/>
  <c r="H41"/>
  <c r="H45"/>
  <c r="H43"/>
  <c r="H28"/>
  <c r="H27" s="1"/>
  <c r="H400"/>
  <c r="H399" s="1"/>
  <c r="H398" s="1"/>
  <c r="H416"/>
  <c r="H415"/>
  <c r="H414" s="1"/>
  <c r="H405"/>
  <c r="H404" s="1"/>
  <c r="H403" s="1"/>
  <c r="H402" s="1"/>
  <c r="H65"/>
  <c r="J293" i="17"/>
  <c r="K31"/>
  <c r="J194"/>
  <c r="J190" s="1"/>
  <c r="J261"/>
  <c r="J260" s="1"/>
  <c r="J254" s="1"/>
  <c r="I181"/>
  <c r="I180"/>
  <c r="K293"/>
  <c r="K260"/>
  <c r="I168"/>
  <c r="I195"/>
  <c r="K146"/>
  <c r="K90"/>
  <c r="K89" s="1"/>
  <c r="K180"/>
  <c r="I199"/>
  <c r="I218"/>
  <c r="I227"/>
  <c r="I226"/>
  <c r="J147"/>
  <c r="J146"/>
  <c r="K287"/>
  <c r="K286"/>
  <c r="I91"/>
  <c r="I90"/>
  <c r="I89" s="1"/>
  <c r="I75" s="1"/>
  <c r="I185"/>
  <c r="K160"/>
  <c r="I76"/>
  <c r="K105"/>
  <c r="H90" i="15"/>
  <c r="H265"/>
  <c r="H278"/>
  <c r="H83"/>
  <c r="H163"/>
  <c r="H246"/>
  <c r="I276" i="17"/>
  <c r="I275"/>
  <c r="H237" i="15"/>
  <c r="H409"/>
  <c r="H148"/>
  <c r="H351"/>
  <c r="H128"/>
  <c r="H107" s="1"/>
  <c r="H103" s="1"/>
  <c r="H74"/>
  <c r="H73" s="1"/>
  <c r="H195"/>
  <c r="H370"/>
  <c r="H367" s="1"/>
  <c r="H366" s="1"/>
  <c r="H338"/>
  <c r="H327"/>
  <c r="H326" s="1"/>
  <c r="H208"/>
  <c r="K241" i="17"/>
  <c r="I194"/>
  <c r="I190"/>
  <c r="K248"/>
  <c r="I242"/>
  <c r="I241"/>
  <c r="I179"/>
  <c r="K275"/>
  <c r="K273"/>
  <c r="K272"/>
  <c r="I72"/>
  <c r="I71" s="1"/>
  <c r="I70" s="1"/>
  <c r="I261"/>
  <c r="I260"/>
  <c r="I254" s="1"/>
  <c r="I161"/>
  <c r="I160" s="1"/>
  <c r="J161"/>
  <c r="J160" s="1"/>
  <c r="J141" s="1"/>
  <c r="I292"/>
  <c r="I291" s="1"/>
  <c r="I293"/>
  <c r="I287"/>
  <c r="I286"/>
  <c r="I288"/>
  <c r="H188" i="15"/>
  <c r="H272"/>
  <c r="H245" s="1"/>
  <c r="I280" i="17"/>
  <c r="I274" s="1"/>
  <c r="I273" s="1"/>
  <c r="I272" s="1"/>
  <c r="H289" i="15"/>
  <c r="H181"/>
  <c r="K208" i="17"/>
  <c r="H296" i="15" l="1"/>
  <c r="I141" i="17"/>
  <c r="I285"/>
  <c r="H19" i="15"/>
  <c r="H17" s="1"/>
  <c r="I14" i="17"/>
  <c r="I25"/>
  <c r="I51"/>
  <c r="I130"/>
  <c r="I127" s="1"/>
  <c r="I122" s="1"/>
  <c r="I100" s="1"/>
  <c r="J12"/>
  <c r="I12" l="1"/>
</calcChain>
</file>

<file path=xl/sharedStrings.xml><?xml version="1.0" encoding="utf-8"?>
<sst xmlns="http://schemas.openxmlformats.org/spreadsheetml/2006/main" count="2953" uniqueCount="781">
  <si>
    <t>Муниципальная целевая программа "Развитие системы организации школьного питания в Тимашевском районе на 2007 год"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</si>
  <si>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</si>
  <si>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</si>
  <si>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5201300</t>
  </si>
  <si>
    <t>5223600</t>
  </si>
  <si>
    <t>5225900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</si>
  <si>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</si>
  <si>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</si>
  <si>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Обеспечение функций, связанных с обеспечением национальной безопасности и правоохранительной деятельности</t>
  </si>
  <si>
    <t>Предоставление субсидий молодым семьям для приобретения жилья</t>
  </si>
  <si>
    <t>5192800</t>
  </si>
  <si>
    <t>Субвенции бюджетам муниципальных районов на содержание ребенка в семье опекуна</t>
  </si>
  <si>
    <t>5150200</t>
  </si>
  <si>
    <t>Субсидии на дополнительную помощь бюджетам муниципальных образований на решение социально значимых вопросов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</si>
  <si>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</si>
  <si>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5151700</t>
  </si>
  <si>
    <t>Районная целевая Программа муниципальной поддержки общественных ветеранских организаций на 2007 год</t>
  </si>
  <si>
    <t>200</t>
  </si>
  <si>
    <t>500</t>
  </si>
  <si>
    <t>100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</si>
  <si>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</si>
  <si>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</si>
  <si>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5201400</t>
  </si>
  <si>
    <t>421</t>
  </si>
  <si>
    <t>5192700</t>
  </si>
  <si>
    <t>424</t>
  </si>
  <si>
    <t xml:space="preserve">Физическая культура  </t>
  </si>
  <si>
    <t>Средства массовой информации</t>
  </si>
  <si>
    <t xml:space="preserve">12 </t>
  </si>
  <si>
    <t>Культура и кинематография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</si>
  <si>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</si>
  <si>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</si>
  <si>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</si>
  <si>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</t>
  </si>
  <si>
    <t>5226400</t>
  </si>
  <si>
    <t>Краевая целевая программа "Жилище" на 2005-2010 годы</t>
  </si>
  <si>
    <t>58 0 0000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</si>
  <si>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</si>
  <si>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Краевая целевая программа "Развитие агропромышленного комплекса Краснодарского края на 2006-2007 годы" </t>
  </si>
  <si>
    <t>городского поселения Тимашевского района</t>
  </si>
  <si>
    <t>решением Совета Тимашевского</t>
  </si>
  <si>
    <t>УТВЕРЖДЕНА</t>
  </si>
  <si>
    <t>ПРИЛОЖЕНИЕ № 3</t>
  </si>
  <si>
    <t>166,7</t>
  </si>
  <si>
    <t>164,7</t>
  </si>
  <si>
    <t>1455,6</t>
  </si>
  <si>
    <t>19789,2</t>
  </si>
  <si>
    <t>614,7</t>
  </si>
  <si>
    <t>37,5</t>
  </si>
  <si>
    <t>2,4</t>
  </si>
  <si>
    <t>736</t>
  </si>
  <si>
    <t>4543,2</t>
  </si>
  <si>
    <t>3887,3</t>
  </si>
  <si>
    <t>188,4</t>
  </si>
  <si>
    <t>89,9</t>
  </si>
  <si>
    <t xml:space="preserve">Обеспечение функций, связанных с обеспечением нацианальной безопасности в городском поселении </t>
  </si>
  <si>
    <t>453,2</t>
  </si>
  <si>
    <t>5,0</t>
  </si>
  <si>
    <t>471,5</t>
  </si>
  <si>
    <t>97,3</t>
  </si>
  <si>
    <t>111,3</t>
  </si>
  <si>
    <t>137,8</t>
  </si>
  <si>
    <t>2920,3</t>
  </si>
  <si>
    <t>123,4</t>
  </si>
  <si>
    <t>200,0</t>
  </si>
  <si>
    <t>100,0</t>
  </si>
  <si>
    <t>4,1</t>
  </si>
  <si>
    <t>1001,4</t>
  </si>
  <si>
    <t>497,5</t>
  </si>
  <si>
    <t>2567,3</t>
  </si>
  <si>
    <t>21,0</t>
  </si>
  <si>
    <t>2588,3</t>
  </si>
  <si>
    <t>694,8</t>
  </si>
  <si>
    <t>52,9</t>
  </si>
  <si>
    <t>405,5</t>
  </si>
  <si>
    <t>14,4</t>
  </si>
  <si>
    <t>824,5</t>
  </si>
  <si>
    <t>3435,8</t>
  </si>
  <si>
    <t>14,0</t>
  </si>
  <si>
    <t>4142,2</t>
  </si>
  <si>
    <t>110,5</t>
  </si>
  <si>
    <t>1453,3</t>
  </si>
  <si>
    <t>307,7</t>
  </si>
  <si>
    <t>745,3</t>
  </si>
  <si>
    <t>16,2</t>
  </si>
  <si>
    <t>1002,0</t>
  </si>
  <si>
    <t>2515,3</t>
  </si>
  <si>
    <t>300,0</t>
  </si>
  <si>
    <t>2168,7</t>
  </si>
  <si>
    <t>3568,0</t>
  </si>
  <si>
    <t>1968,1</t>
  </si>
  <si>
    <t>1189,1</t>
  </si>
  <si>
    <t>91,0</t>
  </si>
  <si>
    <t>516,0</t>
  </si>
  <si>
    <t>394,8</t>
  </si>
  <si>
    <t>1067,8</t>
  </si>
  <si>
    <t>1112,2</t>
  </si>
  <si>
    <t>602,0</t>
  </si>
  <si>
    <t>С.М.Лысова</t>
  </si>
  <si>
    <t>Заведующий финансовым сектором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</si>
  <si>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</si>
  <si>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>5228400</t>
  </si>
  <si>
    <t>357</t>
  </si>
  <si>
    <t xml:space="preserve">                                                                                "ПРИЛОЖЕНИЕ № 15</t>
  </si>
  <si>
    <t>РАСПРЕДЕЛЕНИЕ</t>
  </si>
  <si>
    <t>Краевая целевая программа "Культура Кубани" на 2006-2008 годы</t>
  </si>
  <si>
    <t>5151024</t>
  </si>
  <si>
    <t>5222400</t>
  </si>
  <si>
    <t>5229800</t>
  </si>
  <si>
    <t>Обеспечение деятельности учреждений кинематографии</t>
  </si>
  <si>
    <t>64 4 0000</t>
  </si>
  <si>
    <t>64 4 0059</t>
  </si>
  <si>
    <t>Другие мероприятия в области культуры и искусства</t>
  </si>
  <si>
    <t>Мероприятия для старшего поколения</t>
  </si>
  <si>
    <t>Другие вопросы в области культуры, кинематографии</t>
  </si>
  <si>
    <t>64 5 0000</t>
  </si>
  <si>
    <t>64 5 1032</t>
  </si>
  <si>
    <t>64 5 1033</t>
  </si>
  <si>
    <t>Мероприятия посвященные юбилейным и знаменательным датам</t>
  </si>
  <si>
    <t>52 4 4001</t>
  </si>
  <si>
    <t>Социальная поддержка граждан</t>
  </si>
  <si>
    <t>65 0 0000</t>
  </si>
  <si>
    <t>Социальная поддержка почетных граждан города Тимашевска</t>
  </si>
  <si>
    <t>65 0 1034</t>
  </si>
  <si>
    <t>65 0 1035</t>
  </si>
  <si>
    <t>Оказание единовременной материальной помощи гражданам, проживающим на территории городского поселения, оказавшимся в трудной жизненной ситуации</t>
  </si>
  <si>
    <t>Обеспечение деятельности учреждений в области физической культуры</t>
  </si>
  <si>
    <t>66 0 0000</t>
  </si>
  <si>
    <t>Другие мероприятия в области физической культуры и спорта</t>
  </si>
  <si>
    <t>66 1 0000</t>
  </si>
  <si>
    <t>Развитие массового спорта в городском поселении</t>
  </si>
  <si>
    <t>61 0 1049</t>
  </si>
  <si>
    <t>61 0 1050</t>
  </si>
  <si>
    <t xml:space="preserve">61 0 1050 </t>
  </si>
  <si>
    <t>Расходные обязательства 2013 года по строительству фонтана "Звезда"</t>
  </si>
  <si>
    <t>Расходные обязательства 2013 года по устройству водоотвода по ул.Шияна и ул.Пролетарской</t>
  </si>
  <si>
    <t>Развитие спортивных сооружений на территории городского поселения</t>
  </si>
  <si>
    <t>67 0 0000</t>
  </si>
  <si>
    <t>67 1 1039</t>
  </si>
  <si>
    <t>Организация работы на дворовых площадках городского поселения</t>
  </si>
  <si>
    <t>Мероприятия по поддержке интеллектуального, творческого и спортивного развития молодежи городского поселения</t>
  </si>
  <si>
    <t>Краевая целевая программа "Развитие личных подсобных хозяйств на территории Краснодарского края" на 2007-2009 годы</t>
  </si>
  <si>
    <t>7952900</t>
  </si>
  <si>
    <t>Муниципальная целевая программа по профессиональному обучению безработных граждан в 2007 году в Тимашевском районе</t>
  </si>
  <si>
    <t xml:space="preserve">                                                                                ПРИЛОЖЕНИЕ № 9</t>
  </si>
  <si>
    <t>5201200</t>
  </si>
  <si>
    <t>621</t>
  </si>
  <si>
    <t>5201500</t>
  </si>
  <si>
    <t>434</t>
  </si>
  <si>
    <t>1040000</t>
  </si>
  <si>
    <t>1042000</t>
  </si>
  <si>
    <t>Федеральная целевая программа "Жилище" на 2002-2010ггды (второй этап)</t>
  </si>
  <si>
    <t>Подпрограмма "Обеспечение жильем молодых семей"</t>
  </si>
  <si>
    <t>7952200</t>
  </si>
  <si>
    <t>515000</t>
  </si>
  <si>
    <t>5151020</t>
  </si>
  <si>
    <t>Муниципальная целевая программа пддержки граждан, попавших в трудную жизненую ситуацию в 2007 году.</t>
  </si>
  <si>
    <t>Субсидии бюджетам на внедрение инновационных образовательных программ в государственных и муниципальных школах</t>
  </si>
  <si>
    <t>Вндрение инновационных образовательных программ в государственных и муниципальных образовательных учреждений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</si>
  <si>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</si>
  <si>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</si>
  <si>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поколение" н 2005-2008 годы</t>
  </si>
  <si>
    <t>Фонд софинансирования социальных расходов</t>
  </si>
  <si>
    <t>Субсидия на реализацию муниципальной целевой программы "Старшее поколение"на 2005-2008 годы</t>
  </si>
  <si>
    <t>расходов районного бюджета на 2007 год по функциональной классификации расходов бюджетов Российской Федерации</t>
  </si>
  <si>
    <t>7956300</t>
  </si>
  <si>
    <t>Инвестиционная программа филиала ОАО "НЭСК" Тимашевские городские сети" на 2007 год.</t>
  </si>
  <si>
    <t>7950200</t>
  </si>
  <si>
    <t>Муниципальная целевая программа "Летнее ассорти" на 2007год</t>
  </si>
  <si>
    <t>4850000</t>
  </si>
  <si>
    <t>Реализация государственных функций в области здравоохранения, спорта и туризма</t>
  </si>
  <si>
    <t>5151005</t>
  </si>
  <si>
    <t>Кадровое обеспечение в сфере культуры, искусства и кинематографии Тимашевского городского поселения Тимашевского района</t>
  </si>
  <si>
    <t>Поэтапное повышение уровня средней заработной платы работников муниципальных учреждений до уровня средней заработной платы по Краснодарскому краю</t>
  </si>
  <si>
    <t>64 6 0000</t>
  </si>
  <si>
    <t>64 6 6512</t>
  </si>
  <si>
    <t>Краевая целевая программа поддержки сельских клубных учреждений Краснодарского края на 2007-2009 годы</t>
  </si>
  <si>
    <t>5151079</t>
  </si>
  <si>
    <t>Краевая целевая программа развития сети комплексных спортивно-игровых площадок в Краснодарском крае "Площадка нашего двора" на 2006-2008 годы.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</si>
  <si>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</si>
  <si>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</si>
  <si>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Функционирование высшего должностного лица субъекта Российской Федерации и муниципального образования</t>
  </si>
  <si>
    <t>02 </t>
  </si>
  <si>
    <t>14</t>
  </si>
  <si>
    <t>57 0 0000</t>
  </si>
  <si>
    <t>57 1 0000</t>
  </si>
  <si>
    <t>57 1 1009</t>
  </si>
  <si>
    <t>57 2 0000</t>
  </si>
  <si>
    <t>57 3 0000</t>
  </si>
  <si>
    <t>Мероприятия в области строительства, архитектуры и градостроительства</t>
  </si>
  <si>
    <t>Благоустройство</t>
  </si>
  <si>
    <t>Уличное освещение</t>
  </si>
  <si>
    <t>Озеленение</t>
  </si>
  <si>
    <t>Кинематография</t>
  </si>
  <si>
    <t>Муниципальная целевая программа "Культура Тимашевского района (2007-2010 годы)"</t>
  </si>
  <si>
    <t>Физическая культура и спорт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</si>
  <si>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</si>
  <si>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</si>
  <si>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</si>
  <si>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</si>
  <si>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</si>
  <si>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</si>
  <si>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</si>
  <si>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</si>
  <si>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</si>
  <si>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</si>
  <si>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</si>
  <si>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</si>
  <si>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</si>
  <si>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</si>
  <si>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</si>
  <si>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</si>
  <si>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</si>
  <si>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</si>
  <si>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</si>
  <si>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</si>
  <si>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</si>
  <si>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</si>
  <si>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</si>
  <si>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</si>
  <si>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</si>
  <si>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Начальное профессиональное  образование</t>
  </si>
  <si>
    <t>4420000</t>
  </si>
  <si>
    <t>Библиотеки</t>
  </si>
  <si>
    <t>4700000</t>
  </si>
  <si>
    <t>4710000</t>
  </si>
  <si>
    <t>Поликлиники, амбулатории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</si>
  <si>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</si>
  <si>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</si>
  <si>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</si>
  <si>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</si>
  <si>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</si>
  <si>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64 1 1030</t>
  </si>
  <si>
    <t>64 1 8144</t>
  </si>
  <si>
    <t>64 2 0000</t>
  </si>
  <si>
    <t>64 2 0059</t>
  </si>
  <si>
    <t>64 3 0000</t>
  </si>
  <si>
    <t>Обеспечение деятельности учреждений библиотек</t>
  </si>
  <si>
    <t>64 3 0059</t>
  </si>
  <si>
    <t>Коммунальное хозяйство</t>
  </si>
  <si>
    <t>0700000</t>
  </si>
  <si>
    <t>3500000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</si>
  <si>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</si>
  <si>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</si>
  <si>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</si>
  <si>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</si>
  <si>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</si>
  <si>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</si>
  <si>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</si>
  <si>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</si>
  <si>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</si>
  <si>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</si>
  <si>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</si>
  <si>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</si>
  <si>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</si>
  <si>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</si>
  <si>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</si>
  <si>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</si>
  <si>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</si>
  <si>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</si>
  <si>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</si>
  <si>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</si>
  <si>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</si>
  <si>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</si>
  <si>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452</t>
  </si>
  <si>
    <t>Оздоровление детей и подростков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</si>
  <si>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</si>
  <si>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</si>
  <si>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</si>
  <si>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</si>
  <si>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Больницы, клиники, госпитали, медико-санитарные части</t>
  </si>
  <si>
    <t>5120000</t>
  </si>
  <si>
    <t>455</t>
  </si>
  <si>
    <t>Мероприятия в области здравоохранения, спорта и физической культуры, туризма</t>
  </si>
  <si>
    <t>411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</si>
  <si>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</si>
  <si>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</si>
  <si>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</si>
  <si>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</si>
  <si>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</si>
  <si>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</si>
  <si>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</si>
  <si>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</si>
  <si>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</si>
  <si>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</si>
  <si>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</si>
  <si>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</si>
  <si>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</si>
  <si>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</si>
  <si>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</si>
  <si>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</si>
  <si>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 и средств массовой информации</t>
  </si>
  <si>
    <t>Здравоохранение и спорт</t>
  </si>
  <si>
    <t>600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</si>
  <si>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</si>
  <si>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</si>
  <si>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</si>
  <si>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</si>
  <si>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</si>
  <si>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</si>
  <si>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</si>
  <si>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</si>
  <si>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</si>
  <si>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</si>
  <si>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</si>
  <si>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</si>
  <si>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</si>
  <si>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</si>
  <si>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</si>
  <si>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3.</t>
  </si>
  <si>
    <t>№ п/п</t>
  </si>
  <si>
    <t>Наименование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</si>
  <si>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</si>
  <si>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</si>
  <si>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</si>
  <si>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</si>
  <si>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</si>
  <si>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</si>
  <si>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</si>
  <si>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</si>
  <si>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</si>
  <si>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</si>
  <si>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</si>
  <si>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</si>
  <si>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</si>
  <si>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</si>
  <si>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</si>
  <si>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</si>
  <si>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</si>
  <si>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</si>
  <si>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</si>
  <si>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4400100</t>
  </si>
  <si>
    <t>Дворцы и дома культуры</t>
  </si>
  <si>
    <t>Мероприятия  в области здравоохранения , спорта и физической культуры,туризма</t>
  </si>
  <si>
    <t>Финансовое обеспечение проведения выборов</t>
  </si>
  <si>
    <t>Проведение выборов в представительный орган Тимашевского городского поселения Тимашевского района</t>
  </si>
  <si>
    <t>Расходы на проведение выборов в представительный орган Тимашевского городского поселения Тимашевского района</t>
  </si>
  <si>
    <t>69 0 0000</t>
  </si>
  <si>
    <t>69 2 0000</t>
  </si>
  <si>
    <t>69 2 1046</t>
  </si>
  <si>
    <t>Водное хозяйство</t>
  </si>
  <si>
    <t>Развитие водохозяйственного комплекса Тимашевского городского поселения Тимашевского района</t>
  </si>
  <si>
    <t>Обеспечение безопасности гидротехнических сооружений</t>
  </si>
  <si>
    <t>70 0 0000</t>
  </si>
  <si>
    <t>70 0 1048</t>
  </si>
  <si>
    <t>58 1 6527</t>
  </si>
  <si>
    <t>Капитальный ремонт, ремонт автомобильных дорог общего пользования населенных пунктов</t>
  </si>
  <si>
    <t>64 1 1047</t>
  </si>
  <si>
    <t xml:space="preserve">Материально техническое обеспечение </t>
  </si>
  <si>
    <t>65 0 8020</t>
  </si>
  <si>
    <t>Реализация мероприятий подпрограммы "Обеспечение жильем молодых семей" федеральной целевой программы "Жилище" на 2011-2015 годы</t>
  </si>
  <si>
    <t>Другие вопросы в области здравоохранения и спорта</t>
  </si>
  <si>
    <t>70 0 1054</t>
  </si>
  <si>
    <t>Мероприятия в области жилищного хозяйства</t>
  </si>
  <si>
    <t>Приобретение жилых помещений для малоимущих граждан, принятых на учет в качестве нуждающихся в жилых помещениях, предоставленных по договорам социального найма</t>
  </si>
  <si>
    <t>59 1 1055</t>
  </si>
  <si>
    <t>Расходные обязательства по исполнительным листам</t>
  </si>
  <si>
    <t>Изменения</t>
  </si>
  <si>
    <t>Уточнено с учетом изменений</t>
  </si>
  <si>
    <t>Поддержка жилищного хозяйства</t>
  </si>
  <si>
    <t xml:space="preserve">                                                                                к решению Совета</t>
  </si>
  <si>
    <t>214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</si>
  <si>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</si>
  <si>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</si>
  <si>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</si>
  <si>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</si>
  <si>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</si>
  <si>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</si>
  <si>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</si>
  <si>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</si>
  <si>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</si>
  <si>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</si>
  <si>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</si>
  <si>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</si>
  <si>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63 0 1028</t>
  </si>
  <si>
    <t>63 0 1029</t>
  </si>
  <si>
    <t>64 0 0000</t>
  </si>
  <si>
    <t>Развитие культуры и кинематографии</t>
  </si>
  <si>
    <t>64 1 0000</t>
  </si>
  <si>
    <t>Выполнение других обязательств государства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</si>
  <si>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</si>
  <si>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52 2 0000</t>
  </si>
  <si>
    <t>52 2 6019</t>
  </si>
  <si>
    <t>Закупка товаров, работ и услуг для государственных (муниципальных) нужд</t>
  </si>
  <si>
    <t>Обеспечение выполнений функций в области финансового надзора</t>
  </si>
  <si>
    <t>51 2 0000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</si>
  <si>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</si>
  <si>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51 2 2001</t>
  </si>
  <si>
    <t>52 3 0000</t>
  </si>
  <si>
    <t>Финансовое обеспечение непредвиденных расходов</t>
  </si>
  <si>
    <t>52 3 2059</t>
  </si>
  <si>
    <t>Резервные фонды администрации городского поселения</t>
  </si>
  <si>
    <t>52 1 0059</t>
  </si>
  <si>
    <t>Расходы на обеспечение деятельности (оказание услуг) муниципальных учреждений</t>
  </si>
  <si>
    <t>54 0 0000</t>
  </si>
  <si>
    <t>Управление имуществом городского поселения</t>
  </si>
  <si>
    <t>Мероприятия в рамках управления имуществом городского поселения</t>
  </si>
  <si>
    <t>Управление муниципальным имуществом, связанное с оценкой недвижимости, признание прав и регулирование отношений по муниципальной собственности</t>
  </si>
  <si>
    <t>52 4 0000</t>
  </si>
  <si>
    <t>Реализация муниципальных функций, связанная с муниципальным управлением</t>
  </si>
  <si>
    <t>52 4 1004</t>
  </si>
  <si>
    <t>Прочие обязательства муниципального образования в части компенсационных выплат органам территориального общественного самоуправления</t>
  </si>
  <si>
    <t>55 0 0000</t>
  </si>
  <si>
    <t>56 0 0000</t>
  </si>
  <si>
    <t xml:space="preserve">Мероприятия по поддержке социально ориентированных некоммерческих ветеранских организаций в Тимашевском городском поселении Тимашевского района </t>
  </si>
  <si>
    <t>56 0 1008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</si>
  <si>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</si>
  <si>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</si>
  <si>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</si>
  <si>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</si>
  <si>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</si>
  <si>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</si>
  <si>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</si>
  <si>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490000</t>
  </si>
  <si>
    <t>4900000</t>
  </si>
  <si>
    <t>58 1 6027</t>
  </si>
  <si>
    <t>Сохранение (содержание) памятников истории и культуры, находящихся в собственности городского поселения и изготовление новых</t>
  </si>
  <si>
    <t>714</t>
  </si>
  <si>
    <t>Пенсии</t>
  </si>
  <si>
    <t>Доплата к пенсиям госуларственных служащих субъектов Российской Федерации и муниципальных служащих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</si>
  <si>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</si>
  <si>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</si>
  <si>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</si>
  <si>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</si>
  <si>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</si>
  <si>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</si>
  <si>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</si>
  <si>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</si>
  <si>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</si>
  <si>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</si>
  <si>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</si>
  <si>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Осуществление полномочий в части организации утилизации и переработки бытовых  промышленных и  отходов</t>
  </si>
  <si>
    <t>Специальные ( коррекционные) учреждения</t>
  </si>
  <si>
    <t>447</t>
  </si>
  <si>
    <t>9041400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</si>
  <si>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</si>
  <si>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</si>
  <si>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Государственное учреждение отдел внутренних дел Тимашевского района</t>
  </si>
  <si>
    <t>Социальное обеспечение населения</t>
  </si>
  <si>
    <t>5170000</t>
  </si>
  <si>
    <t>479</t>
  </si>
  <si>
    <t>Дотации и субвенции</t>
  </si>
  <si>
    <t>57 3 1011</t>
  </si>
  <si>
    <t xml:space="preserve">Мероприятия по обеспечению  антитеррористической безопасности в городском поселении 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</si>
  <si>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</si>
  <si>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</si>
  <si>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</si>
  <si>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</si>
  <si>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</si>
  <si>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</si>
  <si>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</si>
  <si>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</si>
  <si>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</si>
  <si>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</si>
  <si>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</si>
  <si>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</si>
  <si>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</si>
  <si>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Муниципальная целевая программа "Об утверждении комплексной целевой прораммы реабилитации инвалидов в Тимашевском районе на 2003-2005 годы"</t>
  </si>
  <si>
    <t>2090000</t>
  </si>
  <si>
    <t>237</t>
  </si>
  <si>
    <t>Мобилизационная подготовка экономики</t>
  </si>
  <si>
    <t>Геализация государственных функций по мобилизационной полготовке экономики</t>
  </si>
  <si>
    <t>Мероприятия по обеспечению мобилизацонной готовности экономики</t>
  </si>
  <si>
    <t>Национальная оборона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</si>
  <si>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</si>
  <si>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</si>
  <si>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</si>
  <si>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</si>
  <si>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</si>
  <si>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5140000</t>
  </si>
  <si>
    <t>Реализация государственнных функций в области социальной политики</t>
  </si>
  <si>
    <t>Краевая целевая программа " Дети Кубани" на 2006-2008 годы</t>
  </si>
  <si>
    <t>5221017</t>
  </si>
  <si>
    <t>Краевая целевая программа "Обеспечение пожарной и антитеррористической безопасности образовательных учреждений в Краснодаском крае" на 2005-2007 годы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</si>
  <si>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</si>
  <si>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</si>
  <si>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</si>
  <si>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481</t>
  </si>
  <si>
    <t>Профилактика безнадзорности и правонарушений несовершеннолетних</t>
  </si>
  <si>
    <t>Межбюджетные трансферты</t>
  </si>
  <si>
    <t>501</t>
  </si>
  <si>
    <t>Финансовая помощь бюджетам других уровней</t>
  </si>
  <si>
    <t>Региональный фонд финансовой поддержки местных бюджетов</t>
  </si>
  <si>
    <t>64 5 1053</t>
  </si>
  <si>
    <t>Реализация прочих мероприятий в области культуры и искусства</t>
  </si>
  <si>
    <t>расходов бюджета поселения, перечень и коды главных распорядителей средств бюджета поселения, перечень разделов, подразделов, целевых статей (муниципальных программ Тимашевского городского поселения Тимашевского района и непрограммных направлений деятельности), групп видов расходов бюджета поселения на  2014 год</t>
  </si>
  <si>
    <t>Обеспечение функционирования административной комиссии</t>
  </si>
  <si>
    <t xml:space="preserve">Предоставление субсидий бюджетным, автономным учреждениям и иным некоммерческим организациям </t>
  </si>
  <si>
    <t>Реализация мероприятий муниципальной  программы</t>
  </si>
  <si>
    <t>Обеспечение доведения официальной информации до жителей городского поселения</t>
  </si>
  <si>
    <t>Краевая целевая программа "Развитие системы организации школьного питания в Краснодарском крае" на 2004-2007 годы</t>
  </si>
  <si>
    <t>Судебная система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</si>
  <si>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</si>
  <si>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</si>
  <si>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</si>
  <si>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Мероприятия по ликвидации чрезвычайных ситуаций и стихийных бедствий,выполняемые в рамках специальных решений</t>
  </si>
  <si>
    <t>934</t>
  </si>
  <si>
    <t>070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</si>
  <si>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</si>
  <si>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</si>
  <si>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59 1 0000</t>
  </si>
  <si>
    <t>59 1 1018</t>
  </si>
  <si>
    <t>59 2 0000</t>
  </si>
  <si>
    <t>59 2 1019</t>
  </si>
  <si>
    <t>60 0 0000</t>
  </si>
  <si>
    <t>60 0 1020</t>
  </si>
  <si>
    <t>60 0 1021</t>
  </si>
  <si>
    <t>60 0 1023</t>
  </si>
  <si>
    <t>Мероприятия по благоустройству городского поселения</t>
  </si>
  <si>
    <t>61 0 0000</t>
  </si>
  <si>
    <t>61 0 1024</t>
  </si>
  <si>
    <t>61 0 1026</t>
  </si>
  <si>
    <t>61 0 1025</t>
  </si>
  <si>
    <t>Прочие мероприятия по благоустройству городского поселения</t>
  </si>
  <si>
    <t>61 0 1027</t>
  </si>
  <si>
    <t>62 0 0000</t>
  </si>
  <si>
    <t>62 0 0059</t>
  </si>
  <si>
    <t>63 0 0000</t>
  </si>
  <si>
    <t>63 0 0059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</si>
  <si>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</si>
  <si>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</si>
  <si>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</si>
  <si>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Другие вопросы в области жилищно- коммунального хозяйства</t>
  </si>
  <si>
    <t>Организационно- воспитательная работа с молодежью</t>
  </si>
  <si>
    <t>5280000</t>
  </si>
  <si>
    <t>Газификация Тимашевского городского поселения Тимашевского района, включая проектно-изыскательские  работы</t>
  </si>
  <si>
    <t>60 0 6238</t>
  </si>
  <si>
    <t>60 0 6738</t>
  </si>
  <si>
    <t>Реализация мероприятий по подготовки к осенне-зимнему периоду</t>
  </si>
  <si>
    <t>61 0 6005</t>
  </si>
  <si>
    <t>Дополнительная помощь местным бюджетам для решения социально значимых вопросов</t>
  </si>
  <si>
    <t>Муниципальная целевая программа "Об утверждении комплексной целевой прораммы реабилитации инвалидов в Тимашевском районе на 2006-2008 годы"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</si>
  <si>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</si>
  <si>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Сельское хозяйство и рыболовство</t>
  </si>
  <si>
    <t>2600000</t>
  </si>
  <si>
    <t>342</t>
  </si>
  <si>
    <t>Сельскохозяйственное производство</t>
  </si>
  <si>
    <t>519</t>
  </si>
  <si>
    <t>Фонды компенсаций</t>
  </si>
  <si>
    <t>Субвенции бюджетам на осушествление полномочий по первичному воинскому учету на территориях,где отсутствуют военные комиссариаты</t>
  </si>
  <si>
    <t>Муниципальная целевая программа "Старшее поколение 2005-2008"</t>
  </si>
  <si>
    <t>5151200</t>
  </si>
  <si>
    <t>Обеспечение деятельности высшего должностного лица муниципального образования</t>
  </si>
  <si>
    <t>50 0 0000</t>
  </si>
  <si>
    <t>Высшее должностное лицо (глава) городского поселения</t>
  </si>
  <si>
    <t>68 0 0000</t>
  </si>
  <si>
    <t>68 0 1031</t>
  </si>
  <si>
    <t>Взнос в качестве вклада в уставный капитал ЗАО "Тимашевский отходоперерабатывающий комплекс "СЕДАН"</t>
  </si>
  <si>
    <t>Взнос органов местного самоуправления в уставные капиталы</t>
  </si>
  <si>
    <t>68 0 1015</t>
  </si>
  <si>
    <t>68 0 1022</t>
  </si>
  <si>
    <t>Приобретение доли участника ООО "Партнер"</t>
  </si>
  <si>
    <t>Взнос в качестве вклада в уставный капитал ООО "Партнер"</t>
  </si>
  <si>
    <t>50 1 0000</t>
  </si>
  <si>
    <t>Расходы на обеспечение функций органов местного самоуправления</t>
  </si>
  <si>
    <t>50 1 0019</t>
  </si>
  <si>
    <t>Обеспечение деятельности Совета городского поселения</t>
  </si>
  <si>
    <t>51 0 0000</t>
  </si>
  <si>
    <t>Обеспечение функционирования Совета городского поселения</t>
  </si>
  <si>
    <t>51 1 0000</t>
  </si>
  <si>
    <t>51 1 0019</t>
  </si>
  <si>
    <t>Обеспечение деятельности администрации городского поселения</t>
  </si>
  <si>
    <t>52 0 0000</t>
  </si>
  <si>
    <t>Мероприятия по осуществлению общественного порядка на территории городского поселения</t>
  </si>
  <si>
    <t>58 1 1041</t>
  </si>
  <si>
    <t>Расходные обязательства 2013 года по капитальному ремонту автомобильных дорог</t>
  </si>
  <si>
    <t>57 3 1044</t>
  </si>
  <si>
    <t>Обеспечение функционирования администрации городского поселения</t>
  </si>
  <si>
    <t>52 1 0000</t>
  </si>
  <si>
    <t>52 1 0019</t>
  </si>
  <si>
    <t>Субсидии на дополнительную помощь бюджетам для выполнения полномочий,определенных федеральным законодательством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</si>
  <si>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</si>
  <si>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</si>
  <si>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Муниципальная ценлевая программа "Жилище на 2005-2010 г.г."</t>
  </si>
  <si>
    <t>7950600</t>
  </si>
  <si>
    <t>7951200</t>
  </si>
  <si>
    <t>7951400</t>
  </si>
  <si>
    <t>7951500</t>
  </si>
  <si>
    <t>7952000</t>
  </si>
  <si>
    <t>7951600</t>
  </si>
  <si>
    <t>7951700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</si>
  <si>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</si>
  <si>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</si>
  <si>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</si>
  <si>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</si>
  <si>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5192100</t>
  </si>
  <si>
    <t>3380000</t>
  </si>
  <si>
    <t>Информационное обеспечение и сопровождение</t>
  </si>
  <si>
    <t>67 1 0000</t>
  </si>
  <si>
    <t>Организация работы по взаимосвязи органов местного самоуправления с населением через средства массовой информации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</si>
  <si>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</si>
  <si>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</si>
  <si>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</si>
  <si>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</si>
  <si>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в том числе:</t>
  </si>
  <si>
    <t xml:space="preserve"> Краевая целевая программа замены приборов учета у населения Краснодарского края на 2006-2010 годы на 2007 год</t>
  </si>
  <si>
    <t>5221085</t>
  </si>
  <si>
    <t>Обеспечение деятельности финансовых, налоговых и таможенных органов и органов финансового надзора</t>
  </si>
  <si>
    <t>Утверждено в бюджете на 2014 год</t>
  </si>
  <si>
    <t>Краевая целевая программам "Энергосбережение в Краснодарском крае на 2006-2010 годы"</t>
  </si>
  <si>
    <t>5221086</t>
  </si>
  <si>
    <t>Краевая целевая программа "Развитие детско-юношеского спорта и подготовки спортивного резерва в Краснодарском крае"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</si>
  <si>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</si>
  <si>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Предоставление гражданам субсидий на оплату жилого помещения и коммунальных услуг</t>
  </si>
  <si>
    <t>572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</si>
  <si>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</si>
  <si>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ВЕДОМСТВЕННАЯ  СТРУКТУРА</t>
  </si>
  <si>
    <t>Субвенции местным бюджетам на выполнение передаваемых полномочий субъектов Российской Федерации</t>
  </si>
  <si>
    <t>5192300</t>
  </si>
  <si>
    <t>523</t>
  </si>
  <si>
    <t>423</t>
  </si>
  <si>
    <t>Выплаты семьям опекунов на содержание подопечных детей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</si>
  <si>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</si>
  <si>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>7952300</t>
  </si>
  <si>
    <t xml:space="preserve">Финансовая поддержка на возвратной основе </t>
  </si>
  <si>
    <t>Краевая целевая программа "Развитие массового спорта на Кубани" на 2006-2008 годы</t>
  </si>
  <si>
    <t>Развитие систем водоснабжения и водоотведения на территории городского поселения, включая проектно-изыскательские работы</t>
  </si>
  <si>
    <t>Мероприятия в сфере культуры</t>
  </si>
  <si>
    <t>Обеспечение деятельности учреждений культуры, домов культуры, парков</t>
  </si>
  <si>
    <t>Развитие физической культуры и спорта</t>
  </si>
  <si>
    <t>66 1 0059</t>
  </si>
  <si>
    <t>66 2 0000</t>
  </si>
  <si>
    <t>66 2 1037</t>
  </si>
  <si>
    <t>66 2 1038</t>
  </si>
  <si>
    <t>57 2 0059</t>
  </si>
  <si>
    <t>администрации Тимашевского городского</t>
  </si>
  <si>
    <t>поселения Тимашевского района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</si>
  <si>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полномочий,определнных федеральным законодательством</t>
  </si>
  <si>
    <t xml:space="preserve">Мероприятия в области сельскохозяйственного производства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</si>
  <si>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</si>
  <si>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>4400000</t>
  </si>
  <si>
    <t>Дворцы и дома культуры, другие учреждения культуры и средств массовой информации</t>
  </si>
  <si>
    <t>5280100</t>
  </si>
  <si>
    <t>Капитальный ремонт, ремонт автомобильных дорог местного значения, включая проектно-изыскательские работы</t>
  </si>
  <si>
    <t>58 1 1042</t>
  </si>
  <si>
    <t>Другие мероприятия по содержанию автомобильных дорог</t>
  </si>
  <si>
    <t>58 1 1043</t>
  </si>
  <si>
    <t xml:space="preserve">Реализация мероприятий по безопасности дорожного движения </t>
  </si>
  <si>
    <t>5280200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</si>
  <si>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</si>
  <si>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</si>
  <si>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</si>
  <si>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</si>
  <si>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Фонд компенсаций</t>
  </si>
  <si>
    <t>5190000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</si>
  <si>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</si>
  <si>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</si>
  <si>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</si>
  <si>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</si>
  <si>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5200000</t>
  </si>
  <si>
    <t>Иные безвозмездные и безвозвратные перечисления</t>
  </si>
  <si>
    <t xml:space="preserve">10 </t>
  </si>
  <si>
    <t>400</t>
  </si>
  <si>
    <t xml:space="preserve">                                                                                от 30 ноября 2006 года № 298"                                     </t>
  </si>
  <si>
    <t>Заместитель главы муниципального образования                                                          Л.Б.Дорошенко</t>
  </si>
  <si>
    <t>Поддержка коммунального хозяйства</t>
  </si>
  <si>
    <t>3510000</t>
  </si>
  <si>
    <t>Мероприятия в области коммунального хозяйства по развитию , реконструкции и замене инженерных сетей</t>
  </si>
  <si>
    <t>Краевая целевая программа "Сельское здравоохранение" на 2006 год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</si>
  <si>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</si>
  <si>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</si>
  <si>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623</t>
  </si>
  <si>
    <t>Муниципальная программа "Поддержка малого и среднего предпринимательства в Тимашевском городском поселении Тимашевского района в 2014 году"</t>
  </si>
  <si>
    <t>54 0 1006</t>
  </si>
  <si>
    <t>Мероприятия по профилактики алкоголизма, наркомании и токсикомании на территории городского поселения</t>
  </si>
  <si>
    <t>Реализация мероприятий по профилактики алкоголизма, наркомании и токсикомании на территории городского поселения</t>
  </si>
  <si>
    <t>55 0 1007</t>
  </si>
  <si>
    <t>Реализация мероприятий по поддержке социально ориентированных некоммерческих ветеранских организаций в городском поселении</t>
  </si>
  <si>
    <t>57 3 1014</t>
  </si>
  <si>
    <t>Мероприятия по укреплению правопорядка, профилактике правонарушений, экстремистских, террористических проявлений на территории городского поселения</t>
  </si>
  <si>
    <t>57 3 1012</t>
  </si>
  <si>
    <t>57 3 1013</t>
  </si>
  <si>
    <t>Дорожный фонд городского поселения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</si>
  <si>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</si>
  <si>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</si>
  <si>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Муниципальная целевая программа "Развитие образования в муниципальном образовании Тимашевский район" на 2006-2010 годы</t>
  </si>
  <si>
    <t xml:space="preserve">Дорожное хозяйство </t>
  </si>
  <si>
    <t>59 0 0000</t>
  </si>
  <si>
    <t>Экономическое развитие и инновационная экономика</t>
  </si>
  <si>
    <t>59 0 1017</t>
  </si>
  <si>
    <t>300</t>
  </si>
  <si>
    <t>Социальное обеспечение и иные выплаты населению</t>
  </si>
  <si>
    <t xml:space="preserve">Муниципальная целевая программа "Дети Кубани 2006-2010 г.г." 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</si>
  <si>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</si>
  <si>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7950400</t>
  </si>
  <si>
    <t>7950500</t>
  </si>
  <si>
    <t>7951800</t>
  </si>
  <si>
    <t>Муниципальная целевая программа "Культура Тимашевского района 2002-2006 г.г."</t>
  </si>
  <si>
    <t>Государственная поддержка в сфере культуры, кинематографии и средств массовой информации</t>
  </si>
  <si>
    <t>7951300</t>
  </si>
  <si>
    <t>453</t>
  </si>
  <si>
    <t>Мероприятия по обеспечению безопасности людей на водных объектах, охране их жизни и здоровья</t>
  </si>
  <si>
    <t>Мероприятия по предупреждению пожарной безопасности</t>
  </si>
  <si>
    <t>61 0 2501</t>
  </si>
  <si>
    <t>Обеспечение реализации функций в области жилищно-коммунального хозяйства</t>
  </si>
  <si>
    <t>Обеспечение безопасности населения городского поселения</t>
  </si>
  <si>
    <t>Мероприятия по предупреждению и ликвидации последствий чрезвычайных ситуаций и стихийных бедствий природного и техногенного характера, гражданская оборона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</si>
  <si>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</si>
  <si>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7951100</t>
  </si>
  <si>
    <t>4400200</t>
  </si>
  <si>
    <t>60 0 1051</t>
  </si>
  <si>
    <t>Капитальный ремонт, ремонт муниципальных сетей теплоснабжения, горячего водоснабжения и котельных, включая проектно-изыскательские работы</t>
  </si>
  <si>
    <t>63 0 1052</t>
  </si>
  <si>
    <t>Другие мероприятия по работе с молодежью</t>
  </si>
  <si>
    <t>64 4 6012</t>
  </si>
  <si>
    <t>64 6 6012</t>
  </si>
  <si>
    <t>64 2 6012</t>
  </si>
  <si>
    <t>64 3 6012</t>
  </si>
  <si>
    <t>Другие учреждения культуры,кинематографии и средств массовой информации</t>
  </si>
  <si>
    <t>7952400</t>
  </si>
  <si>
    <t>7952500</t>
  </si>
  <si>
    <t>Муниципальная целевая программа "Жилище на 2005-2010 г.г."</t>
  </si>
  <si>
    <t>661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</si>
  <si>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</si>
  <si>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</si>
  <si>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Дотация на выравнивание уровня бюджетной обеспеченности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</si>
  <si>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</si>
  <si>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</si>
  <si>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</si>
  <si>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</si>
  <si>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</si>
  <si>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 xml:space="preserve">Другие мероприятия в области коммунального хозяйства </t>
  </si>
  <si>
    <t>Муниципальная целевая программа "Внедрение автоматизированных рабочих мест в МУЗ "Тимашевская ЦРБ" на 2007 год</t>
  </si>
  <si>
    <t>7952600</t>
  </si>
  <si>
    <t>"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</si>
  <si>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</si>
  <si>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</si>
  <si>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</si>
  <si>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Комплектование книжных фондов библиотек муниципальных образований</t>
  </si>
  <si>
    <t>Строительство, реконструкция, капитальный ремонт и ремонт автомобильных дорог местного значения, включая проектно-изыскательские работы</t>
  </si>
  <si>
    <t xml:space="preserve">Осуществление отдельных государственных полномочий по образованию и организации деятельности административных комиссий </t>
  </si>
  <si>
    <t>52 0 0059</t>
  </si>
  <si>
    <t>58 1 0000</t>
  </si>
  <si>
    <t>Капитальные вложения в объекты недвижимого имущества государственной (муниципальной) собственности</t>
  </si>
  <si>
    <t>58 2 0000</t>
  </si>
  <si>
    <t>Обеспечение безопасности дорожного движения на территории городского поселения</t>
  </si>
  <si>
    <t>58 2 1016</t>
  </si>
  <si>
    <t>52 4 0059</t>
  </si>
  <si>
    <t>Предоставление субсидий бюджетным, автономным учреждениям и иным некоммерческим организациям</t>
  </si>
  <si>
    <t>Телевидение и радиовещание</t>
  </si>
  <si>
    <t>Периодическая печать и издательства</t>
  </si>
  <si>
    <t>Организация и содержание мест захоронения</t>
  </si>
  <si>
    <t>7952700</t>
  </si>
  <si>
    <t>Развитие общественной инфраструктуры регионального и муниципального значения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</si>
  <si>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</si>
  <si>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</si>
  <si>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Решение Совета Тимашевского городского поселения Тимашевского района от  02.08.2010 № 372 "Об утверждении Положения о назначении пенсии за выслугу лет лицам, замещавшим муниципальные должности и должности муниципальной службы в Тимашевском городском поселении Тимашевского района"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</si>
  <si>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</si>
  <si>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муниципального бюджета</t>
  </si>
  <si>
    <t>5400000</t>
  </si>
  <si>
    <t>5400100</t>
  </si>
  <si>
    <t>800</t>
  </si>
  <si>
    <t>Иные бюджетные ассигнования</t>
  </si>
  <si>
    <t>5400200</t>
  </si>
  <si>
    <t>5400300</t>
  </si>
  <si>
    <t>615</t>
  </si>
  <si>
    <t>Муниципальная целевая программа поддержки казачьих обществ Кубанского казачьего войска на 2005-2007 годы</t>
  </si>
  <si>
    <t>7950700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</si>
  <si>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</si>
  <si>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</si>
  <si>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5151086</t>
  </si>
  <si>
    <t>5192900</t>
  </si>
  <si>
    <t>422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</si>
  <si>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</si>
  <si>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</si>
  <si>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</si>
  <si>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65 0 5020</t>
  </si>
  <si>
    <t>65 0 7020</t>
  </si>
  <si>
    <t>Материальное обеспечение приемной семьи</t>
  </si>
  <si>
    <t>5202000</t>
  </si>
  <si>
    <t>5221700</t>
  </si>
  <si>
    <t>5224700</t>
  </si>
  <si>
    <t>4350000</t>
  </si>
  <si>
    <t>Учреждения,обеспечивающие предоставление услуг в сфере образования</t>
  </si>
  <si>
    <t>5221600</t>
  </si>
  <si>
    <t>5226100</t>
  </si>
  <si>
    <t>5222300</t>
  </si>
  <si>
    <t>5223200</t>
  </si>
  <si>
    <t>5228900</t>
  </si>
  <si>
    <t>7950300</t>
  </si>
  <si>
    <t>от __________ № ____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</si>
</sst>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2" fillId="0" borderId="1" xfId="0" applyNumberFormat="1" applyFont="1" applyBorder="1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2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0" fontId="2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Alignment="1"/>
    <xf numFmtId="49" fontId="1" fillId="0" borderId="0" xfId="0" applyNumberFormat="1" applyFont="1" applyAlignment="1"/>
    <xf numFmtId="0" fontId="3" fillId="0" borderId="0" xfId="0" applyFont="1" applyAlignment="1"/>
    <xf numFmtId="49" fontId="1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 applyBorder="1" applyAlignment="1"/>
    <xf numFmtId="49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0" fontId="1" fillId="2" borderId="0" xfId="0" applyFont="1" applyFill="1" applyAlignme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NumberFormat="1" applyFont="1" applyFill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right" wrapText="1"/>
    </xf>
    <xf numFmtId="0" fontId="10" fillId="0" borderId="0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wrapText="1"/>
    </xf>
    <xf numFmtId="49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wrapText="1"/>
    </xf>
    <xf numFmtId="0" fontId="9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right" wrapText="1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Alignment="1"/>
    <xf numFmtId="0" fontId="12" fillId="0" borderId="0" xfId="0" applyFont="1" applyFill="1" applyAlignment="1">
      <alignment horizontal="right" wrapText="1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left" wrapText="1"/>
    </xf>
    <xf numFmtId="49" fontId="11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/>
    <xf numFmtId="0" fontId="6" fillId="0" borderId="0" xfId="0" applyFont="1" applyFill="1"/>
    <xf numFmtId="49" fontId="13" fillId="0" borderId="1" xfId="0" applyNumberFormat="1" applyFont="1" applyFill="1" applyBorder="1" applyAlignment="1">
      <alignment horizontal="center" vertical="justify"/>
    </xf>
    <xf numFmtId="0" fontId="6" fillId="0" borderId="2" xfId="0" applyFont="1" applyFill="1" applyBorder="1" applyAlignment="1"/>
    <xf numFmtId="164" fontId="9" fillId="0" borderId="0" xfId="0" applyNumberFormat="1" applyFont="1" applyFill="1"/>
    <xf numFmtId="0" fontId="11" fillId="0" borderId="0" xfId="0" applyFont="1" applyFill="1" applyAlignment="1">
      <alignment vertical="justify" wrapText="1"/>
    </xf>
    <xf numFmtId="164" fontId="9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vertical="justify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vertical="justify" wrapText="1"/>
    </xf>
    <xf numFmtId="49" fontId="9" fillId="0" borderId="0" xfId="0" applyNumberFormat="1" applyFont="1" applyFill="1" applyBorder="1" applyAlignment="1">
      <alignment vertical="justify" wrapText="1"/>
    </xf>
    <xf numFmtId="164" fontId="9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left" vertical="justify" wrapText="1"/>
    </xf>
    <xf numFmtId="0" fontId="12" fillId="0" borderId="0" xfId="0" applyFont="1" applyFill="1" applyAlignment="1">
      <alignment vertical="justify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49" fontId="12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right" wrapText="1"/>
    </xf>
    <xf numFmtId="164" fontId="11" fillId="0" borderId="0" xfId="0" applyNumberFormat="1" applyFont="1" applyFill="1" applyAlignment="1">
      <alignment horizontal="right" wrapText="1"/>
    </xf>
    <xf numFmtId="164" fontId="10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Alignment="1">
      <alignment wrapText="1"/>
    </xf>
    <xf numFmtId="164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0" fontId="9" fillId="0" borderId="0" xfId="0" applyFont="1" applyFill="1" applyAlignment="1">
      <alignment vertical="justify"/>
    </xf>
    <xf numFmtId="49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5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0" fontId="9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8D8D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0"/>
  <sheetViews>
    <sheetView topLeftCell="A253" workbookViewId="0">
      <selection activeCell="B366" sqref="B366:D366"/>
    </sheetView>
  </sheetViews>
  <sheetFormatPr defaultRowHeight="12.75"/>
  <cols>
    <col min="1" max="1" width="4.28515625" customWidth="1"/>
    <col min="2" max="2" width="56.7109375" customWidth="1"/>
    <col min="3" max="3" width="4.7109375" hidden="1" customWidth="1"/>
    <col min="4" max="5" width="3.7109375" customWidth="1"/>
    <col min="6" max="6" width="9.85546875" customWidth="1"/>
    <col min="7" max="7" width="5.140625" customWidth="1"/>
    <col min="8" max="8" width="15.5703125" customWidth="1"/>
  </cols>
  <sheetData>
    <row r="1" spans="1:9" ht="18.75">
      <c r="B1" s="3" t="s">
        <v>144</v>
      </c>
      <c r="C1" s="3"/>
      <c r="D1" s="3"/>
      <c r="E1" s="3"/>
      <c r="F1" s="3"/>
      <c r="G1" s="3"/>
      <c r="H1" s="3"/>
    </row>
    <row r="2" spans="1:9" ht="18.75">
      <c r="B2" s="3" t="s">
        <v>360</v>
      </c>
      <c r="C2" s="3"/>
      <c r="D2" s="3"/>
      <c r="E2" s="3"/>
      <c r="F2" s="3"/>
      <c r="G2" s="3"/>
      <c r="H2" s="3"/>
    </row>
    <row r="3" spans="1:9" ht="18.75">
      <c r="B3" s="3" t="s">
        <v>315</v>
      </c>
      <c r="C3" s="3"/>
      <c r="D3" s="3"/>
      <c r="E3" s="3"/>
      <c r="F3" s="3"/>
      <c r="G3" s="3"/>
      <c r="H3" s="3"/>
    </row>
    <row r="4" spans="1:9" ht="18.75">
      <c r="B4" s="113" t="s">
        <v>406</v>
      </c>
      <c r="C4" s="114"/>
      <c r="D4" s="114"/>
      <c r="E4" s="114"/>
      <c r="F4" s="114"/>
      <c r="G4" s="114"/>
      <c r="H4" s="114"/>
    </row>
    <row r="5" spans="1:9" ht="18.75">
      <c r="B5" s="3" t="s">
        <v>373</v>
      </c>
      <c r="C5" s="3"/>
      <c r="D5" s="3"/>
      <c r="E5" s="3"/>
      <c r="F5" s="3"/>
      <c r="G5" s="3"/>
      <c r="H5" s="3"/>
    </row>
    <row r="6" spans="1:9" ht="6" customHeight="1">
      <c r="B6" s="3"/>
      <c r="C6" s="3"/>
      <c r="D6" s="3"/>
      <c r="E6" s="3"/>
      <c r="F6" s="3"/>
      <c r="G6" s="3"/>
      <c r="H6" s="3"/>
    </row>
    <row r="7" spans="1:9" ht="24" customHeight="1">
      <c r="B7" s="3" t="s">
        <v>103</v>
      </c>
    </row>
    <row r="8" spans="1:9" ht="18.75" customHeight="1">
      <c r="B8" s="3" t="s">
        <v>360</v>
      </c>
    </row>
    <row r="9" spans="1:9" ht="19.5" customHeight="1">
      <c r="B9" s="3" t="s">
        <v>315</v>
      </c>
    </row>
    <row r="10" spans="1:9" ht="21.75" customHeight="1">
      <c r="B10" s="113" t="s">
        <v>406</v>
      </c>
      <c r="C10" s="114"/>
      <c r="D10" s="114"/>
      <c r="E10" s="114"/>
      <c r="F10" s="114"/>
      <c r="G10" s="114"/>
      <c r="H10" s="114"/>
    </row>
    <row r="11" spans="1:9" ht="22.5" customHeight="1">
      <c r="B11" s="113" t="s">
        <v>653</v>
      </c>
      <c r="C11" s="114"/>
      <c r="D11" s="114"/>
      <c r="E11" s="114"/>
      <c r="F11" s="114"/>
      <c r="G11" s="114"/>
      <c r="H11" s="114"/>
      <c r="I11" s="3"/>
    </row>
    <row r="12" spans="1:9" ht="18.75" customHeight="1">
      <c r="B12" s="3"/>
    </row>
    <row r="13" spans="1:9" ht="18.75" customHeight="1">
      <c r="B13" s="117" t="s">
        <v>104</v>
      </c>
      <c r="C13" s="118"/>
      <c r="D13" s="118"/>
      <c r="E13" s="118"/>
      <c r="F13" s="118"/>
      <c r="G13" s="118"/>
      <c r="H13" s="118"/>
    </row>
    <row r="14" spans="1:9" ht="38.25" customHeight="1">
      <c r="B14" s="115" t="s">
        <v>164</v>
      </c>
      <c r="C14" s="116"/>
      <c r="D14" s="116"/>
      <c r="E14" s="116"/>
      <c r="F14" s="116"/>
      <c r="G14" s="116"/>
      <c r="H14" s="116"/>
      <c r="I14" s="4"/>
    </row>
    <row r="15" spans="1:9" ht="18" customHeight="1">
      <c r="B15" s="5"/>
      <c r="G15" s="2" t="s">
        <v>308</v>
      </c>
      <c r="H15" s="4"/>
      <c r="I15" s="4"/>
    </row>
    <row r="16" spans="1:9" ht="30.75" customHeight="1">
      <c r="A16" s="8" t="s">
        <v>310</v>
      </c>
      <c r="B16" s="7" t="s">
        <v>311</v>
      </c>
      <c r="C16" s="7" t="s">
        <v>312</v>
      </c>
      <c r="D16" s="1" t="s">
        <v>313</v>
      </c>
      <c r="E16" s="1" t="s">
        <v>209</v>
      </c>
      <c r="F16" s="1" t="s">
        <v>210</v>
      </c>
      <c r="G16" s="1" t="s">
        <v>211</v>
      </c>
      <c r="H16" s="9" t="s">
        <v>314</v>
      </c>
    </row>
    <row r="17" spans="1:8" ht="15.75">
      <c r="A17" s="27"/>
      <c r="B17" s="14" t="s">
        <v>316</v>
      </c>
      <c r="C17" s="14"/>
      <c r="D17" s="15"/>
      <c r="E17" s="15"/>
      <c r="F17" s="15"/>
      <c r="G17" s="15"/>
      <c r="H17" s="21">
        <f>H19+H54+H58+H69+H103+H142+H225+H245+H296+H366</f>
        <v>752648.70000000007</v>
      </c>
    </row>
    <row r="18" spans="1:8" ht="15.75">
      <c r="A18" s="27"/>
      <c r="B18" s="39" t="s">
        <v>594</v>
      </c>
      <c r="C18" s="14"/>
      <c r="D18" s="15"/>
      <c r="E18" s="15"/>
      <c r="F18" s="15"/>
      <c r="G18" s="15"/>
      <c r="H18" s="21"/>
    </row>
    <row r="19" spans="1:8" ht="15.75">
      <c r="A19" s="35">
        <v>1</v>
      </c>
      <c r="B19" s="19" t="s">
        <v>277</v>
      </c>
      <c r="C19" s="19">
        <v>902</v>
      </c>
      <c r="D19" s="20" t="s">
        <v>196</v>
      </c>
      <c r="E19" s="20"/>
      <c r="F19" s="20"/>
      <c r="G19" s="20"/>
      <c r="H19" s="22">
        <f>H20+H23+H31+H35+H38+H47</f>
        <v>34525.599999999999</v>
      </c>
    </row>
    <row r="20" spans="1:8" ht="47.25">
      <c r="A20" s="36"/>
      <c r="B20" s="18" t="s">
        <v>407</v>
      </c>
      <c r="C20" s="12">
        <v>902</v>
      </c>
      <c r="D20" s="13" t="s">
        <v>196</v>
      </c>
      <c r="E20" s="13" t="s">
        <v>199</v>
      </c>
      <c r="F20" s="13"/>
      <c r="G20" s="13"/>
      <c r="H20" s="11">
        <f>H21</f>
        <v>972</v>
      </c>
    </row>
    <row r="21" spans="1:8" ht="29.25" customHeight="1">
      <c r="A21" s="36"/>
      <c r="B21" s="34" t="s">
        <v>258</v>
      </c>
      <c r="C21" s="12">
        <v>902</v>
      </c>
      <c r="D21" s="13" t="s">
        <v>196</v>
      </c>
      <c r="E21" s="13" t="s">
        <v>199</v>
      </c>
      <c r="F21" s="13" t="s">
        <v>243</v>
      </c>
      <c r="G21" s="13"/>
      <c r="H21" s="11">
        <f>H22</f>
        <v>972</v>
      </c>
    </row>
    <row r="22" spans="1:8" ht="28.5" customHeight="1">
      <c r="A22" s="36"/>
      <c r="B22" s="6" t="s">
        <v>410</v>
      </c>
      <c r="C22" s="12">
        <v>902</v>
      </c>
      <c r="D22" s="13" t="s">
        <v>196</v>
      </c>
      <c r="E22" s="13" t="s">
        <v>199</v>
      </c>
      <c r="F22" s="13" t="s">
        <v>243</v>
      </c>
      <c r="G22" s="13" t="s">
        <v>409</v>
      </c>
      <c r="H22" s="11">
        <v>972</v>
      </c>
    </row>
    <row r="23" spans="1:8" ht="60.75" customHeight="1">
      <c r="A23" s="36"/>
      <c r="B23" s="6" t="s">
        <v>371</v>
      </c>
      <c r="C23" s="12">
        <v>902</v>
      </c>
      <c r="D23" s="13" t="s">
        <v>196</v>
      </c>
      <c r="E23" s="13" t="s">
        <v>203</v>
      </c>
      <c r="F23" s="13"/>
      <c r="G23" s="13"/>
      <c r="H23" s="11">
        <f>H24</f>
        <v>32957.199999999997</v>
      </c>
    </row>
    <row r="24" spans="1:8" ht="31.5">
      <c r="A24" s="36"/>
      <c r="B24" s="34" t="s">
        <v>258</v>
      </c>
      <c r="C24" s="12">
        <v>902</v>
      </c>
      <c r="D24" s="13" t="s">
        <v>196</v>
      </c>
      <c r="E24" s="13" t="s">
        <v>203</v>
      </c>
      <c r="F24" s="13" t="s">
        <v>243</v>
      </c>
      <c r="G24" s="13"/>
      <c r="H24" s="11">
        <f>H25+H26</f>
        <v>32957.199999999997</v>
      </c>
    </row>
    <row r="25" spans="1:8" ht="15.75">
      <c r="A25" s="36"/>
      <c r="B25" s="10" t="s">
        <v>247</v>
      </c>
      <c r="C25" s="12">
        <v>902</v>
      </c>
      <c r="D25" s="13" t="s">
        <v>196</v>
      </c>
      <c r="E25" s="13" t="s">
        <v>203</v>
      </c>
      <c r="F25" s="13" t="s">
        <v>243</v>
      </c>
      <c r="G25" s="13" t="s">
        <v>246</v>
      </c>
      <c r="H25" s="11">
        <v>32957.199999999997</v>
      </c>
    </row>
    <row r="26" spans="1:8" ht="18" hidden="1" customHeight="1">
      <c r="A26" s="36"/>
      <c r="B26" s="10" t="s">
        <v>245</v>
      </c>
      <c r="C26" s="12">
        <v>902</v>
      </c>
      <c r="D26" s="13" t="s">
        <v>196</v>
      </c>
      <c r="E26" s="13" t="s">
        <v>203</v>
      </c>
      <c r="F26" s="13" t="s">
        <v>243</v>
      </c>
      <c r="G26" s="13" t="s">
        <v>244</v>
      </c>
      <c r="H26" s="11"/>
    </row>
    <row r="27" spans="1:8" ht="18" hidden="1" customHeight="1">
      <c r="A27" s="36"/>
      <c r="B27" s="10" t="s">
        <v>445</v>
      </c>
      <c r="C27" s="12">
        <v>902</v>
      </c>
      <c r="D27" s="13" t="s">
        <v>196</v>
      </c>
      <c r="E27" s="13" t="s">
        <v>197</v>
      </c>
      <c r="F27" s="13"/>
      <c r="G27" s="13"/>
      <c r="H27" s="11">
        <f>H28</f>
        <v>0</v>
      </c>
    </row>
    <row r="28" spans="1:8" ht="18" hidden="1" customHeight="1">
      <c r="A28" s="36"/>
      <c r="B28" s="10" t="s">
        <v>446</v>
      </c>
      <c r="C28" s="12">
        <v>902</v>
      </c>
      <c r="D28" s="13" t="s">
        <v>196</v>
      </c>
      <c r="E28" s="13" t="s">
        <v>197</v>
      </c>
      <c r="F28" s="13" t="s">
        <v>447</v>
      </c>
      <c r="G28" s="13"/>
      <c r="H28" s="11">
        <f>H29+H30</f>
        <v>0</v>
      </c>
    </row>
    <row r="29" spans="1:8" ht="47.25" hidden="1">
      <c r="A29" s="36"/>
      <c r="B29" s="10" t="s">
        <v>448</v>
      </c>
      <c r="C29" s="12">
        <v>902</v>
      </c>
      <c r="D29" s="13" t="s">
        <v>196</v>
      </c>
      <c r="E29" s="13" t="s">
        <v>197</v>
      </c>
      <c r="F29" s="13" t="s">
        <v>447</v>
      </c>
      <c r="G29" s="13" t="s">
        <v>449</v>
      </c>
      <c r="H29" s="11"/>
    </row>
    <row r="30" spans="1:8" ht="31.5" hidden="1">
      <c r="A30" s="36"/>
      <c r="B30" s="10" t="s">
        <v>450</v>
      </c>
      <c r="C30" s="12">
        <v>902</v>
      </c>
      <c r="D30" s="13" t="s">
        <v>196</v>
      </c>
      <c r="E30" s="13" t="s">
        <v>197</v>
      </c>
      <c r="F30" s="13" t="s">
        <v>447</v>
      </c>
      <c r="G30" s="13" t="s">
        <v>451</v>
      </c>
      <c r="H30" s="11"/>
    </row>
    <row r="31" spans="1:8" ht="15.75">
      <c r="A31" s="36"/>
      <c r="B31" s="10" t="s">
        <v>491</v>
      </c>
      <c r="C31" s="12">
        <v>902</v>
      </c>
      <c r="D31" s="13" t="s">
        <v>196</v>
      </c>
      <c r="E31" s="13" t="s">
        <v>204</v>
      </c>
      <c r="F31" s="13"/>
      <c r="G31" s="13"/>
      <c r="H31" s="11">
        <f>H33</f>
        <v>42.4</v>
      </c>
    </row>
    <row r="32" spans="1:8" ht="15.75">
      <c r="A32" s="36"/>
      <c r="B32" s="10" t="s">
        <v>643</v>
      </c>
      <c r="C32" s="12"/>
      <c r="D32" s="13" t="s">
        <v>196</v>
      </c>
      <c r="E32" s="13" t="s">
        <v>204</v>
      </c>
      <c r="F32" s="13" t="s">
        <v>644</v>
      </c>
      <c r="G32" s="13"/>
      <c r="H32" s="11">
        <f>H33</f>
        <v>42.4</v>
      </c>
    </row>
    <row r="33" spans="1:8" ht="78" customHeight="1">
      <c r="A33" s="36"/>
      <c r="B33" s="34" t="s">
        <v>584</v>
      </c>
      <c r="C33" s="12">
        <v>902</v>
      </c>
      <c r="D33" s="13" t="s">
        <v>196</v>
      </c>
      <c r="E33" s="13" t="s">
        <v>204</v>
      </c>
      <c r="F33" s="13" t="s">
        <v>583</v>
      </c>
      <c r="G33" s="13"/>
      <c r="H33" s="11">
        <f>H34</f>
        <v>42.4</v>
      </c>
    </row>
    <row r="34" spans="1:8" ht="47.25">
      <c r="A34" s="36"/>
      <c r="B34" s="10" t="s">
        <v>498</v>
      </c>
      <c r="C34" s="12">
        <v>902</v>
      </c>
      <c r="D34" s="13" t="s">
        <v>196</v>
      </c>
      <c r="E34" s="13" t="s">
        <v>204</v>
      </c>
      <c r="F34" s="13" t="s">
        <v>583</v>
      </c>
      <c r="G34" s="13" t="s">
        <v>497</v>
      </c>
      <c r="H34" s="11">
        <v>42.4</v>
      </c>
    </row>
    <row r="35" spans="1:8" ht="31.5">
      <c r="A35" s="36"/>
      <c r="B35" s="34" t="s">
        <v>369</v>
      </c>
      <c r="C35" s="12">
        <v>905</v>
      </c>
      <c r="D35" s="13" t="s">
        <v>196</v>
      </c>
      <c r="E35" s="13" t="s">
        <v>365</v>
      </c>
      <c r="F35" s="15"/>
      <c r="G35" s="15"/>
      <c r="H35" s="11">
        <f>H36</f>
        <v>104</v>
      </c>
    </row>
    <row r="36" spans="1:8" ht="15.75">
      <c r="A36" s="36"/>
      <c r="B36" s="34" t="s">
        <v>368</v>
      </c>
      <c r="C36" s="12">
        <v>905</v>
      </c>
      <c r="D36" s="13" t="s">
        <v>196</v>
      </c>
      <c r="E36" s="13" t="s">
        <v>365</v>
      </c>
      <c r="F36" s="13" t="s">
        <v>366</v>
      </c>
      <c r="G36" s="15"/>
      <c r="H36" s="11">
        <f>H37</f>
        <v>104</v>
      </c>
    </row>
    <row r="37" spans="1:8" ht="15.75">
      <c r="A37" s="36"/>
      <c r="B37" s="34" t="s">
        <v>370</v>
      </c>
      <c r="C37" s="12">
        <v>905</v>
      </c>
      <c r="D37" s="13" t="s">
        <v>196</v>
      </c>
      <c r="E37" s="13" t="s">
        <v>365</v>
      </c>
      <c r="F37" s="13" t="s">
        <v>366</v>
      </c>
      <c r="G37" s="13" t="s">
        <v>367</v>
      </c>
      <c r="H37" s="11">
        <v>104</v>
      </c>
    </row>
    <row r="38" spans="1:8" ht="15.75">
      <c r="A38" s="36"/>
      <c r="B38" s="10" t="s">
        <v>278</v>
      </c>
      <c r="C38" s="12">
        <v>902</v>
      </c>
      <c r="D38" s="13" t="s">
        <v>196</v>
      </c>
      <c r="E38" s="13" t="s">
        <v>198</v>
      </c>
      <c r="F38" s="13"/>
      <c r="G38" s="13"/>
      <c r="H38" s="11">
        <f>H39</f>
        <v>234</v>
      </c>
    </row>
    <row r="39" spans="1:8" ht="15.75">
      <c r="A39" s="36"/>
      <c r="B39" s="10" t="s">
        <v>260</v>
      </c>
      <c r="C39" s="12">
        <v>902</v>
      </c>
      <c r="D39" s="13" t="s">
        <v>196</v>
      </c>
      <c r="E39" s="13" t="s">
        <v>198</v>
      </c>
      <c r="F39" s="13" t="s">
        <v>240</v>
      </c>
      <c r="G39" s="13"/>
      <c r="H39" s="11">
        <f>H40</f>
        <v>234</v>
      </c>
    </row>
    <row r="40" spans="1:8" ht="15.75">
      <c r="A40" s="36"/>
      <c r="B40" s="10" t="s">
        <v>259</v>
      </c>
      <c r="C40" s="12">
        <v>902</v>
      </c>
      <c r="D40" s="13" t="s">
        <v>196</v>
      </c>
      <c r="E40" s="13" t="s">
        <v>198</v>
      </c>
      <c r="F40" s="13" t="s">
        <v>240</v>
      </c>
      <c r="G40" s="13" t="s">
        <v>242</v>
      </c>
      <c r="H40" s="11">
        <v>234</v>
      </c>
    </row>
    <row r="41" spans="1:8" ht="15.75" hidden="1">
      <c r="A41" s="36"/>
      <c r="B41" s="10"/>
      <c r="C41" s="12">
        <v>902</v>
      </c>
      <c r="D41" s="13" t="s">
        <v>196</v>
      </c>
      <c r="E41" s="13" t="s">
        <v>301</v>
      </c>
      <c r="F41" s="13" t="s">
        <v>317</v>
      </c>
      <c r="G41" s="13"/>
      <c r="H41" s="23">
        <f>H42</f>
        <v>0</v>
      </c>
    </row>
    <row r="42" spans="1:8" ht="31.5" hidden="1">
      <c r="A42" s="36"/>
      <c r="B42" s="10" t="s">
        <v>319</v>
      </c>
      <c r="C42" s="12">
        <v>902</v>
      </c>
      <c r="D42" s="13" t="s">
        <v>196</v>
      </c>
      <c r="E42" s="13" t="s">
        <v>301</v>
      </c>
      <c r="F42" s="13" t="s">
        <v>317</v>
      </c>
      <c r="G42" s="13" t="s">
        <v>318</v>
      </c>
      <c r="H42" s="11"/>
    </row>
    <row r="43" spans="1:8" ht="63" hidden="1">
      <c r="A43" s="36"/>
      <c r="B43" s="10" t="s">
        <v>436</v>
      </c>
      <c r="C43" s="12">
        <v>902</v>
      </c>
      <c r="D43" s="13" t="s">
        <v>196</v>
      </c>
      <c r="E43" s="13" t="s">
        <v>301</v>
      </c>
      <c r="F43" s="13" t="s">
        <v>434</v>
      </c>
      <c r="G43" s="13"/>
      <c r="H43" s="11">
        <f>H44</f>
        <v>0</v>
      </c>
    </row>
    <row r="44" spans="1:8" ht="15.75" hidden="1">
      <c r="A44" s="36"/>
      <c r="B44" s="10" t="s">
        <v>321</v>
      </c>
      <c r="C44" s="12">
        <v>902</v>
      </c>
      <c r="D44" s="13" t="s">
        <v>196</v>
      </c>
      <c r="E44" s="13" t="s">
        <v>301</v>
      </c>
      <c r="F44" s="13" t="s">
        <v>434</v>
      </c>
      <c r="G44" s="13" t="s">
        <v>320</v>
      </c>
      <c r="H44" s="11"/>
    </row>
    <row r="45" spans="1:8" ht="18" hidden="1" customHeight="1">
      <c r="A45" s="36"/>
      <c r="B45" s="10" t="s">
        <v>323</v>
      </c>
      <c r="C45" s="12">
        <v>902</v>
      </c>
      <c r="D45" s="13" t="s">
        <v>196</v>
      </c>
      <c r="E45" s="13" t="s">
        <v>301</v>
      </c>
      <c r="F45" s="13" t="s">
        <v>322</v>
      </c>
      <c r="G45" s="13"/>
      <c r="H45" s="11">
        <f>H46</f>
        <v>0</v>
      </c>
    </row>
    <row r="46" spans="1:8" ht="23.25" hidden="1" customHeight="1">
      <c r="A46" s="36"/>
      <c r="B46" s="10" t="s">
        <v>319</v>
      </c>
      <c r="C46" s="12">
        <v>902</v>
      </c>
      <c r="D46" s="13" t="s">
        <v>196</v>
      </c>
      <c r="E46" s="13" t="s">
        <v>301</v>
      </c>
      <c r="F46" s="13" t="s">
        <v>322</v>
      </c>
      <c r="G46" s="13" t="s">
        <v>318</v>
      </c>
      <c r="H46" s="11"/>
    </row>
    <row r="47" spans="1:8" ht="17.25" customHeight="1">
      <c r="A47" s="36"/>
      <c r="B47" s="10" t="s">
        <v>302</v>
      </c>
      <c r="C47" s="12">
        <v>905</v>
      </c>
      <c r="D47" s="13" t="s">
        <v>196</v>
      </c>
      <c r="E47" s="13" t="s">
        <v>301</v>
      </c>
      <c r="F47" s="13"/>
      <c r="G47" s="13"/>
      <c r="H47" s="11">
        <f>H48+H51</f>
        <v>216</v>
      </c>
    </row>
    <row r="48" spans="1:8" ht="32.25" customHeight="1">
      <c r="A48" s="36"/>
      <c r="B48" s="10" t="s">
        <v>304</v>
      </c>
      <c r="C48" s="12">
        <v>905</v>
      </c>
      <c r="D48" s="13" t="s">
        <v>196</v>
      </c>
      <c r="E48" s="13" t="s">
        <v>301</v>
      </c>
      <c r="F48" s="13" t="s">
        <v>303</v>
      </c>
      <c r="G48" s="13"/>
      <c r="H48" s="11">
        <v>0</v>
      </c>
    </row>
    <row r="49" spans="1:8" ht="18.75" customHeight="1">
      <c r="A49" s="36"/>
      <c r="B49" s="10" t="s">
        <v>614</v>
      </c>
      <c r="C49" s="12">
        <v>905</v>
      </c>
      <c r="D49" s="13" t="s">
        <v>196</v>
      </c>
      <c r="E49" s="13" t="s">
        <v>301</v>
      </c>
      <c r="F49" s="13" t="s">
        <v>303</v>
      </c>
      <c r="G49" s="13" t="s">
        <v>364</v>
      </c>
      <c r="H49" s="11">
        <v>15000</v>
      </c>
    </row>
    <row r="50" spans="1:8" ht="19.5" customHeight="1">
      <c r="A50" s="36"/>
      <c r="B50" s="10" t="s">
        <v>614</v>
      </c>
      <c r="C50" s="12">
        <v>905</v>
      </c>
      <c r="D50" s="13" t="s">
        <v>196</v>
      </c>
      <c r="E50" s="13" t="s">
        <v>301</v>
      </c>
      <c r="F50" s="13" t="s">
        <v>303</v>
      </c>
      <c r="G50" s="13" t="s">
        <v>364</v>
      </c>
      <c r="H50" s="11">
        <v>-15000</v>
      </c>
    </row>
    <row r="51" spans="1:8" ht="19.5" customHeight="1">
      <c r="A51" s="36"/>
      <c r="B51" s="10" t="s">
        <v>646</v>
      </c>
      <c r="C51" s="12"/>
      <c r="D51" s="13" t="s">
        <v>196</v>
      </c>
      <c r="E51" s="13" t="s">
        <v>301</v>
      </c>
      <c r="F51" s="13" t="s">
        <v>645</v>
      </c>
      <c r="G51" s="13"/>
      <c r="H51" s="11">
        <f>H52</f>
        <v>216</v>
      </c>
    </row>
    <row r="52" spans="1:8" ht="32.25" customHeight="1">
      <c r="A52" s="36"/>
      <c r="B52" s="10" t="s">
        <v>756</v>
      </c>
      <c r="C52" s="12"/>
      <c r="D52" s="13" t="s">
        <v>196</v>
      </c>
      <c r="E52" s="13" t="s">
        <v>301</v>
      </c>
      <c r="F52" s="13" t="s">
        <v>757</v>
      </c>
      <c r="G52" s="13"/>
      <c r="H52" s="11">
        <f>H53</f>
        <v>216</v>
      </c>
    </row>
    <row r="53" spans="1:8" ht="19.5" customHeight="1">
      <c r="A53" s="36"/>
      <c r="B53" s="10" t="s">
        <v>379</v>
      </c>
      <c r="C53" s="12"/>
      <c r="D53" s="13" t="s">
        <v>196</v>
      </c>
      <c r="E53" s="13" t="s">
        <v>301</v>
      </c>
      <c r="F53" s="13" t="s">
        <v>757</v>
      </c>
      <c r="G53" s="13" t="s">
        <v>305</v>
      </c>
      <c r="H53" s="11">
        <v>216</v>
      </c>
    </row>
    <row r="54" spans="1:8" ht="19.5" customHeight="1">
      <c r="A54" s="35">
        <v>2</v>
      </c>
      <c r="B54" s="40" t="s">
        <v>463</v>
      </c>
      <c r="C54" s="19">
        <v>902</v>
      </c>
      <c r="D54" s="20" t="s">
        <v>199</v>
      </c>
      <c r="E54" s="20"/>
      <c r="F54" s="20"/>
      <c r="G54" s="20"/>
      <c r="H54" s="22">
        <f>H55</f>
        <v>46</v>
      </c>
    </row>
    <row r="55" spans="1:8" ht="15.75" customHeight="1">
      <c r="A55" s="36"/>
      <c r="B55" s="10" t="s">
        <v>460</v>
      </c>
      <c r="C55" s="12">
        <v>902</v>
      </c>
      <c r="D55" s="13" t="s">
        <v>199</v>
      </c>
      <c r="E55" s="13" t="s">
        <v>200</v>
      </c>
      <c r="F55" s="13"/>
      <c r="G55" s="13"/>
      <c r="H55" s="11">
        <f>H56</f>
        <v>46</v>
      </c>
    </row>
    <row r="56" spans="1:8" ht="30.75" customHeight="1">
      <c r="A56" s="36"/>
      <c r="B56" s="10" t="s">
        <v>461</v>
      </c>
      <c r="C56" s="12">
        <v>902</v>
      </c>
      <c r="D56" s="13" t="s">
        <v>199</v>
      </c>
      <c r="E56" s="13" t="s">
        <v>200</v>
      </c>
      <c r="F56" s="13" t="s">
        <v>458</v>
      </c>
      <c r="G56" s="13"/>
      <c r="H56" s="11">
        <f>H57</f>
        <v>46</v>
      </c>
    </row>
    <row r="57" spans="1:8" ht="30.75" customHeight="1">
      <c r="A57" s="36"/>
      <c r="B57" s="10" t="s">
        <v>462</v>
      </c>
      <c r="C57" s="12">
        <v>902</v>
      </c>
      <c r="D57" s="13" t="s">
        <v>199</v>
      </c>
      <c r="E57" s="13" t="s">
        <v>200</v>
      </c>
      <c r="F57" s="13" t="s">
        <v>458</v>
      </c>
      <c r="G57" s="13" t="s">
        <v>459</v>
      </c>
      <c r="H57" s="11">
        <v>46</v>
      </c>
    </row>
    <row r="58" spans="1:8" ht="30" customHeight="1">
      <c r="A58" s="35">
        <v>3</v>
      </c>
      <c r="B58" s="40" t="s">
        <v>279</v>
      </c>
      <c r="C58" s="19">
        <v>902</v>
      </c>
      <c r="D58" s="20" t="s">
        <v>200</v>
      </c>
      <c r="E58" s="20"/>
      <c r="F58" s="20"/>
      <c r="G58" s="20"/>
      <c r="H58" s="22">
        <f>H59</f>
        <v>3617.8</v>
      </c>
    </row>
    <row r="59" spans="1:8" ht="45" customHeight="1">
      <c r="A59" s="36"/>
      <c r="B59" s="10" t="s">
        <v>281</v>
      </c>
      <c r="C59" s="12">
        <v>902</v>
      </c>
      <c r="D59" s="13" t="s">
        <v>200</v>
      </c>
      <c r="E59" s="13" t="s">
        <v>201</v>
      </c>
      <c r="F59" s="13"/>
      <c r="G59" s="13"/>
      <c r="H59" s="11">
        <f>H60+H63+H67</f>
        <v>3617.8</v>
      </c>
    </row>
    <row r="60" spans="1:8" ht="45" customHeight="1">
      <c r="A60" s="36"/>
      <c r="B60" s="10" t="s">
        <v>494</v>
      </c>
      <c r="C60" s="12">
        <v>902</v>
      </c>
      <c r="D60" s="13" t="s">
        <v>200</v>
      </c>
      <c r="E60" s="13" t="s">
        <v>201</v>
      </c>
      <c r="F60" s="13" t="s">
        <v>492</v>
      </c>
      <c r="G60" s="13"/>
      <c r="H60" s="11">
        <f>H61+H62</f>
        <v>16</v>
      </c>
    </row>
    <row r="61" spans="1:8" ht="45" customHeight="1">
      <c r="A61" s="36"/>
      <c r="B61" s="10" t="s">
        <v>582</v>
      </c>
      <c r="C61" s="12">
        <v>902</v>
      </c>
      <c r="D61" s="13" t="s">
        <v>200</v>
      </c>
      <c r="E61" s="13" t="s">
        <v>201</v>
      </c>
      <c r="F61" s="13" t="s">
        <v>492</v>
      </c>
      <c r="G61" s="13" t="s">
        <v>581</v>
      </c>
      <c r="H61" s="11">
        <v>16</v>
      </c>
    </row>
    <row r="62" spans="1:8" ht="47.25" hidden="1">
      <c r="A62" s="36"/>
      <c r="B62" s="10" t="s">
        <v>495</v>
      </c>
      <c r="C62" s="12">
        <v>902</v>
      </c>
      <c r="D62" s="13" t="s">
        <v>200</v>
      </c>
      <c r="E62" s="13" t="s">
        <v>201</v>
      </c>
      <c r="F62" s="13" t="s">
        <v>492</v>
      </c>
      <c r="G62" s="13" t="s">
        <v>493</v>
      </c>
      <c r="H62" s="11"/>
    </row>
    <row r="63" spans="1:8" ht="15.75">
      <c r="A63" s="36"/>
      <c r="B63" s="10" t="s">
        <v>254</v>
      </c>
      <c r="C63" s="12">
        <v>902</v>
      </c>
      <c r="D63" s="13" t="s">
        <v>200</v>
      </c>
      <c r="E63" s="13" t="s">
        <v>201</v>
      </c>
      <c r="F63" s="13" t="s">
        <v>251</v>
      </c>
      <c r="G63" s="13"/>
      <c r="H63" s="11">
        <f>H64</f>
        <v>100</v>
      </c>
    </row>
    <row r="64" spans="1:8" ht="45" customHeight="1">
      <c r="A64" s="36"/>
      <c r="B64" s="10" t="s">
        <v>253</v>
      </c>
      <c r="C64" s="12">
        <v>902</v>
      </c>
      <c r="D64" s="13" t="s">
        <v>200</v>
      </c>
      <c r="E64" s="13" t="s">
        <v>201</v>
      </c>
      <c r="F64" s="13" t="s">
        <v>251</v>
      </c>
      <c r="G64" s="13" t="s">
        <v>252</v>
      </c>
      <c r="H64" s="11">
        <v>100</v>
      </c>
    </row>
    <row r="65" spans="1:8" ht="15.75" hidden="1">
      <c r="A65" s="36"/>
      <c r="B65" s="10" t="s">
        <v>256</v>
      </c>
      <c r="C65" s="12">
        <v>902</v>
      </c>
      <c r="D65" s="13" t="s">
        <v>200</v>
      </c>
      <c r="E65" s="13" t="s">
        <v>201</v>
      </c>
      <c r="F65" s="13" t="s">
        <v>255</v>
      </c>
      <c r="G65" s="13"/>
      <c r="H65" s="11">
        <f>H66</f>
        <v>0</v>
      </c>
    </row>
    <row r="66" spans="1:8" ht="31.5" hidden="1">
      <c r="A66" s="36"/>
      <c r="B66" s="10" t="s">
        <v>249</v>
      </c>
      <c r="C66" s="12">
        <v>902</v>
      </c>
      <c r="D66" s="13" t="s">
        <v>200</v>
      </c>
      <c r="E66" s="13" t="s">
        <v>201</v>
      </c>
      <c r="F66" s="13" t="s">
        <v>255</v>
      </c>
      <c r="G66" s="13" t="s">
        <v>248</v>
      </c>
      <c r="H66" s="11"/>
    </row>
    <row r="67" spans="1:8" ht="18" customHeight="1">
      <c r="A67" s="36"/>
      <c r="B67" s="10" t="s">
        <v>256</v>
      </c>
      <c r="C67" s="12">
        <v>920</v>
      </c>
      <c r="D67" s="13" t="s">
        <v>200</v>
      </c>
      <c r="E67" s="13" t="s">
        <v>201</v>
      </c>
      <c r="F67" s="13" t="s">
        <v>255</v>
      </c>
      <c r="G67" s="13"/>
      <c r="H67" s="11">
        <f>H68</f>
        <v>3501.8</v>
      </c>
    </row>
    <row r="68" spans="1:8" ht="31.5">
      <c r="A68" s="36"/>
      <c r="B68" s="10" t="s">
        <v>249</v>
      </c>
      <c r="C68" s="12">
        <v>920</v>
      </c>
      <c r="D68" s="13" t="s">
        <v>200</v>
      </c>
      <c r="E68" s="13" t="s">
        <v>201</v>
      </c>
      <c r="F68" s="13" t="s">
        <v>255</v>
      </c>
      <c r="G68" s="13" t="s">
        <v>248</v>
      </c>
      <c r="H68" s="11">
        <v>3501.8</v>
      </c>
    </row>
    <row r="69" spans="1:8" ht="15.75">
      <c r="A69" s="35">
        <v>4</v>
      </c>
      <c r="B69" s="40" t="s">
        <v>282</v>
      </c>
      <c r="C69" s="19">
        <v>902</v>
      </c>
      <c r="D69" s="20" t="s">
        <v>203</v>
      </c>
      <c r="E69" s="20"/>
      <c r="F69" s="20"/>
      <c r="G69" s="20"/>
      <c r="H69" s="22">
        <f>H70+H73+H90</f>
        <v>13759.1</v>
      </c>
    </row>
    <row r="70" spans="1:8" ht="15.75" hidden="1">
      <c r="A70" s="36"/>
      <c r="B70" s="10" t="s">
        <v>466</v>
      </c>
      <c r="C70" s="12">
        <v>902</v>
      </c>
      <c r="D70" s="13" t="s">
        <v>203</v>
      </c>
      <c r="E70" s="13" t="s">
        <v>199</v>
      </c>
      <c r="F70" s="13"/>
      <c r="G70" s="13"/>
      <c r="H70" s="11">
        <f>H71</f>
        <v>0</v>
      </c>
    </row>
    <row r="71" spans="1:8" ht="15.75" hidden="1">
      <c r="A71" s="36"/>
      <c r="B71" s="10" t="s">
        <v>467</v>
      </c>
      <c r="C71" s="12">
        <v>902</v>
      </c>
      <c r="D71" s="13" t="s">
        <v>203</v>
      </c>
      <c r="E71" s="13" t="s">
        <v>199</v>
      </c>
      <c r="F71" s="13" t="s">
        <v>464</v>
      </c>
      <c r="G71" s="13"/>
      <c r="H71" s="11">
        <f>H72</f>
        <v>0</v>
      </c>
    </row>
    <row r="72" spans="1:8" ht="15.75" hidden="1">
      <c r="A72" s="36"/>
      <c r="B72" s="10" t="s">
        <v>468</v>
      </c>
      <c r="C72" s="12">
        <v>902</v>
      </c>
      <c r="D72" s="13" t="s">
        <v>203</v>
      </c>
      <c r="E72" s="13" t="s">
        <v>199</v>
      </c>
      <c r="F72" s="13" t="s">
        <v>464</v>
      </c>
      <c r="G72" s="13" t="s">
        <v>465</v>
      </c>
      <c r="H72" s="11"/>
    </row>
    <row r="73" spans="1:8" ht="15.75">
      <c r="A73" s="36"/>
      <c r="B73" s="10" t="s">
        <v>533</v>
      </c>
      <c r="C73" s="12">
        <v>902</v>
      </c>
      <c r="D73" s="13" t="s">
        <v>203</v>
      </c>
      <c r="E73" s="13" t="s">
        <v>204</v>
      </c>
      <c r="F73" s="13"/>
      <c r="G73" s="13"/>
      <c r="H73" s="11">
        <f>H74</f>
        <v>7603.1</v>
      </c>
    </row>
    <row r="74" spans="1:8" ht="15.75">
      <c r="A74" s="36"/>
      <c r="B74" s="10" t="s">
        <v>536</v>
      </c>
      <c r="C74" s="12">
        <v>902</v>
      </c>
      <c r="D74" s="13" t="s">
        <v>203</v>
      </c>
      <c r="E74" s="13" t="s">
        <v>204</v>
      </c>
      <c r="F74" s="13" t="s">
        <v>534</v>
      </c>
      <c r="G74" s="13"/>
      <c r="H74" s="11">
        <f>H77+H79+H75+H83</f>
        <v>7603.1</v>
      </c>
    </row>
    <row r="75" spans="1:8" ht="15.75">
      <c r="A75" s="36"/>
      <c r="B75" s="10" t="s">
        <v>536</v>
      </c>
      <c r="C75" s="12"/>
      <c r="D75" s="13" t="s">
        <v>203</v>
      </c>
      <c r="E75" s="13" t="s">
        <v>204</v>
      </c>
      <c r="F75" s="13" t="s">
        <v>534</v>
      </c>
      <c r="G75" s="13"/>
      <c r="H75" s="11">
        <f>H76</f>
        <v>1580</v>
      </c>
    </row>
    <row r="76" spans="1:8" ht="94.5">
      <c r="A76" s="36"/>
      <c r="B76" s="10" t="s">
        <v>100</v>
      </c>
      <c r="C76" s="12"/>
      <c r="D76" s="13" t="s">
        <v>203</v>
      </c>
      <c r="E76" s="13" t="s">
        <v>204</v>
      </c>
      <c r="F76" s="13" t="s">
        <v>534</v>
      </c>
      <c r="G76" s="13" t="s">
        <v>102</v>
      </c>
      <c r="H76" s="11">
        <v>1580</v>
      </c>
    </row>
    <row r="77" spans="1:8" ht="78.75">
      <c r="A77" s="36"/>
      <c r="B77" s="10" t="s">
        <v>629</v>
      </c>
      <c r="C77" s="12">
        <v>902</v>
      </c>
      <c r="D77" s="13" t="s">
        <v>203</v>
      </c>
      <c r="E77" s="13" t="s">
        <v>204</v>
      </c>
      <c r="F77" s="13" t="s">
        <v>639</v>
      </c>
      <c r="G77" s="13"/>
      <c r="H77" s="26">
        <f>H78</f>
        <v>6.1</v>
      </c>
    </row>
    <row r="78" spans="1:8" ht="31.5">
      <c r="A78" s="36"/>
      <c r="B78" s="10" t="s">
        <v>628</v>
      </c>
      <c r="C78" s="12">
        <v>902</v>
      </c>
      <c r="D78" s="13" t="s">
        <v>203</v>
      </c>
      <c r="E78" s="13" t="s">
        <v>204</v>
      </c>
      <c r="F78" s="13" t="s">
        <v>639</v>
      </c>
      <c r="G78" s="13" t="s">
        <v>535</v>
      </c>
      <c r="H78" s="26">
        <v>6.1</v>
      </c>
    </row>
    <row r="79" spans="1:8" ht="63" hidden="1">
      <c r="A79" s="36"/>
      <c r="B79" s="10" t="s">
        <v>627</v>
      </c>
      <c r="C79" s="12">
        <v>902</v>
      </c>
      <c r="D79" s="13" t="s">
        <v>203</v>
      </c>
      <c r="E79" s="13" t="s">
        <v>204</v>
      </c>
      <c r="F79" s="13" t="s">
        <v>640</v>
      </c>
      <c r="G79" s="13"/>
      <c r="H79" s="26">
        <f>H80</f>
        <v>0</v>
      </c>
    </row>
    <row r="80" spans="1:8" ht="31.5" hidden="1">
      <c r="A80" s="36"/>
      <c r="B80" s="10" t="s">
        <v>628</v>
      </c>
      <c r="C80" s="12">
        <v>902</v>
      </c>
      <c r="D80" s="13" t="s">
        <v>203</v>
      </c>
      <c r="E80" s="13" t="s">
        <v>204</v>
      </c>
      <c r="F80" s="13" t="s">
        <v>640</v>
      </c>
      <c r="G80" s="13" t="s">
        <v>535</v>
      </c>
      <c r="H80" s="26"/>
    </row>
    <row r="81" spans="1:8" ht="15.75" hidden="1">
      <c r="A81" s="36"/>
      <c r="B81" s="10"/>
      <c r="C81" s="12"/>
      <c r="D81" s="13"/>
      <c r="E81" s="13"/>
      <c r="F81" s="13"/>
      <c r="G81" s="13"/>
      <c r="H81" s="11"/>
    </row>
    <row r="82" spans="1:8" ht="15.75" hidden="1">
      <c r="A82" s="36"/>
      <c r="B82" s="10"/>
      <c r="C82" s="12"/>
      <c r="D82" s="13"/>
      <c r="E82" s="13"/>
      <c r="F82" s="13"/>
      <c r="G82" s="13"/>
      <c r="H82" s="11"/>
    </row>
    <row r="83" spans="1:8" ht="15.75">
      <c r="A83" s="36"/>
      <c r="B83" s="10" t="s">
        <v>648</v>
      </c>
      <c r="C83" s="12"/>
      <c r="D83" s="13" t="s">
        <v>203</v>
      </c>
      <c r="E83" s="13" t="s">
        <v>204</v>
      </c>
      <c r="F83" s="13" t="s">
        <v>647</v>
      </c>
      <c r="G83" s="13"/>
      <c r="H83" s="11">
        <f>H86+H84+H88</f>
        <v>6017</v>
      </c>
    </row>
    <row r="84" spans="1:8" ht="0.75" customHeight="1">
      <c r="A84" s="36"/>
      <c r="B84" s="10" t="s">
        <v>141</v>
      </c>
      <c r="C84" s="12">
        <v>902</v>
      </c>
      <c r="D84" s="13" t="s">
        <v>203</v>
      </c>
      <c r="E84" s="13" t="s">
        <v>204</v>
      </c>
      <c r="F84" s="13" t="s">
        <v>108</v>
      </c>
      <c r="G84" s="13"/>
      <c r="H84" s="26">
        <f>H85</f>
        <v>0</v>
      </c>
    </row>
    <row r="85" spans="1:8" ht="31.5" hidden="1">
      <c r="A85" s="36"/>
      <c r="B85" s="10" t="s">
        <v>628</v>
      </c>
      <c r="C85" s="12">
        <v>902</v>
      </c>
      <c r="D85" s="13" t="s">
        <v>203</v>
      </c>
      <c r="E85" s="13" t="s">
        <v>204</v>
      </c>
      <c r="F85" s="13" t="s">
        <v>108</v>
      </c>
      <c r="G85" s="13" t="s">
        <v>535</v>
      </c>
      <c r="H85" s="26"/>
    </row>
    <row r="86" spans="1:8" ht="47.25">
      <c r="A86" s="36"/>
      <c r="B86" s="10" t="s">
        <v>38</v>
      </c>
      <c r="C86" s="12"/>
      <c r="D86" s="13" t="s">
        <v>203</v>
      </c>
      <c r="E86" s="13" t="s">
        <v>204</v>
      </c>
      <c r="F86" s="13" t="s">
        <v>101</v>
      </c>
      <c r="G86" s="13"/>
      <c r="H86" s="11">
        <f>H87</f>
        <v>17</v>
      </c>
    </row>
    <row r="87" spans="1:8" ht="94.5">
      <c r="A87" s="36"/>
      <c r="B87" s="10" t="s">
        <v>100</v>
      </c>
      <c r="C87" s="12"/>
      <c r="D87" s="13" t="s">
        <v>203</v>
      </c>
      <c r="E87" s="13" t="s">
        <v>204</v>
      </c>
      <c r="F87" s="13" t="s">
        <v>101</v>
      </c>
      <c r="G87" s="13" t="s">
        <v>102</v>
      </c>
      <c r="H87" s="11">
        <v>17</v>
      </c>
    </row>
    <row r="88" spans="1:8" ht="47.25">
      <c r="A88" s="36"/>
      <c r="B88" s="10" t="s">
        <v>141</v>
      </c>
      <c r="C88" s="12">
        <v>902</v>
      </c>
      <c r="D88" s="13" t="s">
        <v>203</v>
      </c>
      <c r="E88" s="13" t="s">
        <v>204</v>
      </c>
      <c r="F88" s="13" t="s">
        <v>108</v>
      </c>
      <c r="G88" s="13"/>
      <c r="H88" s="26">
        <f>H89</f>
        <v>6000</v>
      </c>
    </row>
    <row r="89" spans="1:8" ht="31.5">
      <c r="A89" s="36"/>
      <c r="B89" s="10" t="s">
        <v>628</v>
      </c>
      <c r="C89" s="12">
        <v>902</v>
      </c>
      <c r="D89" s="13" t="s">
        <v>203</v>
      </c>
      <c r="E89" s="13" t="s">
        <v>204</v>
      </c>
      <c r="F89" s="13" t="s">
        <v>108</v>
      </c>
      <c r="G89" s="13" t="s">
        <v>535</v>
      </c>
      <c r="H89" s="26">
        <v>6000</v>
      </c>
    </row>
    <row r="90" spans="1:8" ht="15.75">
      <c r="A90" s="36"/>
      <c r="B90" s="10" t="s">
        <v>230</v>
      </c>
      <c r="C90" s="12">
        <v>902</v>
      </c>
      <c r="D90" s="13" t="s">
        <v>203</v>
      </c>
      <c r="E90" s="13" t="s">
        <v>205</v>
      </c>
      <c r="F90" s="13"/>
      <c r="G90" s="13"/>
      <c r="H90" s="11">
        <f>H91+H93+H100+H98</f>
        <v>6156</v>
      </c>
    </row>
    <row r="91" spans="1:8" ht="30.75" customHeight="1">
      <c r="A91" s="36"/>
      <c r="B91" s="10" t="s">
        <v>591</v>
      </c>
      <c r="C91" s="12">
        <v>902</v>
      </c>
      <c r="D91" s="13" t="s">
        <v>203</v>
      </c>
      <c r="E91" s="13" t="s">
        <v>205</v>
      </c>
      <c r="F91" s="13" t="s">
        <v>586</v>
      </c>
      <c r="G91" s="13"/>
      <c r="H91" s="11">
        <f>H92</f>
        <v>2333.6</v>
      </c>
    </row>
    <row r="92" spans="1:8" ht="15.75" customHeight="1">
      <c r="A92" s="36"/>
      <c r="B92" s="10" t="s">
        <v>592</v>
      </c>
      <c r="C92" s="12">
        <v>902</v>
      </c>
      <c r="D92" s="13" t="s">
        <v>203</v>
      </c>
      <c r="E92" s="13" t="s">
        <v>205</v>
      </c>
      <c r="F92" s="13" t="s">
        <v>586</v>
      </c>
      <c r="G92" s="13" t="s">
        <v>590</v>
      </c>
      <c r="H92" s="11">
        <v>2333.6</v>
      </c>
    </row>
    <row r="93" spans="1:8" ht="30.75" customHeight="1">
      <c r="A93" s="36"/>
      <c r="B93" s="10" t="s">
        <v>412</v>
      </c>
      <c r="C93" s="12">
        <v>902</v>
      </c>
      <c r="D93" s="13" t="s">
        <v>203</v>
      </c>
      <c r="E93" s="13" t="s">
        <v>205</v>
      </c>
      <c r="F93" s="13" t="s">
        <v>411</v>
      </c>
      <c r="G93" s="13"/>
      <c r="H93" s="11">
        <f>H94</f>
        <v>3672.4</v>
      </c>
    </row>
    <row r="94" spans="1:8" ht="15.75">
      <c r="A94" s="36"/>
      <c r="B94" s="10" t="s">
        <v>262</v>
      </c>
      <c r="C94" s="12">
        <v>902</v>
      </c>
      <c r="D94" s="13" t="s">
        <v>203</v>
      </c>
      <c r="E94" s="13" t="s">
        <v>205</v>
      </c>
      <c r="F94" s="13" t="s">
        <v>411</v>
      </c>
      <c r="G94" s="13" t="s">
        <v>261</v>
      </c>
      <c r="H94" s="11">
        <v>3672.4</v>
      </c>
    </row>
    <row r="95" spans="1:8" ht="15" hidden="1" customHeight="1">
      <c r="A95" s="36"/>
      <c r="B95" s="10" t="s">
        <v>326</v>
      </c>
      <c r="C95" s="12">
        <v>902</v>
      </c>
      <c r="D95" s="13" t="s">
        <v>203</v>
      </c>
      <c r="E95" s="13" t="s">
        <v>205</v>
      </c>
      <c r="F95" s="13" t="s">
        <v>324</v>
      </c>
      <c r="G95" s="13"/>
      <c r="H95" s="11">
        <f>H96</f>
        <v>0</v>
      </c>
    </row>
    <row r="96" spans="1:8" ht="15.75" hidden="1">
      <c r="A96" s="36"/>
      <c r="B96" s="10" t="s">
        <v>328</v>
      </c>
      <c r="C96" s="12">
        <v>902</v>
      </c>
      <c r="D96" s="13" t="s">
        <v>203</v>
      </c>
      <c r="E96" s="13" t="s">
        <v>205</v>
      </c>
      <c r="F96" s="13" t="s">
        <v>324</v>
      </c>
      <c r="G96" s="13" t="s">
        <v>325</v>
      </c>
      <c r="H96" s="11"/>
    </row>
    <row r="97" spans="1:8" ht="15.75">
      <c r="A97" s="36"/>
      <c r="B97" s="10" t="s">
        <v>646</v>
      </c>
      <c r="C97" s="12"/>
      <c r="D97" s="13" t="s">
        <v>203</v>
      </c>
      <c r="E97" s="13" t="s">
        <v>205</v>
      </c>
      <c r="F97" s="13" t="s">
        <v>645</v>
      </c>
      <c r="G97" s="13"/>
      <c r="H97" s="11">
        <f>H98+H100</f>
        <v>150</v>
      </c>
    </row>
    <row r="98" spans="1:8" ht="31.5">
      <c r="A98" s="36"/>
      <c r="B98" s="10" t="s">
        <v>718</v>
      </c>
      <c r="C98" s="12"/>
      <c r="D98" s="13" t="s">
        <v>203</v>
      </c>
      <c r="E98" s="13" t="s">
        <v>205</v>
      </c>
      <c r="F98" s="13" t="s">
        <v>716</v>
      </c>
      <c r="G98" s="13"/>
      <c r="H98" s="26">
        <f>H99</f>
        <v>150</v>
      </c>
    </row>
    <row r="99" spans="1:8" ht="30.75" customHeight="1">
      <c r="A99" s="36"/>
      <c r="B99" s="10" t="s">
        <v>719</v>
      </c>
      <c r="C99" s="12"/>
      <c r="D99" s="13" t="s">
        <v>203</v>
      </c>
      <c r="E99" s="13" t="s">
        <v>205</v>
      </c>
      <c r="F99" s="13" t="s">
        <v>716</v>
      </c>
      <c r="G99" s="13" t="s">
        <v>717</v>
      </c>
      <c r="H99" s="26">
        <v>150</v>
      </c>
    </row>
    <row r="100" spans="1:8" ht="1.5" hidden="1" customHeight="1">
      <c r="A100" s="36"/>
      <c r="B100" s="10" t="s">
        <v>612</v>
      </c>
      <c r="C100" s="12">
        <v>902</v>
      </c>
      <c r="D100" s="13" t="s">
        <v>203</v>
      </c>
      <c r="E100" s="13" t="s">
        <v>205</v>
      </c>
      <c r="F100" s="13" t="s">
        <v>613</v>
      </c>
      <c r="G100" s="13"/>
      <c r="H100" s="11">
        <f>H101+H102</f>
        <v>0</v>
      </c>
    </row>
    <row r="101" spans="1:8" ht="0.75" hidden="1" customHeight="1">
      <c r="A101" s="36"/>
      <c r="B101" s="10" t="s">
        <v>592</v>
      </c>
      <c r="C101" s="12">
        <v>902</v>
      </c>
      <c r="D101" s="13" t="s">
        <v>203</v>
      </c>
      <c r="E101" s="13" t="s">
        <v>205</v>
      </c>
      <c r="F101" s="13" t="s">
        <v>613</v>
      </c>
      <c r="G101" s="13" t="s">
        <v>590</v>
      </c>
      <c r="H101" s="11"/>
    </row>
    <row r="102" spans="1:8" ht="16.5" hidden="1" customHeight="1">
      <c r="A102" s="36"/>
      <c r="B102" s="10" t="s">
        <v>262</v>
      </c>
      <c r="C102" s="12">
        <v>902</v>
      </c>
      <c r="D102" s="13" t="s">
        <v>203</v>
      </c>
      <c r="E102" s="13" t="s">
        <v>205</v>
      </c>
      <c r="F102" s="13" t="s">
        <v>613</v>
      </c>
      <c r="G102" s="13" t="s">
        <v>261</v>
      </c>
      <c r="H102" s="11"/>
    </row>
    <row r="103" spans="1:8" ht="15.75">
      <c r="A103" s="35">
        <v>5</v>
      </c>
      <c r="B103" s="40" t="s">
        <v>283</v>
      </c>
      <c r="C103" s="19">
        <v>902</v>
      </c>
      <c r="D103" s="20" t="s">
        <v>204</v>
      </c>
      <c r="E103" s="20"/>
      <c r="F103" s="20"/>
      <c r="G103" s="20"/>
      <c r="H103" s="22">
        <f>H107+H135+H104</f>
        <v>93386.8</v>
      </c>
    </row>
    <row r="104" spans="1:8" ht="17.25" customHeight="1">
      <c r="A104" s="36"/>
      <c r="B104" s="10" t="s">
        <v>231</v>
      </c>
      <c r="C104" s="12">
        <v>902</v>
      </c>
      <c r="D104" s="13" t="s">
        <v>204</v>
      </c>
      <c r="E104" s="13" t="s">
        <v>196</v>
      </c>
      <c r="F104" s="13"/>
      <c r="G104" s="13"/>
      <c r="H104" s="11">
        <f>H105</f>
        <v>2681</v>
      </c>
    </row>
    <row r="105" spans="1:8" ht="18.75" customHeight="1">
      <c r="A105" s="36"/>
      <c r="B105" s="10" t="s">
        <v>359</v>
      </c>
      <c r="C105" s="12">
        <v>902</v>
      </c>
      <c r="D105" s="13" t="s">
        <v>204</v>
      </c>
      <c r="E105" s="13" t="s">
        <v>196</v>
      </c>
      <c r="F105" s="13" t="s">
        <v>241</v>
      </c>
      <c r="G105" s="13"/>
      <c r="H105" s="11">
        <f>H106</f>
        <v>2681</v>
      </c>
    </row>
    <row r="106" spans="1:8" ht="48" customHeight="1">
      <c r="A106" s="36"/>
      <c r="B106" s="10" t="s">
        <v>276</v>
      </c>
      <c r="C106" s="12">
        <v>902</v>
      </c>
      <c r="D106" s="13" t="s">
        <v>204</v>
      </c>
      <c r="E106" s="13" t="s">
        <v>196</v>
      </c>
      <c r="F106" s="13" t="s">
        <v>241</v>
      </c>
      <c r="G106" s="13" t="s">
        <v>275</v>
      </c>
      <c r="H106" s="11">
        <v>2681</v>
      </c>
    </row>
    <row r="107" spans="1:8" ht="18.75" customHeight="1">
      <c r="A107" s="36"/>
      <c r="B107" s="10" t="s">
        <v>239</v>
      </c>
      <c r="C107" s="12">
        <v>902</v>
      </c>
      <c r="D107" s="13" t="s">
        <v>204</v>
      </c>
      <c r="E107" s="13" t="s">
        <v>199</v>
      </c>
      <c r="F107" s="13"/>
      <c r="G107" s="13"/>
      <c r="H107" s="11">
        <f>H126+H128+H124+H108+H110+H116+H113</f>
        <v>88891.8</v>
      </c>
    </row>
    <row r="108" spans="1:8" ht="15.75">
      <c r="A108" s="36"/>
      <c r="B108" s="10" t="s">
        <v>299</v>
      </c>
      <c r="C108" s="6">
        <v>918</v>
      </c>
      <c r="D108" s="10" t="s">
        <v>204</v>
      </c>
      <c r="E108" s="10" t="s">
        <v>199</v>
      </c>
      <c r="F108" s="10" t="s">
        <v>296</v>
      </c>
      <c r="G108" s="10"/>
      <c r="H108" s="11">
        <f>H109</f>
        <v>11682.7</v>
      </c>
    </row>
    <row r="109" spans="1:8" ht="15.75">
      <c r="A109" s="36"/>
      <c r="B109" s="10" t="s">
        <v>362</v>
      </c>
      <c r="C109" s="6">
        <v>918</v>
      </c>
      <c r="D109" s="10" t="s">
        <v>204</v>
      </c>
      <c r="E109" s="10" t="s">
        <v>199</v>
      </c>
      <c r="F109" s="10" t="s">
        <v>296</v>
      </c>
      <c r="G109" s="10" t="s">
        <v>361</v>
      </c>
      <c r="H109" s="11">
        <v>11682.7</v>
      </c>
    </row>
    <row r="110" spans="1:8" ht="15.75">
      <c r="A110" s="36"/>
      <c r="B110" s="10" t="s">
        <v>655</v>
      </c>
      <c r="C110" s="12">
        <v>902</v>
      </c>
      <c r="D110" s="13" t="s">
        <v>204</v>
      </c>
      <c r="E110" s="13" t="s">
        <v>199</v>
      </c>
      <c r="F110" s="13" t="s">
        <v>656</v>
      </c>
      <c r="G110" s="13"/>
      <c r="H110" s="26">
        <f>H111+H112</f>
        <v>6818.8</v>
      </c>
    </row>
    <row r="111" spans="1:8" ht="31.5">
      <c r="A111" s="36"/>
      <c r="B111" s="10" t="s">
        <v>657</v>
      </c>
      <c r="C111" s="12">
        <v>902</v>
      </c>
      <c r="D111" s="13" t="s">
        <v>204</v>
      </c>
      <c r="E111" s="13" t="s">
        <v>199</v>
      </c>
      <c r="F111" s="13" t="s">
        <v>656</v>
      </c>
      <c r="G111" s="13" t="s">
        <v>274</v>
      </c>
      <c r="H111" s="26">
        <v>4761.8</v>
      </c>
    </row>
    <row r="112" spans="1:8" ht="63">
      <c r="A112" s="36"/>
      <c r="B112" s="10" t="s">
        <v>759</v>
      </c>
      <c r="C112" s="12"/>
      <c r="D112" s="13" t="s">
        <v>204</v>
      </c>
      <c r="E112" s="13" t="s">
        <v>199</v>
      </c>
      <c r="F112" s="13" t="s">
        <v>656</v>
      </c>
      <c r="G112" s="13" t="s">
        <v>758</v>
      </c>
      <c r="H112" s="26">
        <v>2057</v>
      </c>
    </row>
    <row r="113" spans="1:10" ht="15.75">
      <c r="A113" s="36"/>
      <c r="B113" s="10" t="s">
        <v>648</v>
      </c>
      <c r="C113" s="12"/>
      <c r="D113" s="13" t="s">
        <v>204</v>
      </c>
      <c r="E113" s="13" t="s">
        <v>199</v>
      </c>
      <c r="F113" s="13" t="s">
        <v>647</v>
      </c>
      <c r="G113" s="13"/>
      <c r="H113" s="26">
        <f>H114</f>
        <v>5700</v>
      </c>
    </row>
    <row r="114" spans="1:10" ht="17.25" customHeight="1">
      <c r="A114" s="36"/>
      <c r="B114" s="10" t="s">
        <v>35</v>
      </c>
      <c r="C114" s="12"/>
      <c r="D114" s="13" t="s">
        <v>204</v>
      </c>
      <c r="E114" s="13" t="s">
        <v>199</v>
      </c>
      <c r="F114" s="13" t="s">
        <v>34</v>
      </c>
      <c r="G114" s="13"/>
      <c r="H114" s="26">
        <f>H115</f>
        <v>5700</v>
      </c>
    </row>
    <row r="115" spans="1:10" ht="15.75">
      <c r="A115" s="36"/>
      <c r="B115" s="10" t="s">
        <v>298</v>
      </c>
      <c r="C115" s="12"/>
      <c r="D115" s="13" t="s">
        <v>204</v>
      </c>
      <c r="E115" s="13" t="s">
        <v>199</v>
      </c>
      <c r="F115" s="13" t="s">
        <v>34</v>
      </c>
      <c r="G115" s="13" t="s">
        <v>297</v>
      </c>
      <c r="H115" s="26">
        <v>5700</v>
      </c>
    </row>
    <row r="116" spans="1:10" ht="31.5">
      <c r="A116" s="36"/>
      <c r="B116" s="10" t="s">
        <v>743</v>
      </c>
      <c r="C116" s="12"/>
      <c r="D116" s="13" t="s">
        <v>204</v>
      </c>
      <c r="E116" s="13" t="s">
        <v>199</v>
      </c>
      <c r="F116" s="13" t="s">
        <v>749</v>
      </c>
      <c r="G116" s="13"/>
      <c r="H116" s="26">
        <f>H117+H119+H121</f>
        <v>56740</v>
      </c>
    </row>
    <row r="117" spans="1:10" ht="47.25">
      <c r="A117" s="36"/>
      <c r="B117" s="10" t="s">
        <v>744</v>
      </c>
      <c r="C117" s="12"/>
      <c r="D117" s="13" t="s">
        <v>204</v>
      </c>
      <c r="E117" s="13" t="s">
        <v>199</v>
      </c>
      <c r="F117" s="13" t="s">
        <v>750</v>
      </c>
      <c r="G117" s="13"/>
      <c r="H117" s="26">
        <f>H118</f>
        <v>31200</v>
      </c>
    </row>
    <row r="118" spans="1:10" ht="31.5" customHeight="1">
      <c r="A118" s="36"/>
      <c r="B118" s="10" t="s">
        <v>745</v>
      </c>
      <c r="C118" s="12"/>
      <c r="D118" s="13" t="s">
        <v>204</v>
      </c>
      <c r="E118" s="13" t="s">
        <v>199</v>
      </c>
      <c r="F118" s="13" t="s">
        <v>750</v>
      </c>
      <c r="G118" s="13" t="s">
        <v>755</v>
      </c>
      <c r="H118" s="26">
        <v>31200</v>
      </c>
    </row>
    <row r="119" spans="1:10" ht="47.25">
      <c r="A119" s="36"/>
      <c r="B119" s="10" t="s">
        <v>747</v>
      </c>
      <c r="C119" s="12"/>
      <c r="D119" s="13" t="s">
        <v>204</v>
      </c>
      <c r="E119" s="13" t="s">
        <v>199</v>
      </c>
      <c r="F119" s="13" t="s">
        <v>753</v>
      </c>
      <c r="G119" s="13"/>
      <c r="H119" s="26">
        <f>H120</f>
        <v>25540</v>
      </c>
    </row>
    <row r="120" spans="1:10" ht="30.75" customHeight="1">
      <c r="A120" s="36"/>
      <c r="B120" s="10" t="s">
        <v>745</v>
      </c>
      <c r="C120" s="12"/>
      <c r="D120" s="13" t="s">
        <v>204</v>
      </c>
      <c r="E120" s="13" t="s">
        <v>199</v>
      </c>
      <c r="F120" s="13" t="s">
        <v>753</v>
      </c>
      <c r="G120" s="13" t="s">
        <v>755</v>
      </c>
      <c r="H120" s="26">
        <v>25540</v>
      </c>
    </row>
    <row r="121" spans="1:10" ht="47.25" hidden="1">
      <c r="A121" s="36"/>
      <c r="B121" s="10" t="s">
        <v>748</v>
      </c>
      <c r="C121" s="12"/>
      <c r="D121" s="13" t="s">
        <v>204</v>
      </c>
      <c r="E121" s="13" t="s">
        <v>199</v>
      </c>
      <c r="F121" s="13" t="s">
        <v>754</v>
      </c>
      <c r="G121" s="13"/>
      <c r="H121" s="26">
        <f>H122</f>
        <v>0</v>
      </c>
    </row>
    <row r="122" spans="1:10" ht="33.75" hidden="1" customHeight="1">
      <c r="A122" s="36"/>
      <c r="B122" s="10" t="s">
        <v>745</v>
      </c>
      <c r="C122" s="12"/>
      <c r="D122" s="13" t="s">
        <v>204</v>
      </c>
      <c r="E122" s="13" t="s">
        <v>199</v>
      </c>
      <c r="F122" s="13" t="s">
        <v>754</v>
      </c>
      <c r="G122" s="13" t="s">
        <v>755</v>
      </c>
      <c r="H122" s="26"/>
    </row>
    <row r="123" spans="1:10" ht="15.75" hidden="1">
      <c r="A123" s="36"/>
      <c r="B123" s="10" t="s">
        <v>648</v>
      </c>
      <c r="C123" s="6"/>
      <c r="D123" s="10" t="s">
        <v>204</v>
      </c>
      <c r="E123" s="10" t="s">
        <v>199</v>
      </c>
      <c r="F123" s="10" t="s">
        <v>647</v>
      </c>
      <c r="G123" s="10"/>
      <c r="H123" s="11">
        <f>H124+H126</f>
        <v>0</v>
      </c>
    </row>
    <row r="124" spans="1:10" ht="47.25" hidden="1">
      <c r="A124" s="36"/>
      <c r="B124" s="10" t="s">
        <v>595</v>
      </c>
      <c r="C124" s="6">
        <v>918</v>
      </c>
      <c r="D124" s="10" t="s">
        <v>204</v>
      </c>
      <c r="E124" s="10" t="s">
        <v>199</v>
      </c>
      <c r="F124" s="10" t="s">
        <v>596</v>
      </c>
      <c r="G124" s="10"/>
      <c r="H124" s="11">
        <f>H125</f>
        <v>0</v>
      </c>
      <c r="J124" s="10"/>
    </row>
    <row r="125" spans="1:10" ht="0.75" customHeight="1">
      <c r="A125" s="36"/>
      <c r="B125" s="10" t="s">
        <v>327</v>
      </c>
      <c r="C125" s="6">
        <v>918</v>
      </c>
      <c r="D125" s="10" t="s">
        <v>204</v>
      </c>
      <c r="E125" s="10" t="s">
        <v>199</v>
      </c>
      <c r="F125" s="10" t="s">
        <v>596</v>
      </c>
      <c r="G125" s="10" t="s">
        <v>274</v>
      </c>
      <c r="H125" s="11"/>
    </row>
    <row r="126" spans="1:10" ht="18.75" hidden="1" customHeight="1">
      <c r="A126" s="36"/>
      <c r="B126" s="10" t="s">
        <v>599</v>
      </c>
      <c r="C126" s="6">
        <v>902</v>
      </c>
      <c r="D126" s="10" t="s">
        <v>204</v>
      </c>
      <c r="E126" s="10" t="s">
        <v>199</v>
      </c>
      <c r="F126" s="10" t="s">
        <v>600</v>
      </c>
      <c r="G126" s="10"/>
      <c r="H126" s="11">
        <f>H127</f>
        <v>0</v>
      </c>
    </row>
    <row r="127" spans="1:10" ht="19.5" hidden="1" customHeight="1">
      <c r="A127" s="36"/>
      <c r="B127" s="10" t="s">
        <v>327</v>
      </c>
      <c r="C127" s="6">
        <v>902</v>
      </c>
      <c r="D127" s="10" t="s">
        <v>204</v>
      </c>
      <c r="E127" s="10" t="s">
        <v>199</v>
      </c>
      <c r="F127" s="10" t="s">
        <v>600</v>
      </c>
      <c r="G127" s="10" t="s">
        <v>274</v>
      </c>
      <c r="H127" s="11"/>
    </row>
    <row r="128" spans="1:10" ht="15.75">
      <c r="A128" s="36"/>
      <c r="B128" s="10" t="s">
        <v>646</v>
      </c>
      <c r="C128" s="6"/>
      <c r="D128" s="10" t="s">
        <v>204</v>
      </c>
      <c r="E128" s="10" t="s">
        <v>199</v>
      </c>
      <c r="F128" s="10" t="s">
        <v>645</v>
      </c>
      <c r="G128" s="10"/>
      <c r="H128" s="11">
        <f>H129+H131+H133</f>
        <v>7950.3</v>
      </c>
    </row>
    <row r="129" spans="1:8" ht="47.25">
      <c r="A129" s="36"/>
      <c r="B129" s="10" t="s">
        <v>363</v>
      </c>
      <c r="C129" s="6">
        <v>902</v>
      </c>
      <c r="D129" s="10" t="s">
        <v>204</v>
      </c>
      <c r="E129" s="10" t="s">
        <v>199</v>
      </c>
      <c r="F129" s="10" t="s">
        <v>574</v>
      </c>
      <c r="G129" s="10"/>
      <c r="H129" s="11">
        <f>H130</f>
        <v>4678.1000000000004</v>
      </c>
    </row>
    <row r="130" spans="1:8" ht="31.5">
      <c r="A130" s="36"/>
      <c r="B130" s="10" t="s">
        <v>327</v>
      </c>
      <c r="C130" s="6">
        <v>902</v>
      </c>
      <c r="D130" s="10" t="s">
        <v>204</v>
      </c>
      <c r="E130" s="10" t="s">
        <v>199</v>
      </c>
      <c r="F130" s="10" t="s">
        <v>574</v>
      </c>
      <c r="G130" s="10" t="s">
        <v>274</v>
      </c>
      <c r="H130" s="11">
        <v>4678.1000000000004</v>
      </c>
    </row>
    <row r="131" spans="1:8" ht="94.5">
      <c r="A131" s="36"/>
      <c r="B131" s="10" t="s">
        <v>674</v>
      </c>
      <c r="C131" s="6"/>
      <c r="D131" s="10" t="s">
        <v>204</v>
      </c>
      <c r="E131" s="10" t="s">
        <v>199</v>
      </c>
      <c r="F131" s="10" t="s">
        <v>709</v>
      </c>
      <c r="G131" s="10"/>
      <c r="H131" s="11">
        <f>H132</f>
        <v>2100</v>
      </c>
    </row>
    <row r="132" spans="1:8" ht="15.75">
      <c r="A132" s="36"/>
      <c r="B132" s="10" t="s">
        <v>298</v>
      </c>
      <c r="C132" s="6"/>
      <c r="D132" s="10" t="s">
        <v>204</v>
      </c>
      <c r="E132" s="10" t="s">
        <v>199</v>
      </c>
      <c r="F132" s="10" t="s">
        <v>709</v>
      </c>
      <c r="G132" s="10" t="s">
        <v>297</v>
      </c>
      <c r="H132" s="11">
        <v>2100</v>
      </c>
    </row>
    <row r="133" spans="1:8" ht="33" customHeight="1">
      <c r="A133" s="36"/>
      <c r="B133" s="10" t="s">
        <v>166</v>
      </c>
      <c r="C133" s="6"/>
      <c r="D133" s="10" t="s">
        <v>204</v>
      </c>
      <c r="E133" s="10" t="s">
        <v>199</v>
      </c>
      <c r="F133" s="10" t="s">
        <v>165</v>
      </c>
      <c r="G133" s="10"/>
      <c r="H133" s="11">
        <f>H134</f>
        <v>1172.2</v>
      </c>
    </row>
    <row r="134" spans="1:8" ht="15.75">
      <c r="A134" s="36"/>
      <c r="B134" s="10" t="s">
        <v>298</v>
      </c>
      <c r="C134" s="6"/>
      <c r="D134" s="10" t="s">
        <v>204</v>
      </c>
      <c r="E134" s="10" t="s">
        <v>199</v>
      </c>
      <c r="F134" s="10" t="s">
        <v>165</v>
      </c>
      <c r="G134" s="10" t="s">
        <v>297</v>
      </c>
      <c r="H134" s="11">
        <v>1172.2</v>
      </c>
    </row>
    <row r="135" spans="1:8" ht="30" customHeight="1">
      <c r="A135" s="36"/>
      <c r="B135" s="10" t="s">
        <v>295</v>
      </c>
      <c r="C135" s="12"/>
      <c r="D135" s="13" t="s">
        <v>204</v>
      </c>
      <c r="E135" s="13" t="s">
        <v>203</v>
      </c>
      <c r="F135" s="13"/>
      <c r="G135" s="13"/>
      <c r="H135" s="11">
        <f>H136</f>
        <v>1814</v>
      </c>
    </row>
    <row r="136" spans="1:8" ht="30.75" customHeight="1">
      <c r="A136" s="36"/>
      <c r="B136" s="34" t="s">
        <v>258</v>
      </c>
      <c r="C136" s="12">
        <v>902</v>
      </c>
      <c r="D136" s="13" t="s">
        <v>204</v>
      </c>
      <c r="E136" s="13" t="s">
        <v>203</v>
      </c>
      <c r="F136" s="13" t="s">
        <v>243</v>
      </c>
      <c r="G136" s="13"/>
      <c r="H136" s="11">
        <f>H137</f>
        <v>1814</v>
      </c>
    </row>
    <row r="137" spans="1:8" ht="16.5" customHeight="1">
      <c r="A137" s="36"/>
      <c r="B137" s="10" t="s">
        <v>247</v>
      </c>
      <c r="C137" s="12">
        <v>902</v>
      </c>
      <c r="D137" s="13" t="s">
        <v>204</v>
      </c>
      <c r="E137" s="13" t="s">
        <v>203</v>
      </c>
      <c r="F137" s="13" t="s">
        <v>243</v>
      </c>
      <c r="G137" s="13" t="s">
        <v>246</v>
      </c>
      <c r="H137" s="11">
        <v>1814</v>
      </c>
    </row>
    <row r="138" spans="1:8" ht="29.25" hidden="1" customHeight="1">
      <c r="A138" s="36"/>
      <c r="B138" s="10"/>
      <c r="C138" s="12">
        <v>902</v>
      </c>
      <c r="D138" s="13"/>
      <c r="E138" s="13"/>
      <c r="F138" s="13"/>
      <c r="G138" s="13"/>
      <c r="H138" s="11"/>
    </row>
    <row r="139" spans="1:8" ht="15" hidden="1" customHeight="1">
      <c r="A139" s="36"/>
      <c r="B139" s="10"/>
      <c r="C139" s="12">
        <v>902</v>
      </c>
      <c r="D139" s="13"/>
      <c r="E139" s="13"/>
      <c r="F139" s="13"/>
      <c r="G139" s="13"/>
      <c r="H139" s="11"/>
    </row>
    <row r="140" spans="1:8" ht="15.75" hidden="1">
      <c r="A140" s="36"/>
      <c r="B140" s="10"/>
      <c r="C140" s="12">
        <v>902</v>
      </c>
      <c r="D140" s="13"/>
      <c r="E140" s="13"/>
      <c r="F140" s="13"/>
      <c r="G140" s="13"/>
      <c r="H140" s="11"/>
    </row>
    <row r="141" spans="1:8" ht="15.75" hidden="1">
      <c r="A141" s="36"/>
      <c r="B141" s="10"/>
      <c r="C141" s="12">
        <v>902</v>
      </c>
      <c r="D141" s="13"/>
      <c r="E141" s="13"/>
      <c r="F141" s="13"/>
      <c r="G141" s="13"/>
      <c r="H141" s="11"/>
    </row>
    <row r="142" spans="1:8" ht="15.75">
      <c r="A142" s="35">
        <v>6</v>
      </c>
      <c r="B142" s="41" t="s">
        <v>284</v>
      </c>
      <c r="C142" s="19">
        <v>925</v>
      </c>
      <c r="D142" s="20" t="s">
        <v>197</v>
      </c>
      <c r="E142" s="20"/>
      <c r="F142" s="20"/>
      <c r="G142" s="20"/>
      <c r="H142" s="22">
        <f>H143+H148+H170+H173+H188</f>
        <v>470472</v>
      </c>
    </row>
    <row r="143" spans="1:8" ht="15.75">
      <c r="A143" s="36"/>
      <c r="B143" s="10" t="s">
        <v>285</v>
      </c>
      <c r="C143" s="12">
        <v>925</v>
      </c>
      <c r="D143" s="13" t="s">
        <v>197</v>
      </c>
      <c r="E143" s="13" t="s">
        <v>196</v>
      </c>
      <c r="F143" s="13"/>
      <c r="G143" s="13"/>
      <c r="H143" s="11">
        <f>H146+H144</f>
        <v>97026.7</v>
      </c>
    </row>
    <row r="144" spans="1:8" ht="15.75">
      <c r="A144" s="36"/>
      <c r="B144" s="10" t="s">
        <v>299</v>
      </c>
      <c r="C144" s="12"/>
      <c r="D144" s="13" t="s">
        <v>197</v>
      </c>
      <c r="E144" s="13" t="s">
        <v>196</v>
      </c>
      <c r="F144" s="13" t="s">
        <v>296</v>
      </c>
      <c r="G144" s="13"/>
      <c r="H144" s="11">
        <f>H145</f>
        <v>410</v>
      </c>
    </row>
    <row r="145" spans="1:8" ht="15.75">
      <c r="A145" s="36"/>
      <c r="B145" s="10" t="s">
        <v>362</v>
      </c>
      <c r="C145" s="12"/>
      <c r="D145" s="13" t="s">
        <v>197</v>
      </c>
      <c r="E145" s="13" t="s">
        <v>196</v>
      </c>
      <c r="F145" s="13" t="s">
        <v>296</v>
      </c>
      <c r="G145" s="13" t="s">
        <v>361</v>
      </c>
      <c r="H145" s="11">
        <v>410</v>
      </c>
    </row>
    <row r="146" spans="1:8" ht="15.75">
      <c r="A146" s="36"/>
      <c r="B146" s="10" t="s">
        <v>212</v>
      </c>
      <c r="C146" s="12">
        <v>925</v>
      </c>
      <c r="D146" s="13" t="s">
        <v>197</v>
      </c>
      <c r="E146" s="13" t="s">
        <v>196</v>
      </c>
      <c r="F146" s="13" t="s">
        <v>208</v>
      </c>
      <c r="G146" s="15"/>
      <c r="H146" s="11">
        <f>H147</f>
        <v>96616.7</v>
      </c>
    </row>
    <row r="147" spans="1:8" ht="31.5">
      <c r="A147" s="36"/>
      <c r="B147" s="10" t="s">
        <v>249</v>
      </c>
      <c r="C147" s="12">
        <v>925</v>
      </c>
      <c r="D147" s="13" t="s">
        <v>197</v>
      </c>
      <c r="E147" s="13" t="s">
        <v>196</v>
      </c>
      <c r="F147" s="13" t="s">
        <v>208</v>
      </c>
      <c r="G147" s="13" t="s">
        <v>248</v>
      </c>
      <c r="H147" s="11">
        <v>96616.7</v>
      </c>
    </row>
    <row r="148" spans="1:8" ht="15.75">
      <c r="A148" s="36"/>
      <c r="B148" s="10" t="s">
        <v>269</v>
      </c>
      <c r="C148" s="12">
        <v>925</v>
      </c>
      <c r="D148" s="13" t="s">
        <v>197</v>
      </c>
      <c r="E148" s="13" t="s">
        <v>199</v>
      </c>
      <c r="F148" s="13"/>
      <c r="G148" s="13"/>
      <c r="H148" s="11">
        <f>H149+H151+H153+H155+H157+H159+H161+H163</f>
        <v>299879.7</v>
      </c>
    </row>
    <row r="149" spans="1:8" ht="15.75">
      <c r="A149" s="36"/>
      <c r="B149" s="10" t="s">
        <v>299</v>
      </c>
      <c r="C149" s="12"/>
      <c r="D149" s="13" t="s">
        <v>197</v>
      </c>
      <c r="E149" s="13" t="s">
        <v>199</v>
      </c>
      <c r="F149" s="13" t="s">
        <v>296</v>
      </c>
      <c r="G149" s="13"/>
      <c r="H149" s="11">
        <f>H150</f>
        <v>281.39999999999998</v>
      </c>
    </row>
    <row r="150" spans="1:8" ht="18.75" customHeight="1">
      <c r="A150" s="36"/>
      <c r="B150" s="10" t="s">
        <v>362</v>
      </c>
      <c r="C150" s="12"/>
      <c r="D150" s="13" t="s">
        <v>197</v>
      </c>
      <c r="E150" s="13" t="s">
        <v>199</v>
      </c>
      <c r="F150" s="13" t="s">
        <v>296</v>
      </c>
      <c r="G150" s="13" t="s">
        <v>361</v>
      </c>
      <c r="H150" s="11">
        <v>281.39999999999998</v>
      </c>
    </row>
    <row r="151" spans="1:8" ht="31.5">
      <c r="A151" s="36"/>
      <c r="B151" s="10" t="s">
        <v>263</v>
      </c>
      <c r="C151" s="12">
        <v>925</v>
      </c>
      <c r="D151" s="13" t="s">
        <v>197</v>
      </c>
      <c r="E151" s="13" t="s">
        <v>199</v>
      </c>
      <c r="F151" s="13" t="s">
        <v>213</v>
      </c>
      <c r="G151" s="13"/>
      <c r="H151" s="11">
        <f>H152</f>
        <v>181326.7</v>
      </c>
    </row>
    <row r="152" spans="1:8" ht="31.5">
      <c r="A152" s="36"/>
      <c r="B152" s="10" t="s">
        <v>249</v>
      </c>
      <c r="C152" s="12">
        <v>925</v>
      </c>
      <c r="D152" s="13" t="s">
        <v>197</v>
      </c>
      <c r="E152" s="13" t="s">
        <v>199</v>
      </c>
      <c r="F152" s="13" t="s">
        <v>213</v>
      </c>
      <c r="G152" s="13" t="s">
        <v>248</v>
      </c>
      <c r="H152" s="11">
        <v>181326.7</v>
      </c>
    </row>
    <row r="153" spans="1:8" ht="15.75">
      <c r="A153" s="36"/>
      <c r="B153" s="10" t="s">
        <v>215</v>
      </c>
      <c r="C153" s="12">
        <v>925</v>
      </c>
      <c r="D153" s="13" t="s">
        <v>197</v>
      </c>
      <c r="E153" s="13" t="s">
        <v>199</v>
      </c>
      <c r="F153" s="13" t="s">
        <v>214</v>
      </c>
      <c r="G153" s="13"/>
      <c r="H153" s="11">
        <f>H154</f>
        <v>28604.3</v>
      </c>
    </row>
    <row r="154" spans="1:8" ht="31.5">
      <c r="A154" s="36"/>
      <c r="B154" s="10" t="s">
        <v>249</v>
      </c>
      <c r="C154" s="12">
        <v>925</v>
      </c>
      <c r="D154" s="13" t="s">
        <v>197</v>
      </c>
      <c r="E154" s="13" t="s">
        <v>199</v>
      </c>
      <c r="F154" s="13" t="s">
        <v>214</v>
      </c>
      <c r="G154" s="13" t="s">
        <v>248</v>
      </c>
      <c r="H154" s="11">
        <v>28604.3</v>
      </c>
    </row>
    <row r="155" spans="1:8" ht="15.75">
      <c r="A155" s="36"/>
      <c r="B155" s="10" t="s">
        <v>217</v>
      </c>
      <c r="C155" s="12">
        <v>925</v>
      </c>
      <c r="D155" s="13" t="s">
        <v>197</v>
      </c>
      <c r="E155" s="13" t="s">
        <v>199</v>
      </c>
      <c r="F155" s="13" t="s">
        <v>216</v>
      </c>
      <c r="G155" s="13"/>
      <c r="H155" s="11">
        <f>H156</f>
        <v>41798.1</v>
      </c>
    </row>
    <row r="156" spans="1:8" ht="31.5">
      <c r="A156" s="36"/>
      <c r="B156" s="10" t="s">
        <v>249</v>
      </c>
      <c r="C156" s="12">
        <v>925</v>
      </c>
      <c r="D156" s="13" t="s">
        <v>197</v>
      </c>
      <c r="E156" s="13" t="s">
        <v>199</v>
      </c>
      <c r="F156" s="13" t="s">
        <v>216</v>
      </c>
      <c r="G156" s="13" t="s">
        <v>248</v>
      </c>
      <c r="H156" s="11">
        <v>41798.1</v>
      </c>
    </row>
    <row r="157" spans="1:8" ht="15.75">
      <c r="A157" s="36"/>
      <c r="B157" s="10" t="s">
        <v>219</v>
      </c>
      <c r="C157" s="12">
        <v>925</v>
      </c>
      <c r="D157" s="13" t="s">
        <v>197</v>
      </c>
      <c r="E157" s="13" t="s">
        <v>199</v>
      </c>
      <c r="F157" s="13" t="s">
        <v>218</v>
      </c>
      <c r="G157" s="13"/>
      <c r="H157" s="11">
        <f>H158</f>
        <v>20264</v>
      </c>
    </row>
    <row r="158" spans="1:8" ht="31.5">
      <c r="A158" s="36"/>
      <c r="B158" s="10" t="s">
        <v>249</v>
      </c>
      <c r="C158" s="12">
        <v>925</v>
      </c>
      <c r="D158" s="13" t="s">
        <v>197</v>
      </c>
      <c r="E158" s="13" t="s">
        <v>199</v>
      </c>
      <c r="F158" s="13" t="s">
        <v>218</v>
      </c>
      <c r="G158" s="13" t="s">
        <v>248</v>
      </c>
      <c r="H158" s="11">
        <v>20264</v>
      </c>
    </row>
    <row r="159" spans="1:8" ht="15.75">
      <c r="A159" s="36"/>
      <c r="B159" s="10" t="s">
        <v>432</v>
      </c>
      <c r="C159" s="12">
        <v>925</v>
      </c>
      <c r="D159" s="13" t="s">
        <v>197</v>
      </c>
      <c r="E159" s="13" t="s">
        <v>199</v>
      </c>
      <c r="F159" s="13" t="s">
        <v>430</v>
      </c>
      <c r="G159" s="13"/>
      <c r="H159" s="11">
        <f>H160</f>
        <v>10917.3</v>
      </c>
    </row>
    <row r="160" spans="1:8" ht="31.5">
      <c r="A160" s="36"/>
      <c r="B160" s="10" t="s">
        <v>249</v>
      </c>
      <c r="C160" s="12">
        <v>925</v>
      </c>
      <c r="D160" s="13" t="s">
        <v>197</v>
      </c>
      <c r="E160" s="13" t="s">
        <v>199</v>
      </c>
      <c r="F160" s="13" t="s">
        <v>430</v>
      </c>
      <c r="G160" s="13" t="s">
        <v>248</v>
      </c>
      <c r="H160" s="11">
        <v>10917.3</v>
      </c>
    </row>
    <row r="161" spans="1:8" ht="47.25">
      <c r="A161" s="36"/>
      <c r="B161" s="10" t="s">
        <v>765</v>
      </c>
      <c r="C161" s="12"/>
      <c r="D161" s="13" t="s">
        <v>197</v>
      </c>
      <c r="E161" s="13" t="s">
        <v>199</v>
      </c>
      <c r="F161" s="13" t="s">
        <v>761</v>
      </c>
      <c r="G161" s="13"/>
      <c r="H161" s="11">
        <f>H162</f>
        <v>2568.4</v>
      </c>
    </row>
    <row r="162" spans="1:8" ht="15.75">
      <c r="A162" s="36"/>
      <c r="B162" s="10" t="s">
        <v>768</v>
      </c>
      <c r="C162" s="12"/>
      <c r="D162" s="13" t="s">
        <v>197</v>
      </c>
      <c r="E162" s="13" t="s">
        <v>199</v>
      </c>
      <c r="F162" s="13" t="s">
        <v>761</v>
      </c>
      <c r="G162" s="13" t="s">
        <v>762</v>
      </c>
      <c r="H162" s="11">
        <v>2568.4</v>
      </c>
    </row>
    <row r="163" spans="1:8" ht="15.75">
      <c r="A163" s="36"/>
      <c r="B163" s="10" t="s">
        <v>650</v>
      </c>
      <c r="C163" s="12"/>
      <c r="D163" s="13" t="s">
        <v>197</v>
      </c>
      <c r="E163" s="13" t="s">
        <v>199</v>
      </c>
      <c r="F163" s="13" t="s">
        <v>649</v>
      </c>
      <c r="G163" s="13"/>
      <c r="H163" s="11">
        <f>H164+H166+H168</f>
        <v>14119.5</v>
      </c>
    </row>
    <row r="164" spans="1:8" ht="47.25">
      <c r="A164" s="36"/>
      <c r="B164" s="10" t="s">
        <v>157</v>
      </c>
      <c r="C164" s="12"/>
      <c r="D164" s="13" t="s">
        <v>197</v>
      </c>
      <c r="E164" s="13" t="s">
        <v>199</v>
      </c>
      <c r="F164" s="13" t="s">
        <v>145</v>
      </c>
      <c r="G164" s="13"/>
      <c r="H164" s="11">
        <f>H165</f>
        <v>3000</v>
      </c>
    </row>
    <row r="165" spans="1:8" ht="47.25">
      <c r="A165" s="36"/>
      <c r="B165" s="10" t="s">
        <v>158</v>
      </c>
      <c r="C165" s="12"/>
      <c r="D165" s="13" t="s">
        <v>197</v>
      </c>
      <c r="E165" s="13" t="s">
        <v>199</v>
      </c>
      <c r="F165" s="13" t="s">
        <v>145</v>
      </c>
      <c r="G165" s="13" t="s">
        <v>146</v>
      </c>
      <c r="H165" s="11">
        <v>3000</v>
      </c>
    </row>
    <row r="166" spans="1:8" ht="47.25">
      <c r="A166" s="36"/>
      <c r="B166" s="10" t="s">
        <v>159</v>
      </c>
      <c r="C166" s="12"/>
      <c r="D166" s="13" t="s">
        <v>197</v>
      </c>
      <c r="E166" s="13" t="s">
        <v>199</v>
      </c>
      <c r="F166" s="13" t="s">
        <v>147</v>
      </c>
      <c r="G166" s="13"/>
      <c r="H166" s="11">
        <f>H167</f>
        <v>3500</v>
      </c>
    </row>
    <row r="167" spans="1:8" ht="31.5">
      <c r="A167" s="36"/>
      <c r="B167" s="10" t="s">
        <v>160</v>
      </c>
      <c r="C167" s="12"/>
      <c r="D167" s="13" t="s">
        <v>197</v>
      </c>
      <c r="E167" s="13" t="s">
        <v>199</v>
      </c>
      <c r="F167" s="13" t="s">
        <v>147</v>
      </c>
      <c r="G167" s="13" t="s">
        <v>148</v>
      </c>
      <c r="H167" s="11">
        <v>3500</v>
      </c>
    </row>
    <row r="168" spans="1:8" ht="31.5">
      <c r="A168" s="36"/>
      <c r="B168" s="10" t="s">
        <v>659</v>
      </c>
      <c r="C168" s="12"/>
      <c r="D168" s="13" t="s">
        <v>197</v>
      </c>
      <c r="E168" s="13" t="s">
        <v>199</v>
      </c>
      <c r="F168" s="13" t="s">
        <v>769</v>
      </c>
      <c r="G168" s="13"/>
      <c r="H168" s="26">
        <f>H169</f>
        <v>7619.5</v>
      </c>
    </row>
    <row r="169" spans="1:8" ht="31.5">
      <c r="A169" s="36"/>
      <c r="B169" s="10" t="s">
        <v>660</v>
      </c>
      <c r="C169" s="12"/>
      <c r="D169" s="13" t="s">
        <v>197</v>
      </c>
      <c r="E169" s="13" t="s">
        <v>199</v>
      </c>
      <c r="F169" s="13" t="s">
        <v>769</v>
      </c>
      <c r="G169" s="13" t="s">
        <v>661</v>
      </c>
      <c r="H169" s="26">
        <v>7619.5</v>
      </c>
    </row>
    <row r="170" spans="1:8" ht="15.75">
      <c r="A170" s="36"/>
      <c r="B170" s="10" t="s">
        <v>286</v>
      </c>
      <c r="C170" s="12">
        <v>925</v>
      </c>
      <c r="D170" s="13" t="s">
        <v>197</v>
      </c>
      <c r="E170" s="13" t="s">
        <v>200</v>
      </c>
      <c r="F170" s="13"/>
      <c r="G170" s="13"/>
      <c r="H170" s="11">
        <f>H171</f>
        <v>14402.3</v>
      </c>
    </row>
    <row r="171" spans="1:8" ht="15.75">
      <c r="A171" s="36"/>
      <c r="B171" s="10" t="s">
        <v>221</v>
      </c>
      <c r="C171" s="12">
        <v>925</v>
      </c>
      <c r="D171" s="13" t="s">
        <v>197</v>
      </c>
      <c r="E171" s="13" t="s">
        <v>200</v>
      </c>
      <c r="F171" s="13" t="s">
        <v>220</v>
      </c>
      <c r="G171" s="13"/>
      <c r="H171" s="11">
        <f>H172</f>
        <v>14402.3</v>
      </c>
    </row>
    <row r="172" spans="1:8" ht="31.5">
      <c r="A172" s="36"/>
      <c r="B172" s="10" t="s">
        <v>249</v>
      </c>
      <c r="C172" s="12">
        <v>925</v>
      </c>
      <c r="D172" s="13" t="s">
        <v>197</v>
      </c>
      <c r="E172" s="13" t="s">
        <v>200</v>
      </c>
      <c r="F172" s="13" t="s">
        <v>220</v>
      </c>
      <c r="G172" s="13" t="s">
        <v>248</v>
      </c>
      <c r="H172" s="11">
        <v>14402.3</v>
      </c>
    </row>
    <row r="173" spans="1:8" ht="15.75">
      <c r="A173" s="36"/>
      <c r="B173" s="10" t="s">
        <v>287</v>
      </c>
      <c r="C173" s="12">
        <v>925</v>
      </c>
      <c r="D173" s="13" t="s">
        <v>197</v>
      </c>
      <c r="E173" s="13" t="s">
        <v>197</v>
      </c>
      <c r="F173" s="13"/>
      <c r="G173" s="13"/>
      <c r="H173" s="11">
        <f>H174+H177+H179+H182+H184+H186</f>
        <v>7789.5</v>
      </c>
    </row>
    <row r="174" spans="1:8" ht="31.5">
      <c r="A174" s="36"/>
      <c r="B174" s="10" t="s">
        <v>268</v>
      </c>
      <c r="C174" s="32" t="s">
        <v>496</v>
      </c>
      <c r="D174" s="32" t="s">
        <v>197</v>
      </c>
      <c r="E174" s="32" t="s">
        <v>197</v>
      </c>
      <c r="F174" s="32" t="s">
        <v>243</v>
      </c>
      <c r="G174" s="32"/>
      <c r="H174" s="11">
        <f>H175</f>
        <v>811</v>
      </c>
    </row>
    <row r="175" spans="1:8" ht="15.75">
      <c r="A175" s="36"/>
      <c r="B175" s="10" t="s">
        <v>247</v>
      </c>
      <c r="C175" s="32" t="s">
        <v>496</v>
      </c>
      <c r="D175" s="32" t="s">
        <v>197</v>
      </c>
      <c r="E175" s="32" t="s">
        <v>197</v>
      </c>
      <c r="F175" s="32" t="s">
        <v>243</v>
      </c>
      <c r="G175" s="32" t="s">
        <v>246</v>
      </c>
      <c r="H175" s="11">
        <v>811</v>
      </c>
    </row>
    <row r="176" spans="1:8" ht="15.75">
      <c r="A176" s="36"/>
      <c r="B176" s="10" t="s">
        <v>648</v>
      </c>
      <c r="C176" s="32"/>
      <c r="D176" s="32" t="s">
        <v>197</v>
      </c>
      <c r="E176" s="32" t="s">
        <v>197</v>
      </c>
      <c r="F176" s="32" t="s">
        <v>647</v>
      </c>
      <c r="G176" s="32"/>
      <c r="H176" s="11">
        <f>H177+H179</f>
        <v>3968.5</v>
      </c>
    </row>
    <row r="177" spans="1:8" ht="31.5">
      <c r="A177" s="36"/>
      <c r="B177" s="10" t="s">
        <v>471</v>
      </c>
      <c r="C177" s="12">
        <v>925</v>
      </c>
      <c r="D177" s="13" t="s">
        <v>197</v>
      </c>
      <c r="E177" s="13" t="s">
        <v>197</v>
      </c>
      <c r="F177" s="13" t="s">
        <v>770</v>
      </c>
      <c r="G177" s="13"/>
      <c r="H177" s="11">
        <f>H178</f>
        <v>3968.2</v>
      </c>
    </row>
    <row r="178" spans="1:8" ht="15.75">
      <c r="A178" s="36"/>
      <c r="B178" s="10" t="s">
        <v>265</v>
      </c>
      <c r="C178" s="12">
        <v>925</v>
      </c>
      <c r="D178" s="13" t="s">
        <v>197</v>
      </c>
      <c r="E178" s="13" t="s">
        <v>197</v>
      </c>
      <c r="F178" s="13" t="s">
        <v>770</v>
      </c>
      <c r="G178" s="13" t="s">
        <v>264</v>
      </c>
      <c r="H178" s="11">
        <v>3968.2</v>
      </c>
    </row>
    <row r="179" spans="1:8" ht="63">
      <c r="A179" s="36"/>
      <c r="B179" s="10" t="s">
        <v>673</v>
      </c>
      <c r="C179" s="12"/>
      <c r="D179" s="13" t="s">
        <v>197</v>
      </c>
      <c r="E179" s="13" t="s">
        <v>197</v>
      </c>
      <c r="F179" s="13" t="s">
        <v>771</v>
      </c>
      <c r="G179" s="13"/>
      <c r="H179" s="26">
        <f>H180</f>
        <v>0.3</v>
      </c>
    </row>
    <row r="180" spans="1:8" ht="15.75">
      <c r="A180" s="36"/>
      <c r="B180" s="32" t="s">
        <v>521</v>
      </c>
      <c r="C180" s="12"/>
      <c r="D180" s="13" t="s">
        <v>197</v>
      </c>
      <c r="E180" s="13" t="s">
        <v>197</v>
      </c>
      <c r="F180" s="13" t="s">
        <v>771</v>
      </c>
      <c r="G180" s="13" t="s">
        <v>433</v>
      </c>
      <c r="H180" s="26">
        <v>0.3</v>
      </c>
    </row>
    <row r="181" spans="1:8" ht="15.75">
      <c r="A181" s="36"/>
      <c r="B181" s="10" t="s">
        <v>646</v>
      </c>
      <c r="C181" s="12"/>
      <c r="D181" s="13" t="s">
        <v>197</v>
      </c>
      <c r="E181" s="13" t="s">
        <v>197</v>
      </c>
      <c r="F181" s="13" t="s">
        <v>645</v>
      </c>
      <c r="G181" s="32"/>
      <c r="H181" s="26">
        <f>H182+H184+H186</f>
        <v>3010</v>
      </c>
    </row>
    <row r="182" spans="1:8" ht="31.5">
      <c r="A182" s="36"/>
      <c r="B182" s="29" t="s">
        <v>682</v>
      </c>
      <c r="C182" s="12"/>
      <c r="D182" s="13" t="s">
        <v>197</v>
      </c>
      <c r="E182" s="13" t="s">
        <v>197</v>
      </c>
      <c r="F182" s="13" t="s">
        <v>685</v>
      </c>
      <c r="G182" s="13"/>
      <c r="H182" s="26">
        <f>H183</f>
        <v>2551</v>
      </c>
    </row>
    <row r="183" spans="1:8" ht="15.75">
      <c r="A183" s="36"/>
      <c r="B183" s="10" t="s">
        <v>265</v>
      </c>
      <c r="C183" s="12"/>
      <c r="D183" s="13" t="s">
        <v>197</v>
      </c>
      <c r="E183" s="13" t="s">
        <v>197</v>
      </c>
      <c r="F183" s="13" t="s">
        <v>685</v>
      </c>
      <c r="G183" s="13" t="s">
        <v>264</v>
      </c>
      <c r="H183" s="26">
        <v>2551</v>
      </c>
    </row>
    <row r="184" spans="1:8" ht="31.5">
      <c r="A184" s="36"/>
      <c r="B184" s="30" t="s">
        <v>687</v>
      </c>
      <c r="C184" s="12"/>
      <c r="D184" s="13" t="s">
        <v>197</v>
      </c>
      <c r="E184" s="13" t="s">
        <v>197</v>
      </c>
      <c r="F184" s="13" t="s">
        <v>689</v>
      </c>
      <c r="G184" s="13"/>
      <c r="H184" s="26">
        <f>H185</f>
        <v>140</v>
      </c>
    </row>
    <row r="185" spans="1:8" ht="15.75">
      <c r="A185" s="36"/>
      <c r="B185" s="10" t="s">
        <v>265</v>
      </c>
      <c r="C185" s="12"/>
      <c r="D185" s="13" t="s">
        <v>197</v>
      </c>
      <c r="E185" s="13" t="s">
        <v>197</v>
      </c>
      <c r="F185" s="13" t="s">
        <v>689</v>
      </c>
      <c r="G185" s="13" t="s">
        <v>264</v>
      </c>
      <c r="H185" s="26">
        <v>140</v>
      </c>
    </row>
    <row r="186" spans="1:8" ht="63">
      <c r="A186" s="36"/>
      <c r="B186" s="29" t="s">
        <v>532</v>
      </c>
      <c r="C186" s="12"/>
      <c r="D186" s="32" t="s">
        <v>197</v>
      </c>
      <c r="E186" s="32" t="s">
        <v>197</v>
      </c>
      <c r="F186" s="32" t="s">
        <v>580</v>
      </c>
      <c r="G186" s="32"/>
      <c r="H186" s="11">
        <f>H187</f>
        <v>319</v>
      </c>
    </row>
    <row r="187" spans="1:8" ht="15.75">
      <c r="A187" s="36"/>
      <c r="B187" s="32" t="s">
        <v>521</v>
      </c>
      <c r="C187" s="12"/>
      <c r="D187" s="32" t="s">
        <v>197</v>
      </c>
      <c r="E187" s="32" t="s">
        <v>197</v>
      </c>
      <c r="F187" s="32" t="s">
        <v>580</v>
      </c>
      <c r="G187" s="32" t="s">
        <v>433</v>
      </c>
      <c r="H187" s="11">
        <v>319</v>
      </c>
    </row>
    <row r="188" spans="1:8" ht="15.75">
      <c r="A188" s="36"/>
      <c r="B188" s="10" t="s">
        <v>288</v>
      </c>
      <c r="C188" s="12">
        <v>925</v>
      </c>
      <c r="D188" s="13" t="s">
        <v>197</v>
      </c>
      <c r="E188" s="13" t="s">
        <v>201</v>
      </c>
      <c r="F188" s="13"/>
      <c r="G188" s="13"/>
      <c r="H188" s="11">
        <f>H189+H191+H193+H195+H208</f>
        <v>51373.8</v>
      </c>
    </row>
    <row r="189" spans="1:8" ht="31.5">
      <c r="A189" s="36"/>
      <c r="B189" s="10" t="s">
        <v>268</v>
      </c>
      <c r="C189" s="12">
        <v>925</v>
      </c>
      <c r="D189" s="13" t="s">
        <v>197</v>
      </c>
      <c r="E189" s="13" t="s">
        <v>201</v>
      </c>
      <c r="F189" s="13" t="s">
        <v>243</v>
      </c>
      <c r="G189" s="13"/>
      <c r="H189" s="11">
        <f>H190</f>
        <v>4142</v>
      </c>
    </row>
    <row r="190" spans="1:8" ht="15.75">
      <c r="A190" s="36"/>
      <c r="B190" s="10" t="s">
        <v>247</v>
      </c>
      <c r="C190" s="12">
        <v>925</v>
      </c>
      <c r="D190" s="13" t="s">
        <v>197</v>
      </c>
      <c r="E190" s="13" t="s">
        <v>201</v>
      </c>
      <c r="F190" s="13" t="s">
        <v>243</v>
      </c>
      <c r="G190" s="13" t="s">
        <v>246</v>
      </c>
      <c r="H190" s="11">
        <v>4142</v>
      </c>
    </row>
    <row r="191" spans="1:8" ht="31.5">
      <c r="A191" s="36"/>
      <c r="B191" s="10" t="s">
        <v>773</v>
      </c>
      <c r="C191" s="12"/>
      <c r="D191" s="13" t="s">
        <v>197</v>
      </c>
      <c r="E191" s="13" t="s">
        <v>201</v>
      </c>
      <c r="F191" s="13" t="s">
        <v>772</v>
      </c>
      <c r="G191" s="13"/>
      <c r="H191" s="11">
        <f>H192</f>
        <v>56.8</v>
      </c>
    </row>
    <row r="192" spans="1:8" ht="15.75">
      <c r="A192" s="36"/>
      <c r="B192" s="10" t="s">
        <v>475</v>
      </c>
      <c r="C192" s="12"/>
      <c r="D192" s="13" t="s">
        <v>197</v>
      </c>
      <c r="E192" s="13" t="s">
        <v>201</v>
      </c>
      <c r="F192" s="13" t="s">
        <v>772</v>
      </c>
      <c r="G192" s="13" t="s">
        <v>474</v>
      </c>
      <c r="H192" s="11">
        <v>56.8</v>
      </c>
    </row>
    <row r="193" spans="1:8" ht="47.25">
      <c r="A193" s="36"/>
      <c r="B193" s="10" t="s">
        <v>267</v>
      </c>
      <c r="C193" s="12">
        <v>925</v>
      </c>
      <c r="D193" s="13" t="s">
        <v>197</v>
      </c>
      <c r="E193" s="13" t="s">
        <v>201</v>
      </c>
      <c r="F193" s="13" t="s">
        <v>266</v>
      </c>
      <c r="G193" s="13"/>
      <c r="H193" s="11">
        <f>H194</f>
        <v>19735.2</v>
      </c>
    </row>
    <row r="194" spans="1:8" ht="31.5">
      <c r="A194" s="36"/>
      <c r="B194" s="10" t="s">
        <v>249</v>
      </c>
      <c r="C194" s="12">
        <v>925</v>
      </c>
      <c r="D194" s="13" t="s">
        <v>197</v>
      </c>
      <c r="E194" s="13" t="s">
        <v>201</v>
      </c>
      <c r="F194" s="13" t="s">
        <v>266</v>
      </c>
      <c r="G194" s="13" t="s">
        <v>248</v>
      </c>
      <c r="H194" s="11">
        <v>19735.2</v>
      </c>
    </row>
    <row r="195" spans="1:8" ht="15.75">
      <c r="A195" s="36"/>
      <c r="B195" s="10" t="s">
        <v>648</v>
      </c>
      <c r="C195" s="12"/>
      <c r="D195" s="13" t="s">
        <v>197</v>
      </c>
      <c r="E195" s="13" t="s">
        <v>201</v>
      </c>
      <c r="F195" s="13" t="s">
        <v>647</v>
      </c>
      <c r="G195" s="13"/>
      <c r="H195" s="11">
        <f>H196+H198+H202+H204+H206</f>
        <v>15785.499999999998</v>
      </c>
    </row>
    <row r="196" spans="1:8" ht="47.25">
      <c r="A196" s="36"/>
      <c r="B196" s="10" t="s">
        <v>473</v>
      </c>
      <c r="C196" s="12">
        <v>925</v>
      </c>
      <c r="D196" s="13" t="s">
        <v>197</v>
      </c>
      <c r="E196" s="13" t="s">
        <v>201</v>
      </c>
      <c r="F196" s="13" t="s">
        <v>775</v>
      </c>
      <c r="G196" s="13"/>
      <c r="H196" s="11">
        <f>H197</f>
        <v>449</v>
      </c>
    </row>
    <row r="197" spans="1:8" ht="15.75">
      <c r="A197" s="36"/>
      <c r="B197" s="10" t="s">
        <v>475</v>
      </c>
      <c r="C197" s="12">
        <v>925</v>
      </c>
      <c r="D197" s="13" t="s">
        <v>197</v>
      </c>
      <c r="E197" s="13" t="s">
        <v>201</v>
      </c>
      <c r="F197" s="13" t="s">
        <v>775</v>
      </c>
      <c r="G197" s="13" t="s">
        <v>474</v>
      </c>
      <c r="H197" s="11">
        <v>449</v>
      </c>
    </row>
    <row r="198" spans="1:8" ht="31.5">
      <c r="A198" s="36"/>
      <c r="B198" s="10" t="s">
        <v>476</v>
      </c>
      <c r="C198" s="12">
        <v>925</v>
      </c>
      <c r="D198" s="13" t="s">
        <v>197</v>
      </c>
      <c r="E198" s="13" t="s">
        <v>201</v>
      </c>
      <c r="F198" s="13" t="s">
        <v>774</v>
      </c>
      <c r="G198" s="13"/>
      <c r="H198" s="11">
        <f>H199</f>
        <v>10021.4</v>
      </c>
    </row>
    <row r="199" spans="1:8" ht="15.75">
      <c r="A199" s="36"/>
      <c r="B199" s="10" t="s">
        <v>475</v>
      </c>
      <c r="C199" s="12">
        <v>925</v>
      </c>
      <c r="D199" s="13" t="s">
        <v>197</v>
      </c>
      <c r="E199" s="13" t="s">
        <v>201</v>
      </c>
      <c r="F199" s="13" t="s">
        <v>774</v>
      </c>
      <c r="G199" s="13" t="s">
        <v>474</v>
      </c>
      <c r="H199" s="11">
        <v>10021.4</v>
      </c>
    </row>
    <row r="200" spans="1:8" ht="31.5">
      <c r="A200" s="36"/>
      <c r="B200" s="10" t="s">
        <v>471</v>
      </c>
      <c r="C200" s="12"/>
      <c r="D200" s="13" t="s">
        <v>197</v>
      </c>
      <c r="E200" s="13" t="s">
        <v>201</v>
      </c>
      <c r="F200" s="13" t="s">
        <v>770</v>
      </c>
      <c r="G200" s="13"/>
      <c r="H200" s="11">
        <f>H201</f>
        <v>0.1</v>
      </c>
    </row>
    <row r="201" spans="1:8" ht="15.75">
      <c r="A201" s="36"/>
      <c r="B201" s="10" t="s">
        <v>475</v>
      </c>
      <c r="C201" s="12"/>
      <c r="D201" s="13" t="s">
        <v>197</v>
      </c>
      <c r="E201" s="13" t="s">
        <v>201</v>
      </c>
      <c r="F201" s="13" t="s">
        <v>770</v>
      </c>
      <c r="G201" s="13" t="s">
        <v>474</v>
      </c>
      <c r="H201" s="11">
        <v>0.1</v>
      </c>
    </row>
    <row r="202" spans="1:8" ht="32.25" customHeight="1">
      <c r="A202" s="36"/>
      <c r="B202" s="34" t="s">
        <v>615</v>
      </c>
      <c r="C202" s="12">
        <v>925</v>
      </c>
      <c r="D202" s="13" t="s">
        <v>197</v>
      </c>
      <c r="E202" s="13" t="s">
        <v>201</v>
      </c>
      <c r="F202" s="13" t="s">
        <v>776</v>
      </c>
      <c r="G202" s="13"/>
      <c r="H202" s="11">
        <f>H203</f>
        <v>239.8</v>
      </c>
    </row>
    <row r="203" spans="1:8" ht="15.75">
      <c r="A203" s="36"/>
      <c r="B203" s="10" t="s">
        <v>475</v>
      </c>
      <c r="C203" s="12">
        <v>925</v>
      </c>
      <c r="D203" s="13" t="s">
        <v>197</v>
      </c>
      <c r="E203" s="13" t="s">
        <v>201</v>
      </c>
      <c r="F203" s="13" t="s">
        <v>776</v>
      </c>
      <c r="G203" s="13" t="s">
        <v>474</v>
      </c>
      <c r="H203" s="11">
        <v>239.8</v>
      </c>
    </row>
    <row r="204" spans="1:8" ht="47.25">
      <c r="A204" s="36"/>
      <c r="B204" s="10" t="s">
        <v>490</v>
      </c>
      <c r="C204" s="12">
        <v>925</v>
      </c>
      <c r="D204" s="13" t="s">
        <v>197</v>
      </c>
      <c r="E204" s="13" t="s">
        <v>201</v>
      </c>
      <c r="F204" s="13" t="s">
        <v>777</v>
      </c>
      <c r="G204" s="13"/>
      <c r="H204" s="11">
        <f>H205</f>
        <v>961.3</v>
      </c>
    </row>
    <row r="205" spans="1:8" ht="15.75">
      <c r="A205" s="36"/>
      <c r="B205" s="10" t="s">
        <v>475</v>
      </c>
      <c r="C205" s="12">
        <v>925</v>
      </c>
      <c r="D205" s="13" t="s">
        <v>197</v>
      </c>
      <c r="E205" s="13" t="s">
        <v>201</v>
      </c>
      <c r="F205" s="13" t="s">
        <v>777</v>
      </c>
      <c r="G205" s="13" t="s">
        <v>474</v>
      </c>
      <c r="H205" s="11">
        <v>961.3</v>
      </c>
    </row>
    <row r="206" spans="1:8" ht="47.25">
      <c r="A206" s="36"/>
      <c r="B206" s="10" t="s">
        <v>601</v>
      </c>
      <c r="C206" s="12"/>
      <c r="D206" s="13" t="s">
        <v>197</v>
      </c>
      <c r="E206" s="13" t="s">
        <v>201</v>
      </c>
      <c r="F206" s="13" t="s">
        <v>778</v>
      </c>
      <c r="G206" s="13"/>
      <c r="H206" s="11">
        <f>H207</f>
        <v>4114</v>
      </c>
    </row>
    <row r="207" spans="1:8" ht="15.75">
      <c r="A207" s="36"/>
      <c r="B207" s="10" t="s">
        <v>475</v>
      </c>
      <c r="C207" s="12"/>
      <c r="D207" s="13" t="s">
        <v>197</v>
      </c>
      <c r="E207" s="13" t="s">
        <v>201</v>
      </c>
      <c r="F207" s="13" t="s">
        <v>778</v>
      </c>
      <c r="G207" s="13" t="s">
        <v>474</v>
      </c>
      <c r="H207" s="11">
        <v>4114</v>
      </c>
    </row>
    <row r="208" spans="1:8" ht="15.75">
      <c r="A208" s="36"/>
      <c r="B208" s="10" t="s">
        <v>646</v>
      </c>
      <c r="C208" s="12"/>
      <c r="D208" s="13" t="s">
        <v>197</v>
      </c>
      <c r="E208" s="13" t="s">
        <v>201</v>
      </c>
      <c r="F208" s="13" t="s">
        <v>645</v>
      </c>
      <c r="G208" s="13"/>
      <c r="H208" s="11">
        <f>H219+H213+H215+H217+H221+H211+H223+H209</f>
        <v>11654.3</v>
      </c>
    </row>
    <row r="209" spans="1:8" ht="31.5">
      <c r="A209" s="36"/>
      <c r="B209" s="10" t="s">
        <v>168</v>
      </c>
      <c r="C209" s="12"/>
      <c r="D209" s="13" t="s">
        <v>197</v>
      </c>
      <c r="E209" s="13" t="s">
        <v>201</v>
      </c>
      <c r="F209" s="13" t="s">
        <v>167</v>
      </c>
      <c r="G209" s="13"/>
      <c r="H209" s="11">
        <f>H210</f>
        <v>45</v>
      </c>
    </row>
    <row r="210" spans="1:8" ht="15.75">
      <c r="A210" s="36"/>
      <c r="B210" s="10" t="s">
        <v>475</v>
      </c>
      <c r="C210" s="12"/>
      <c r="D210" s="13" t="s">
        <v>197</v>
      </c>
      <c r="E210" s="13" t="s">
        <v>201</v>
      </c>
      <c r="F210" s="13" t="s">
        <v>167</v>
      </c>
      <c r="G210" s="13" t="s">
        <v>433</v>
      </c>
      <c r="H210" s="11">
        <v>45</v>
      </c>
    </row>
    <row r="211" spans="1:8" ht="47.25">
      <c r="A211" s="36"/>
      <c r="B211" s="10" t="s">
        <v>0</v>
      </c>
      <c r="C211" s="12"/>
      <c r="D211" s="13" t="s">
        <v>197</v>
      </c>
      <c r="E211" s="13" t="s">
        <v>201</v>
      </c>
      <c r="F211" s="13" t="s">
        <v>779</v>
      </c>
      <c r="G211" s="13"/>
      <c r="H211" s="11">
        <f>H212</f>
        <v>50</v>
      </c>
    </row>
    <row r="212" spans="1:8" ht="15.75">
      <c r="A212" s="36"/>
      <c r="B212" s="10" t="s">
        <v>475</v>
      </c>
      <c r="C212" s="12"/>
      <c r="D212" s="13" t="s">
        <v>197</v>
      </c>
      <c r="E212" s="13" t="s">
        <v>201</v>
      </c>
      <c r="F212" s="13" t="s">
        <v>779</v>
      </c>
      <c r="G212" s="13" t="s">
        <v>433</v>
      </c>
      <c r="H212" s="11">
        <v>50</v>
      </c>
    </row>
    <row r="213" spans="1:8" ht="47.25">
      <c r="A213" s="36"/>
      <c r="B213" s="28" t="s">
        <v>675</v>
      </c>
      <c r="C213" s="12"/>
      <c r="D213" s="13" t="s">
        <v>197</v>
      </c>
      <c r="E213" s="13" t="s">
        <v>201</v>
      </c>
      <c r="F213" s="13" t="s">
        <v>684</v>
      </c>
      <c r="G213" s="13"/>
      <c r="H213" s="26">
        <f>H214</f>
        <v>4555</v>
      </c>
    </row>
    <row r="214" spans="1:8" ht="15.75">
      <c r="A214" s="36"/>
      <c r="B214" s="10" t="s">
        <v>475</v>
      </c>
      <c r="C214" s="12"/>
      <c r="D214" s="13" t="s">
        <v>197</v>
      </c>
      <c r="E214" s="13" t="s">
        <v>201</v>
      </c>
      <c r="F214" s="13" t="s">
        <v>684</v>
      </c>
      <c r="G214" s="13" t="s">
        <v>433</v>
      </c>
      <c r="H214" s="26">
        <v>4555</v>
      </c>
    </row>
    <row r="215" spans="1:8" ht="31.5">
      <c r="A215" s="36"/>
      <c r="B215" s="29" t="s">
        <v>682</v>
      </c>
      <c r="C215" s="12"/>
      <c r="D215" s="32" t="s">
        <v>197</v>
      </c>
      <c r="E215" s="32" t="s">
        <v>201</v>
      </c>
      <c r="F215" s="32" t="s">
        <v>685</v>
      </c>
      <c r="G215" s="32"/>
      <c r="H215" s="26">
        <f>H216</f>
        <v>1046</v>
      </c>
    </row>
    <row r="216" spans="1:8" ht="15.75">
      <c r="A216" s="36"/>
      <c r="B216" s="10" t="s">
        <v>475</v>
      </c>
      <c r="C216" s="12"/>
      <c r="D216" s="32" t="s">
        <v>197</v>
      </c>
      <c r="E216" s="32" t="s">
        <v>201</v>
      </c>
      <c r="F216" s="32" t="s">
        <v>685</v>
      </c>
      <c r="G216" s="32" t="s">
        <v>433</v>
      </c>
      <c r="H216" s="26">
        <v>1046</v>
      </c>
    </row>
    <row r="217" spans="1:8" ht="47.25">
      <c r="A217" s="36"/>
      <c r="B217" s="28" t="s">
        <v>683</v>
      </c>
      <c r="C217" s="12"/>
      <c r="D217" s="13" t="s">
        <v>197</v>
      </c>
      <c r="E217" s="13" t="s">
        <v>201</v>
      </c>
      <c r="F217" s="13" t="s">
        <v>686</v>
      </c>
      <c r="G217" s="13"/>
      <c r="H217" s="26">
        <f>H218</f>
        <v>4400</v>
      </c>
    </row>
    <row r="218" spans="1:8" ht="15.75">
      <c r="A218" s="36"/>
      <c r="B218" s="10" t="s">
        <v>475</v>
      </c>
      <c r="C218" s="12"/>
      <c r="D218" s="13" t="s">
        <v>197</v>
      </c>
      <c r="E218" s="13" t="s">
        <v>201</v>
      </c>
      <c r="F218" s="13" t="s">
        <v>686</v>
      </c>
      <c r="G218" s="13" t="s">
        <v>433</v>
      </c>
      <c r="H218" s="26">
        <v>4400</v>
      </c>
    </row>
    <row r="219" spans="1:8" ht="63" hidden="1">
      <c r="A219" s="36"/>
      <c r="B219" s="29" t="s">
        <v>532</v>
      </c>
      <c r="C219" s="12"/>
      <c r="D219" s="32" t="s">
        <v>197</v>
      </c>
      <c r="E219" s="32" t="s">
        <v>201</v>
      </c>
      <c r="F219" s="32" t="s">
        <v>580</v>
      </c>
      <c r="G219" s="32"/>
      <c r="H219" s="11">
        <f>H220</f>
        <v>0</v>
      </c>
    </row>
    <row r="220" spans="1:8" ht="15.75" hidden="1">
      <c r="A220" s="36"/>
      <c r="B220" s="32" t="s">
        <v>521</v>
      </c>
      <c r="C220" s="12"/>
      <c r="D220" s="32" t="s">
        <v>197</v>
      </c>
      <c r="E220" s="32" t="s">
        <v>201</v>
      </c>
      <c r="F220" s="32" t="s">
        <v>580</v>
      </c>
      <c r="G220" s="32" t="s">
        <v>433</v>
      </c>
      <c r="H220" s="11"/>
    </row>
    <row r="221" spans="1:8" ht="63">
      <c r="A221" s="36"/>
      <c r="B221" s="10" t="s">
        <v>725</v>
      </c>
      <c r="C221" s="12"/>
      <c r="D221" s="13" t="s">
        <v>197</v>
      </c>
      <c r="E221" s="13" t="s">
        <v>201</v>
      </c>
      <c r="F221" s="13" t="s">
        <v>742</v>
      </c>
      <c r="G221" s="13"/>
      <c r="H221" s="11">
        <f>H222</f>
        <v>927.5</v>
      </c>
    </row>
    <row r="222" spans="1:8" ht="15.75">
      <c r="A222" s="36"/>
      <c r="B222" s="10" t="s">
        <v>475</v>
      </c>
      <c r="C222" s="12"/>
      <c r="D222" s="13" t="s">
        <v>197</v>
      </c>
      <c r="E222" s="13" t="s">
        <v>201</v>
      </c>
      <c r="F222" s="13" t="s">
        <v>742</v>
      </c>
      <c r="G222" s="13" t="s">
        <v>433</v>
      </c>
      <c r="H222" s="11">
        <v>927.5</v>
      </c>
    </row>
    <row r="223" spans="1:8" ht="63">
      <c r="A223" s="36"/>
      <c r="B223" s="10" t="s">
        <v>1</v>
      </c>
      <c r="C223" s="12"/>
      <c r="D223" s="13" t="s">
        <v>197</v>
      </c>
      <c r="E223" s="13" t="s">
        <v>201</v>
      </c>
      <c r="F223" s="13" t="s">
        <v>2</v>
      </c>
      <c r="G223" s="13"/>
      <c r="H223" s="11">
        <f>H224</f>
        <v>630.79999999999995</v>
      </c>
    </row>
    <row r="224" spans="1:8" ht="15.75">
      <c r="A224" s="36"/>
      <c r="B224" s="10" t="s">
        <v>475</v>
      </c>
      <c r="C224" s="12"/>
      <c r="D224" s="13" t="s">
        <v>197</v>
      </c>
      <c r="E224" s="13" t="s">
        <v>201</v>
      </c>
      <c r="F224" s="13" t="s">
        <v>2</v>
      </c>
      <c r="G224" s="13" t="s">
        <v>433</v>
      </c>
      <c r="H224" s="11">
        <v>630.79999999999995</v>
      </c>
    </row>
    <row r="225" spans="1:8" ht="31.5">
      <c r="A225" s="35">
        <v>7</v>
      </c>
      <c r="B225" s="41" t="s">
        <v>289</v>
      </c>
      <c r="C225" s="19">
        <v>926</v>
      </c>
      <c r="D225" s="20" t="s">
        <v>206</v>
      </c>
      <c r="E225" s="20"/>
      <c r="F225" s="20"/>
      <c r="G225" s="20"/>
      <c r="H225" s="24">
        <f>H226+H237</f>
        <v>12485.8</v>
      </c>
    </row>
    <row r="226" spans="1:8" ht="15.75">
      <c r="A226" s="36"/>
      <c r="B226" s="30" t="s">
        <v>290</v>
      </c>
      <c r="C226" s="12">
        <v>926</v>
      </c>
      <c r="D226" s="13" t="s">
        <v>206</v>
      </c>
      <c r="E226" s="13" t="s">
        <v>196</v>
      </c>
      <c r="F226" s="13"/>
      <c r="G226" s="13"/>
      <c r="H226" s="23">
        <f>H228+H232+H230+H235</f>
        <v>9060.1</v>
      </c>
    </row>
    <row r="227" spans="1:8" ht="31.5">
      <c r="A227" s="36"/>
      <c r="B227" s="10" t="s">
        <v>631</v>
      </c>
      <c r="C227" s="12"/>
      <c r="D227" s="13" t="s">
        <v>206</v>
      </c>
      <c r="E227" s="13" t="s">
        <v>196</v>
      </c>
      <c r="F227" s="13" t="s">
        <v>630</v>
      </c>
      <c r="G227" s="13"/>
      <c r="H227" s="23">
        <f>H228+H230</f>
        <v>3915</v>
      </c>
    </row>
    <row r="228" spans="1:8" ht="15.75">
      <c r="A228" s="36"/>
      <c r="B228" s="10" t="s">
        <v>332</v>
      </c>
      <c r="C228" s="12">
        <v>926</v>
      </c>
      <c r="D228" s="13" t="s">
        <v>206</v>
      </c>
      <c r="E228" s="13" t="s">
        <v>196</v>
      </c>
      <c r="F228" s="13" t="s">
        <v>331</v>
      </c>
      <c r="G228" s="13"/>
      <c r="H228" s="23">
        <f>H229</f>
        <v>3915</v>
      </c>
    </row>
    <row r="229" spans="1:8" ht="31.5">
      <c r="A229" s="36"/>
      <c r="B229" s="10" t="s">
        <v>249</v>
      </c>
      <c r="C229" s="12">
        <v>926</v>
      </c>
      <c r="D229" s="13" t="s">
        <v>206</v>
      </c>
      <c r="E229" s="13" t="s">
        <v>196</v>
      </c>
      <c r="F229" s="13" t="s">
        <v>331</v>
      </c>
      <c r="G229" s="13" t="s">
        <v>248</v>
      </c>
      <c r="H229" s="11">
        <v>3915</v>
      </c>
    </row>
    <row r="230" spans="1:8" ht="31.5" hidden="1">
      <c r="A230" s="36"/>
      <c r="B230" s="10" t="s">
        <v>708</v>
      </c>
      <c r="C230" s="12"/>
      <c r="D230" s="13" t="s">
        <v>206</v>
      </c>
      <c r="E230" s="13" t="s">
        <v>196</v>
      </c>
      <c r="F230" s="13" t="s">
        <v>699</v>
      </c>
      <c r="G230" s="13"/>
      <c r="H230" s="11">
        <f>H231</f>
        <v>0</v>
      </c>
    </row>
    <row r="231" spans="1:8" ht="31.5" hidden="1">
      <c r="A231" s="36"/>
      <c r="B231" s="10" t="s">
        <v>249</v>
      </c>
      <c r="C231" s="12"/>
      <c r="D231" s="13" t="s">
        <v>206</v>
      </c>
      <c r="E231" s="13" t="s">
        <v>196</v>
      </c>
      <c r="F231" s="13" t="s">
        <v>699</v>
      </c>
      <c r="G231" s="13" t="s">
        <v>248</v>
      </c>
      <c r="H231" s="11"/>
    </row>
    <row r="232" spans="1:8" ht="15.75">
      <c r="A232" s="36"/>
      <c r="B232" s="10" t="s">
        <v>223</v>
      </c>
      <c r="C232" s="12">
        <v>926</v>
      </c>
      <c r="D232" s="13" t="s">
        <v>206</v>
      </c>
      <c r="E232" s="13" t="s">
        <v>196</v>
      </c>
      <c r="F232" s="13" t="s">
        <v>222</v>
      </c>
      <c r="G232" s="13"/>
      <c r="H232" s="23">
        <f>H233</f>
        <v>4845.1000000000004</v>
      </c>
    </row>
    <row r="233" spans="1:8" ht="31.5">
      <c r="A233" s="36"/>
      <c r="B233" s="10" t="s">
        <v>249</v>
      </c>
      <c r="C233" s="12">
        <v>926</v>
      </c>
      <c r="D233" s="13" t="s">
        <v>206</v>
      </c>
      <c r="E233" s="13" t="s">
        <v>196</v>
      </c>
      <c r="F233" s="13" t="s">
        <v>222</v>
      </c>
      <c r="G233" s="13" t="s">
        <v>248</v>
      </c>
      <c r="H233" s="23">
        <v>4845.1000000000004</v>
      </c>
    </row>
    <row r="234" spans="1:8" ht="15.75">
      <c r="A234" s="36"/>
      <c r="B234" s="10" t="s">
        <v>648</v>
      </c>
      <c r="C234" s="12"/>
      <c r="D234" s="13" t="s">
        <v>206</v>
      </c>
      <c r="E234" s="13" t="s">
        <v>196</v>
      </c>
      <c r="F234" s="13" t="s">
        <v>647</v>
      </c>
      <c r="G234" s="13"/>
      <c r="H234" s="23">
        <f>H235</f>
        <v>300</v>
      </c>
    </row>
    <row r="235" spans="1:8" ht="31.5">
      <c r="A235" s="36"/>
      <c r="B235" s="30" t="s">
        <v>105</v>
      </c>
      <c r="C235" s="12"/>
      <c r="D235" s="13" t="s">
        <v>206</v>
      </c>
      <c r="E235" s="13" t="s">
        <v>196</v>
      </c>
      <c r="F235" s="13" t="s">
        <v>107</v>
      </c>
      <c r="G235" s="13"/>
      <c r="H235" s="26">
        <f>H236</f>
        <v>300</v>
      </c>
    </row>
    <row r="236" spans="1:8" ht="31.5">
      <c r="A236" s="36"/>
      <c r="B236" s="30" t="s">
        <v>688</v>
      </c>
      <c r="C236" s="12"/>
      <c r="D236" s="13" t="s">
        <v>206</v>
      </c>
      <c r="E236" s="13" t="s">
        <v>196</v>
      </c>
      <c r="F236" s="13" t="s">
        <v>107</v>
      </c>
      <c r="G236" s="13" t="s">
        <v>690</v>
      </c>
      <c r="H236" s="26">
        <v>300</v>
      </c>
    </row>
    <row r="237" spans="1:8" ht="31.5">
      <c r="A237" s="36"/>
      <c r="B237" s="30" t="s">
        <v>291</v>
      </c>
      <c r="C237" s="12">
        <v>926</v>
      </c>
      <c r="D237" s="13" t="s">
        <v>206</v>
      </c>
      <c r="E237" s="13" t="s">
        <v>207</v>
      </c>
      <c r="F237" s="13"/>
      <c r="G237" s="13"/>
      <c r="H237" s="11">
        <f>H238+H240+H243</f>
        <v>3425.7</v>
      </c>
    </row>
    <row r="238" spans="1:8" ht="31.5">
      <c r="A238" s="36"/>
      <c r="B238" s="10" t="s">
        <v>268</v>
      </c>
      <c r="C238" s="12">
        <v>926</v>
      </c>
      <c r="D238" s="13" t="s">
        <v>206</v>
      </c>
      <c r="E238" s="13" t="s">
        <v>207</v>
      </c>
      <c r="F238" s="13" t="s">
        <v>243</v>
      </c>
      <c r="G238" s="13"/>
      <c r="H238" s="11">
        <f>H239</f>
        <v>1144.0999999999999</v>
      </c>
    </row>
    <row r="239" spans="1:8" ht="15.75">
      <c r="A239" s="36"/>
      <c r="B239" s="10" t="s">
        <v>247</v>
      </c>
      <c r="C239" s="12">
        <v>926</v>
      </c>
      <c r="D239" s="13" t="s">
        <v>206</v>
      </c>
      <c r="E239" s="13" t="s">
        <v>207</v>
      </c>
      <c r="F239" s="13" t="s">
        <v>243</v>
      </c>
      <c r="G239" s="13" t="s">
        <v>246</v>
      </c>
      <c r="H239" s="11">
        <v>1144.0999999999999</v>
      </c>
    </row>
    <row r="240" spans="1:8" ht="47.25">
      <c r="A240" s="36"/>
      <c r="B240" s="10" t="s">
        <v>267</v>
      </c>
      <c r="C240" s="12">
        <v>926</v>
      </c>
      <c r="D240" s="13" t="s">
        <v>206</v>
      </c>
      <c r="E240" s="13" t="s">
        <v>207</v>
      </c>
      <c r="F240" s="13" t="s">
        <v>266</v>
      </c>
      <c r="G240" s="13"/>
      <c r="H240" s="11">
        <f>H241</f>
        <v>936</v>
      </c>
    </row>
    <row r="241" spans="1:8" ht="31.5">
      <c r="A241" s="36"/>
      <c r="B241" s="10" t="s">
        <v>249</v>
      </c>
      <c r="C241" s="12">
        <v>926</v>
      </c>
      <c r="D241" s="13" t="s">
        <v>206</v>
      </c>
      <c r="E241" s="13" t="s">
        <v>207</v>
      </c>
      <c r="F241" s="13" t="s">
        <v>266</v>
      </c>
      <c r="G241" s="13" t="s">
        <v>248</v>
      </c>
      <c r="H241" s="11">
        <v>936</v>
      </c>
    </row>
    <row r="242" spans="1:8" ht="15.75">
      <c r="A242" s="36"/>
      <c r="B242" s="10" t="s">
        <v>646</v>
      </c>
      <c r="C242" s="12"/>
      <c r="D242" s="13" t="s">
        <v>206</v>
      </c>
      <c r="E242" s="13" t="s">
        <v>207</v>
      </c>
      <c r="F242" s="13" t="s">
        <v>645</v>
      </c>
      <c r="G242" s="13"/>
      <c r="H242" s="11">
        <f>H243</f>
        <v>1345.6</v>
      </c>
    </row>
    <row r="243" spans="1:8" ht="31.5">
      <c r="A243" s="36"/>
      <c r="B243" s="30" t="s">
        <v>194</v>
      </c>
      <c r="C243" s="12"/>
      <c r="D243" s="13" t="s">
        <v>206</v>
      </c>
      <c r="E243" s="13" t="s">
        <v>207</v>
      </c>
      <c r="F243" s="13" t="s">
        <v>689</v>
      </c>
      <c r="G243" s="13"/>
      <c r="H243" s="26">
        <f>H244</f>
        <v>1345.6</v>
      </c>
    </row>
    <row r="244" spans="1:8" ht="31.5">
      <c r="A244" s="36"/>
      <c r="B244" s="30" t="s">
        <v>688</v>
      </c>
      <c r="C244" s="12"/>
      <c r="D244" s="13" t="s">
        <v>206</v>
      </c>
      <c r="E244" s="13" t="s">
        <v>207</v>
      </c>
      <c r="F244" s="13" t="s">
        <v>689</v>
      </c>
      <c r="G244" s="13" t="s">
        <v>690</v>
      </c>
      <c r="H244" s="26">
        <v>1345.6</v>
      </c>
    </row>
    <row r="245" spans="1:8" ht="15.75">
      <c r="A245" s="35">
        <v>8</v>
      </c>
      <c r="B245" s="41" t="s">
        <v>292</v>
      </c>
      <c r="C245" s="19">
        <v>928</v>
      </c>
      <c r="D245" s="20" t="s">
        <v>201</v>
      </c>
      <c r="E245" s="20"/>
      <c r="F245" s="20"/>
      <c r="G245" s="20"/>
      <c r="H245" s="24">
        <f>H246+H272+H278</f>
        <v>72053.600000000006</v>
      </c>
    </row>
    <row r="246" spans="1:8" ht="15.75">
      <c r="A246" s="36"/>
      <c r="B246" s="30" t="s">
        <v>294</v>
      </c>
      <c r="C246" s="12">
        <v>928</v>
      </c>
      <c r="D246" s="13" t="s">
        <v>201</v>
      </c>
      <c r="E246" s="13" t="s">
        <v>196</v>
      </c>
      <c r="F246" s="13"/>
      <c r="G246" s="13"/>
      <c r="H246" s="23">
        <f>H249+H251+H253+H258+H263+H261+H247+H267+H269+H271+H255</f>
        <v>70247.200000000012</v>
      </c>
    </row>
    <row r="247" spans="1:8" ht="15.75">
      <c r="A247" s="36"/>
      <c r="B247" s="10" t="s">
        <v>299</v>
      </c>
      <c r="C247" s="12"/>
      <c r="D247" s="13" t="s">
        <v>201</v>
      </c>
      <c r="E247" s="13" t="s">
        <v>196</v>
      </c>
      <c r="F247" s="13" t="s">
        <v>296</v>
      </c>
      <c r="G247" s="13"/>
      <c r="H247" s="23">
        <f>H248</f>
        <v>65</v>
      </c>
    </row>
    <row r="248" spans="1:8" ht="16.5" customHeight="1">
      <c r="A248" s="36"/>
      <c r="B248" s="10" t="s">
        <v>362</v>
      </c>
      <c r="C248" s="12"/>
      <c r="D248" s="13" t="s">
        <v>201</v>
      </c>
      <c r="E248" s="13" t="s">
        <v>196</v>
      </c>
      <c r="F248" s="13" t="s">
        <v>296</v>
      </c>
      <c r="G248" s="13" t="s">
        <v>361</v>
      </c>
      <c r="H248" s="23">
        <v>65</v>
      </c>
    </row>
    <row r="249" spans="1:8" ht="31.5">
      <c r="A249" s="36"/>
      <c r="B249" s="10" t="s">
        <v>270</v>
      </c>
      <c r="C249" s="12">
        <v>928</v>
      </c>
      <c r="D249" s="13" t="s">
        <v>201</v>
      </c>
      <c r="E249" s="13" t="s">
        <v>196</v>
      </c>
      <c r="F249" s="13" t="s">
        <v>224</v>
      </c>
      <c r="G249" s="13"/>
      <c r="H249" s="23">
        <f>H250</f>
        <v>51077.5</v>
      </c>
    </row>
    <row r="250" spans="1:8" ht="31.5">
      <c r="A250" s="36"/>
      <c r="B250" s="10" t="s">
        <v>249</v>
      </c>
      <c r="C250" s="12">
        <v>928</v>
      </c>
      <c r="D250" s="13" t="s">
        <v>201</v>
      </c>
      <c r="E250" s="13" t="s">
        <v>196</v>
      </c>
      <c r="F250" s="13" t="s">
        <v>224</v>
      </c>
      <c r="G250" s="13" t="s">
        <v>248</v>
      </c>
      <c r="H250" s="11">
        <v>51077.5</v>
      </c>
    </row>
    <row r="251" spans="1:8" ht="15.75">
      <c r="A251" s="36"/>
      <c r="B251" s="10" t="s">
        <v>226</v>
      </c>
      <c r="C251" s="12">
        <v>928</v>
      </c>
      <c r="D251" s="13" t="s">
        <v>201</v>
      </c>
      <c r="E251" s="13" t="s">
        <v>196</v>
      </c>
      <c r="F251" s="13" t="s">
        <v>225</v>
      </c>
      <c r="G251" s="13"/>
      <c r="H251" s="23">
        <f>H252</f>
        <v>6078.3</v>
      </c>
    </row>
    <row r="252" spans="1:8" ht="31.5">
      <c r="A252" s="36"/>
      <c r="B252" s="10" t="s">
        <v>249</v>
      </c>
      <c r="C252" s="12">
        <v>928</v>
      </c>
      <c r="D252" s="13" t="s">
        <v>201</v>
      </c>
      <c r="E252" s="13" t="s">
        <v>196</v>
      </c>
      <c r="F252" s="13" t="s">
        <v>225</v>
      </c>
      <c r="G252" s="13" t="s">
        <v>248</v>
      </c>
      <c r="H252" s="23">
        <v>6078.3</v>
      </c>
    </row>
    <row r="253" spans="1:8" ht="15.75">
      <c r="A253" s="36"/>
      <c r="B253" s="10" t="s">
        <v>228</v>
      </c>
      <c r="C253" s="12">
        <v>928</v>
      </c>
      <c r="D253" s="13" t="s">
        <v>201</v>
      </c>
      <c r="E253" s="13" t="s">
        <v>196</v>
      </c>
      <c r="F253" s="13" t="s">
        <v>227</v>
      </c>
      <c r="G253" s="13"/>
      <c r="H253" s="23">
        <f>H254</f>
        <v>1464</v>
      </c>
    </row>
    <row r="254" spans="1:8" ht="31.5">
      <c r="A254" s="36"/>
      <c r="B254" s="10" t="s">
        <v>249</v>
      </c>
      <c r="C254" s="12">
        <v>928</v>
      </c>
      <c r="D254" s="13" t="s">
        <v>201</v>
      </c>
      <c r="E254" s="13" t="s">
        <v>196</v>
      </c>
      <c r="F254" s="13" t="s">
        <v>227</v>
      </c>
      <c r="G254" s="13" t="s">
        <v>248</v>
      </c>
      <c r="H254" s="23">
        <v>1464</v>
      </c>
    </row>
    <row r="255" spans="1:8" ht="31.5">
      <c r="A255" s="36"/>
      <c r="B255" s="10" t="s">
        <v>170</v>
      </c>
      <c r="C255" s="12"/>
      <c r="D255" s="13" t="s">
        <v>201</v>
      </c>
      <c r="E255" s="13" t="s">
        <v>196</v>
      </c>
      <c r="F255" s="13" t="s">
        <v>169</v>
      </c>
      <c r="G255" s="13"/>
      <c r="H255" s="23">
        <f>H256</f>
        <v>626.6</v>
      </c>
    </row>
    <row r="256" spans="1:8" ht="31.5">
      <c r="A256" s="36"/>
      <c r="B256" s="10" t="s">
        <v>333</v>
      </c>
      <c r="C256" s="12"/>
      <c r="D256" s="13" t="s">
        <v>201</v>
      </c>
      <c r="E256" s="13" t="s">
        <v>196</v>
      </c>
      <c r="F256" s="13" t="s">
        <v>169</v>
      </c>
      <c r="G256" s="13" t="s">
        <v>272</v>
      </c>
      <c r="H256" s="23">
        <v>626.6</v>
      </c>
    </row>
    <row r="257" spans="1:8" ht="15.75">
      <c r="A257" s="36"/>
      <c r="B257" s="10" t="s">
        <v>650</v>
      </c>
      <c r="C257" s="12"/>
      <c r="D257" s="13" t="s">
        <v>201</v>
      </c>
      <c r="E257" s="13" t="s">
        <v>196</v>
      </c>
      <c r="F257" s="13" t="s">
        <v>649</v>
      </c>
      <c r="G257" s="13"/>
      <c r="H257" s="23">
        <f>H258</f>
        <v>4997.5</v>
      </c>
    </row>
    <row r="258" spans="1:8" ht="63">
      <c r="A258" s="36"/>
      <c r="B258" s="10" t="s">
        <v>593</v>
      </c>
      <c r="C258" s="12">
        <v>928</v>
      </c>
      <c r="D258" s="13" t="s">
        <v>201</v>
      </c>
      <c r="E258" s="13" t="s">
        <v>196</v>
      </c>
      <c r="F258" s="13" t="s">
        <v>3</v>
      </c>
      <c r="G258" s="13"/>
      <c r="H258" s="11">
        <f>H259</f>
        <v>4997.5</v>
      </c>
    </row>
    <row r="259" spans="1:8" ht="48" customHeight="1">
      <c r="A259" s="36"/>
      <c r="B259" s="10" t="s">
        <v>572</v>
      </c>
      <c r="C259" s="12">
        <v>928</v>
      </c>
      <c r="D259" s="13" t="s">
        <v>201</v>
      </c>
      <c r="E259" s="13" t="s">
        <v>196</v>
      </c>
      <c r="F259" s="13" t="s">
        <v>3</v>
      </c>
      <c r="G259" s="13" t="s">
        <v>571</v>
      </c>
      <c r="H259" s="11">
        <v>4997.5</v>
      </c>
    </row>
    <row r="260" spans="1:8" ht="16.5" customHeight="1">
      <c r="A260" s="36"/>
      <c r="B260" s="10" t="s">
        <v>648</v>
      </c>
      <c r="C260" s="12"/>
      <c r="D260" s="13" t="s">
        <v>201</v>
      </c>
      <c r="E260" s="13" t="s">
        <v>196</v>
      </c>
      <c r="F260" s="13" t="s">
        <v>647</v>
      </c>
      <c r="G260" s="13"/>
      <c r="H260" s="11">
        <f>H263+H261</f>
        <v>438.9</v>
      </c>
    </row>
    <row r="261" spans="1:8" ht="32.25" customHeight="1">
      <c r="A261" s="36"/>
      <c r="B261" s="10" t="s">
        <v>658</v>
      </c>
      <c r="C261" s="12">
        <v>928</v>
      </c>
      <c r="D261" s="13" t="s">
        <v>201</v>
      </c>
      <c r="E261" s="13" t="s">
        <v>196</v>
      </c>
      <c r="F261" s="13" t="s">
        <v>4</v>
      </c>
      <c r="G261" s="13"/>
      <c r="H261" s="26">
        <f>H262</f>
        <v>116.1</v>
      </c>
    </row>
    <row r="262" spans="1:8" ht="33" customHeight="1">
      <c r="A262" s="36"/>
      <c r="B262" s="10" t="s">
        <v>333</v>
      </c>
      <c r="C262" s="12">
        <v>928</v>
      </c>
      <c r="D262" s="13" t="s">
        <v>201</v>
      </c>
      <c r="E262" s="13" t="s">
        <v>196</v>
      </c>
      <c r="F262" s="13" t="s">
        <v>4</v>
      </c>
      <c r="G262" s="13" t="s">
        <v>272</v>
      </c>
      <c r="H262" s="26">
        <v>116.1</v>
      </c>
    </row>
    <row r="263" spans="1:8" ht="47.25">
      <c r="A263" s="36"/>
      <c r="B263" s="10" t="s">
        <v>602</v>
      </c>
      <c r="C263" s="12">
        <v>928</v>
      </c>
      <c r="D263" s="13" t="s">
        <v>201</v>
      </c>
      <c r="E263" s="13" t="s">
        <v>196</v>
      </c>
      <c r="F263" s="13" t="s">
        <v>5</v>
      </c>
      <c r="G263" s="13"/>
      <c r="H263" s="11">
        <f>H264</f>
        <v>322.8</v>
      </c>
    </row>
    <row r="264" spans="1:8" ht="31.5">
      <c r="A264" s="36"/>
      <c r="B264" s="10" t="s">
        <v>333</v>
      </c>
      <c r="C264" s="12">
        <v>928</v>
      </c>
      <c r="D264" s="13" t="s">
        <v>201</v>
      </c>
      <c r="E264" s="13" t="s">
        <v>196</v>
      </c>
      <c r="F264" s="13" t="s">
        <v>5</v>
      </c>
      <c r="G264" s="13" t="s">
        <v>272</v>
      </c>
      <c r="H264" s="11">
        <v>322.8</v>
      </c>
    </row>
    <row r="265" spans="1:8" ht="15.75">
      <c r="A265" s="36"/>
      <c r="B265" s="10" t="s">
        <v>646</v>
      </c>
      <c r="C265" s="12"/>
      <c r="D265" s="17" t="s">
        <v>201</v>
      </c>
      <c r="E265" s="17" t="s">
        <v>196</v>
      </c>
      <c r="F265" s="17" t="s">
        <v>645</v>
      </c>
      <c r="G265" s="32"/>
      <c r="H265" s="26">
        <f>H266+H268+H270</f>
        <v>5499.4</v>
      </c>
    </row>
    <row r="266" spans="1:8" ht="63" hidden="1">
      <c r="A266" s="36"/>
      <c r="B266" s="10" t="s">
        <v>697</v>
      </c>
      <c r="C266" s="12"/>
      <c r="D266" s="17" t="s">
        <v>201</v>
      </c>
      <c r="E266" s="17" t="s">
        <v>196</v>
      </c>
      <c r="F266" s="17" t="s">
        <v>698</v>
      </c>
      <c r="G266" s="32"/>
      <c r="H266" s="26">
        <f>H267</f>
        <v>0</v>
      </c>
    </row>
    <row r="267" spans="1:8" ht="31.5" hidden="1">
      <c r="A267" s="36"/>
      <c r="B267" s="10" t="s">
        <v>273</v>
      </c>
      <c r="C267" s="12"/>
      <c r="D267" s="17" t="s">
        <v>201</v>
      </c>
      <c r="E267" s="17" t="s">
        <v>196</v>
      </c>
      <c r="F267" s="17" t="s">
        <v>698</v>
      </c>
      <c r="G267" s="32" t="s">
        <v>272</v>
      </c>
      <c r="H267" s="26"/>
    </row>
    <row r="268" spans="1:8" ht="63">
      <c r="A268" s="36"/>
      <c r="B268" s="10" t="s">
        <v>720</v>
      </c>
      <c r="C268" s="12"/>
      <c r="D268" s="17" t="s">
        <v>201</v>
      </c>
      <c r="E268" s="17" t="s">
        <v>196</v>
      </c>
      <c r="F268" s="17" t="s">
        <v>710</v>
      </c>
      <c r="G268" s="32"/>
      <c r="H268" s="26">
        <f>H269</f>
        <v>129</v>
      </c>
    </row>
    <row r="269" spans="1:8" ht="31.5">
      <c r="A269" s="36"/>
      <c r="B269" s="10" t="s">
        <v>333</v>
      </c>
      <c r="C269" s="12"/>
      <c r="D269" s="17" t="s">
        <v>201</v>
      </c>
      <c r="E269" s="17" t="s">
        <v>196</v>
      </c>
      <c r="F269" s="17" t="s">
        <v>710</v>
      </c>
      <c r="G269" s="32" t="s">
        <v>272</v>
      </c>
      <c r="H269" s="26">
        <v>129</v>
      </c>
    </row>
    <row r="270" spans="1:8" ht="47.25">
      <c r="A270" s="36"/>
      <c r="B270" s="10" t="s">
        <v>722</v>
      </c>
      <c r="C270" s="12"/>
      <c r="D270" s="17" t="s">
        <v>201</v>
      </c>
      <c r="E270" s="17" t="s">
        <v>196</v>
      </c>
      <c r="F270" s="17" t="s">
        <v>723</v>
      </c>
      <c r="G270" s="32"/>
      <c r="H270" s="26">
        <f>H271</f>
        <v>5370.4</v>
      </c>
    </row>
    <row r="271" spans="1:8" ht="31.5">
      <c r="A271" s="36"/>
      <c r="B271" s="10" t="s">
        <v>333</v>
      </c>
      <c r="C271" s="12"/>
      <c r="D271" s="17" t="s">
        <v>201</v>
      </c>
      <c r="E271" s="17" t="s">
        <v>196</v>
      </c>
      <c r="F271" s="17" t="s">
        <v>723</v>
      </c>
      <c r="G271" s="32" t="s">
        <v>272</v>
      </c>
      <c r="H271" s="26">
        <v>5370.4</v>
      </c>
    </row>
    <row r="272" spans="1:8" ht="15.75">
      <c r="A272" s="36"/>
      <c r="B272" s="10" t="s">
        <v>229</v>
      </c>
      <c r="C272" s="12">
        <v>929</v>
      </c>
      <c r="D272" s="13" t="s">
        <v>201</v>
      </c>
      <c r="E272" s="13" t="s">
        <v>199</v>
      </c>
      <c r="F272" s="13"/>
      <c r="G272" s="13"/>
      <c r="H272" s="11">
        <f>H273+H275</f>
        <v>1117.4000000000001</v>
      </c>
    </row>
    <row r="273" spans="1:8" ht="31.5">
      <c r="A273" s="36"/>
      <c r="B273" s="10" t="s">
        <v>300</v>
      </c>
      <c r="C273" s="12">
        <v>929</v>
      </c>
      <c r="D273" s="13" t="s">
        <v>201</v>
      </c>
      <c r="E273" s="13" t="s">
        <v>199</v>
      </c>
      <c r="F273" s="13" t="s">
        <v>271</v>
      </c>
      <c r="G273" s="13"/>
      <c r="H273" s="11">
        <f>H274</f>
        <v>914.4</v>
      </c>
    </row>
    <row r="274" spans="1:8" ht="31.5">
      <c r="A274" s="36"/>
      <c r="B274" s="10" t="s">
        <v>273</v>
      </c>
      <c r="C274" s="12">
        <v>929</v>
      </c>
      <c r="D274" s="13" t="s">
        <v>201</v>
      </c>
      <c r="E274" s="13" t="s">
        <v>199</v>
      </c>
      <c r="F274" s="13" t="s">
        <v>271</v>
      </c>
      <c r="G274" s="13" t="s">
        <v>272</v>
      </c>
      <c r="H274" s="11">
        <v>914.4</v>
      </c>
    </row>
    <row r="275" spans="1:8" ht="15.75">
      <c r="A275" s="36"/>
      <c r="B275" s="10" t="s">
        <v>646</v>
      </c>
      <c r="C275" s="12"/>
      <c r="D275" s="44" t="s">
        <v>201</v>
      </c>
      <c r="E275" s="44" t="s">
        <v>199</v>
      </c>
      <c r="F275" s="44" t="s">
        <v>645</v>
      </c>
      <c r="G275" s="45"/>
      <c r="H275" s="11">
        <f>H276</f>
        <v>203</v>
      </c>
    </row>
    <row r="276" spans="1:8" ht="63">
      <c r="A276" s="36"/>
      <c r="B276" s="10" t="s">
        <v>697</v>
      </c>
      <c r="C276" s="12"/>
      <c r="D276" s="44" t="s">
        <v>201</v>
      </c>
      <c r="E276" s="44" t="s">
        <v>199</v>
      </c>
      <c r="F276" s="44" t="s">
        <v>698</v>
      </c>
      <c r="G276" s="44"/>
      <c r="H276" s="26">
        <f>H277</f>
        <v>203</v>
      </c>
    </row>
    <row r="277" spans="1:8" ht="31.5">
      <c r="A277" s="36"/>
      <c r="B277" s="10" t="s">
        <v>273</v>
      </c>
      <c r="C277" s="12"/>
      <c r="D277" s="44" t="s">
        <v>201</v>
      </c>
      <c r="E277" s="44" t="s">
        <v>199</v>
      </c>
      <c r="F277" s="44" t="s">
        <v>698</v>
      </c>
      <c r="G277" s="44" t="s">
        <v>272</v>
      </c>
      <c r="H277" s="26">
        <v>203</v>
      </c>
    </row>
    <row r="278" spans="1:8" ht="15.75">
      <c r="A278" s="36"/>
      <c r="B278" s="10" t="s">
        <v>351</v>
      </c>
      <c r="C278" s="16" t="s">
        <v>435</v>
      </c>
      <c r="D278" s="17" t="s">
        <v>201</v>
      </c>
      <c r="E278" s="17" t="s">
        <v>203</v>
      </c>
      <c r="F278" s="17"/>
      <c r="G278" s="32"/>
      <c r="H278" s="11">
        <f>H279+H290+H292+H294</f>
        <v>689</v>
      </c>
    </row>
    <row r="279" spans="1:8" ht="31.5">
      <c r="A279" s="36"/>
      <c r="B279" s="10" t="s">
        <v>268</v>
      </c>
      <c r="C279" s="16" t="s">
        <v>435</v>
      </c>
      <c r="D279" s="17" t="s">
        <v>201</v>
      </c>
      <c r="E279" s="17" t="s">
        <v>203</v>
      </c>
      <c r="F279" s="17" t="s">
        <v>243</v>
      </c>
      <c r="G279" s="32"/>
      <c r="H279" s="11">
        <f>H280</f>
        <v>689</v>
      </c>
    </row>
    <row r="280" spans="1:8" ht="15.75">
      <c r="A280" s="36"/>
      <c r="B280" s="10" t="s">
        <v>247</v>
      </c>
      <c r="C280" s="16" t="s">
        <v>435</v>
      </c>
      <c r="D280" s="17" t="s">
        <v>201</v>
      </c>
      <c r="E280" s="17" t="s">
        <v>203</v>
      </c>
      <c r="F280" s="17" t="s">
        <v>243</v>
      </c>
      <c r="G280" s="32" t="s">
        <v>246</v>
      </c>
      <c r="H280" s="11">
        <v>689</v>
      </c>
    </row>
    <row r="281" spans="1:8" ht="31.5" hidden="1">
      <c r="A281" s="36"/>
      <c r="B281" s="10" t="s">
        <v>295</v>
      </c>
      <c r="C281" s="12">
        <v>902</v>
      </c>
      <c r="D281" s="13" t="s">
        <v>204</v>
      </c>
      <c r="E281" s="13" t="s">
        <v>203</v>
      </c>
      <c r="F281" s="13"/>
      <c r="G281" s="13"/>
      <c r="H281" s="11">
        <f>H282+H284</f>
        <v>0</v>
      </c>
    </row>
    <row r="282" spans="1:8" ht="15.75" hidden="1">
      <c r="A282" s="36"/>
      <c r="B282" s="10" t="s">
        <v>299</v>
      </c>
      <c r="C282" s="12">
        <v>902</v>
      </c>
      <c r="D282" s="13" t="s">
        <v>204</v>
      </c>
      <c r="E282" s="13" t="s">
        <v>203</v>
      </c>
      <c r="F282" s="13" t="s">
        <v>296</v>
      </c>
      <c r="G282" s="13"/>
      <c r="H282" s="11">
        <f>H283</f>
        <v>0</v>
      </c>
    </row>
    <row r="283" spans="1:8" ht="15.75" hidden="1">
      <c r="A283" s="36"/>
      <c r="B283" s="10" t="s">
        <v>362</v>
      </c>
      <c r="C283" s="12">
        <v>902</v>
      </c>
      <c r="D283" s="13" t="s">
        <v>204</v>
      </c>
      <c r="E283" s="13" t="s">
        <v>203</v>
      </c>
      <c r="F283" s="13" t="s">
        <v>296</v>
      </c>
      <c r="G283" s="13" t="s">
        <v>361</v>
      </c>
      <c r="H283" s="11"/>
    </row>
    <row r="284" spans="1:8" ht="31.5" hidden="1">
      <c r="A284" s="36"/>
      <c r="B284" s="10" t="s">
        <v>573</v>
      </c>
      <c r="C284" s="12">
        <v>902</v>
      </c>
      <c r="D284" s="13" t="s">
        <v>204</v>
      </c>
      <c r="E284" s="13" t="s">
        <v>203</v>
      </c>
      <c r="F284" s="13" t="s">
        <v>575</v>
      </c>
      <c r="G284" s="13"/>
      <c r="H284" s="11">
        <f>H285</f>
        <v>0</v>
      </c>
    </row>
    <row r="285" spans="1:8" ht="16.5" hidden="1" customHeight="1">
      <c r="A285" s="36"/>
      <c r="B285" s="10" t="s">
        <v>298</v>
      </c>
      <c r="C285" s="12">
        <v>902</v>
      </c>
      <c r="D285" s="13" t="s">
        <v>204</v>
      </c>
      <c r="E285" s="13" t="s">
        <v>203</v>
      </c>
      <c r="F285" s="13" t="s">
        <v>575</v>
      </c>
      <c r="G285" s="13" t="s">
        <v>297</v>
      </c>
      <c r="H285" s="11"/>
    </row>
    <row r="286" spans="1:8" ht="15.75" hidden="1">
      <c r="A286" s="36"/>
      <c r="B286" s="10"/>
      <c r="C286" s="12"/>
      <c r="D286" s="13"/>
      <c r="E286" s="13"/>
      <c r="F286" s="13"/>
      <c r="G286" s="13"/>
      <c r="H286" s="11"/>
    </row>
    <row r="287" spans="1:8" ht="15.75" hidden="1">
      <c r="A287" s="36"/>
      <c r="B287" s="10"/>
      <c r="C287" s="12"/>
      <c r="D287" s="13"/>
      <c r="E287" s="13"/>
      <c r="F287" s="13"/>
      <c r="G287" s="13"/>
      <c r="H287" s="11"/>
    </row>
    <row r="288" spans="1:8" ht="15.75" hidden="1">
      <c r="A288" s="36"/>
      <c r="B288" s="10"/>
      <c r="C288" s="12"/>
      <c r="D288" s="13"/>
      <c r="E288" s="13"/>
      <c r="F288" s="13"/>
      <c r="G288" s="13"/>
      <c r="H288" s="11"/>
    </row>
    <row r="289" spans="1:8" ht="15.75" hidden="1">
      <c r="A289" s="36"/>
      <c r="B289" s="10" t="s">
        <v>646</v>
      </c>
      <c r="C289" s="12"/>
      <c r="D289" s="17" t="s">
        <v>201</v>
      </c>
      <c r="E289" s="17" t="s">
        <v>203</v>
      </c>
      <c r="F289" s="17" t="s">
        <v>645</v>
      </c>
      <c r="G289" s="32"/>
      <c r="H289" s="26">
        <f>H290+H292+H294</f>
        <v>0</v>
      </c>
    </row>
    <row r="290" spans="1:8" ht="63" hidden="1">
      <c r="A290" s="36"/>
      <c r="B290" s="10" t="s">
        <v>697</v>
      </c>
      <c r="C290" s="12"/>
      <c r="D290" s="17" t="s">
        <v>201</v>
      </c>
      <c r="E290" s="17" t="s">
        <v>203</v>
      </c>
      <c r="F290" s="17" t="s">
        <v>698</v>
      </c>
      <c r="G290" s="32"/>
      <c r="H290" s="26">
        <f>H291</f>
        <v>0</v>
      </c>
    </row>
    <row r="291" spans="1:8" ht="31.5" hidden="1">
      <c r="A291" s="36"/>
      <c r="B291" s="10" t="s">
        <v>273</v>
      </c>
      <c r="C291" s="12"/>
      <c r="D291" s="17" t="s">
        <v>201</v>
      </c>
      <c r="E291" s="17" t="s">
        <v>203</v>
      </c>
      <c r="F291" s="17" t="s">
        <v>698</v>
      </c>
      <c r="G291" s="32" t="s">
        <v>272</v>
      </c>
      <c r="H291" s="26"/>
    </row>
    <row r="292" spans="1:8" ht="63" hidden="1">
      <c r="A292" s="36"/>
      <c r="B292" s="10" t="s">
        <v>720</v>
      </c>
      <c r="C292" s="12"/>
      <c r="D292" s="17" t="s">
        <v>201</v>
      </c>
      <c r="E292" s="17" t="s">
        <v>203</v>
      </c>
      <c r="F292" s="17" t="s">
        <v>710</v>
      </c>
      <c r="G292" s="32"/>
      <c r="H292" s="26">
        <f>H293</f>
        <v>0</v>
      </c>
    </row>
    <row r="293" spans="1:8" ht="31.5" hidden="1">
      <c r="A293" s="36"/>
      <c r="B293" s="10" t="s">
        <v>333</v>
      </c>
      <c r="C293" s="12"/>
      <c r="D293" s="17" t="s">
        <v>201</v>
      </c>
      <c r="E293" s="17" t="s">
        <v>203</v>
      </c>
      <c r="F293" s="17" t="s">
        <v>710</v>
      </c>
      <c r="G293" s="32" t="s">
        <v>272</v>
      </c>
      <c r="H293" s="26"/>
    </row>
    <row r="294" spans="1:8" ht="47.25" hidden="1">
      <c r="A294" s="36"/>
      <c r="B294" s="10" t="s">
        <v>722</v>
      </c>
      <c r="C294" s="12"/>
      <c r="D294" s="17" t="s">
        <v>201</v>
      </c>
      <c r="E294" s="17" t="s">
        <v>203</v>
      </c>
      <c r="F294" s="17" t="s">
        <v>723</v>
      </c>
      <c r="G294" s="32"/>
      <c r="H294" s="26">
        <f>H295</f>
        <v>0</v>
      </c>
    </row>
    <row r="295" spans="1:8" ht="31.5" hidden="1">
      <c r="A295" s="36"/>
      <c r="B295" s="10" t="s">
        <v>333</v>
      </c>
      <c r="C295" s="12"/>
      <c r="D295" s="17" t="s">
        <v>201</v>
      </c>
      <c r="E295" s="17" t="s">
        <v>203</v>
      </c>
      <c r="F295" s="17" t="s">
        <v>723</v>
      </c>
      <c r="G295" s="32" t="s">
        <v>272</v>
      </c>
      <c r="H295" s="26"/>
    </row>
    <row r="296" spans="1:8" ht="14.25" customHeight="1">
      <c r="A296" s="35">
        <v>9</v>
      </c>
      <c r="B296" s="40" t="s">
        <v>329</v>
      </c>
      <c r="C296" s="19">
        <v>902</v>
      </c>
      <c r="D296" s="20" t="s">
        <v>202</v>
      </c>
      <c r="E296" s="20"/>
      <c r="F296" s="20"/>
      <c r="G296" s="20"/>
      <c r="H296" s="22">
        <f>H308+H351+H305+H360</f>
        <v>29440.6</v>
      </c>
    </row>
    <row r="297" spans="1:8" ht="15.75" hidden="1">
      <c r="A297" s="36"/>
      <c r="B297" s="10" t="s">
        <v>307</v>
      </c>
      <c r="C297" s="12">
        <v>902</v>
      </c>
      <c r="D297" s="13" t="s">
        <v>202</v>
      </c>
      <c r="E297" s="13" t="s">
        <v>196</v>
      </c>
      <c r="F297" s="13"/>
      <c r="G297" s="13"/>
      <c r="H297" s="11">
        <f>H298</f>
        <v>0</v>
      </c>
    </row>
    <row r="298" spans="1:8" ht="15.75" hidden="1">
      <c r="A298" s="36"/>
      <c r="B298" s="10" t="s">
        <v>418</v>
      </c>
      <c r="C298" s="12">
        <v>902</v>
      </c>
      <c r="D298" s="13" t="s">
        <v>202</v>
      </c>
      <c r="E298" s="13" t="s">
        <v>196</v>
      </c>
      <c r="F298" s="13" t="s">
        <v>413</v>
      </c>
      <c r="G298" s="13"/>
      <c r="H298" s="11">
        <f>H299</f>
        <v>0</v>
      </c>
    </row>
    <row r="299" spans="1:8" ht="32.25" hidden="1" customHeight="1">
      <c r="A299" s="36"/>
      <c r="B299" s="10" t="s">
        <v>419</v>
      </c>
      <c r="C299" s="12">
        <v>902</v>
      </c>
      <c r="D299" s="13" t="s">
        <v>202</v>
      </c>
      <c r="E299" s="13" t="s">
        <v>196</v>
      </c>
      <c r="F299" s="13" t="s">
        <v>414</v>
      </c>
      <c r="G299" s="13" t="s">
        <v>417</v>
      </c>
      <c r="H299" s="11"/>
    </row>
    <row r="300" spans="1:8" ht="15.75" hidden="1" customHeight="1">
      <c r="A300" s="36"/>
      <c r="B300" s="10" t="s">
        <v>438</v>
      </c>
      <c r="C300" s="12">
        <v>902</v>
      </c>
      <c r="D300" s="13" t="s">
        <v>202</v>
      </c>
      <c r="E300" s="13" t="s">
        <v>200</v>
      </c>
      <c r="F300" s="13"/>
      <c r="G300" s="13"/>
      <c r="H300" s="11">
        <f>H301+H303</f>
        <v>0</v>
      </c>
    </row>
    <row r="301" spans="1:8" ht="47.25" hidden="1" customHeight="1">
      <c r="A301" s="36"/>
      <c r="B301" s="10" t="s">
        <v>455</v>
      </c>
      <c r="C301" s="12">
        <v>902</v>
      </c>
      <c r="D301" s="13" t="s">
        <v>202</v>
      </c>
      <c r="E301" s="13" t="s">
        <v>200</v>
      </c>
      <c r="F301" s="13" t="s">
        <v>454</v>
      </c>
      <c r="G301" s="13"/>
      <c r="H301" s="11"/>
    </row>
    <row r="302" spans="1:8" ht="16.5" hidden="1" customHeight="1">
      <c r="A302" s="36"/>
      <c r="B302" s="10" t="s">
        <v>453</v>
      </c>
      <c r="C302" s="12">
        <v>902</v>
      </c>
      <c r="D302" s="13" t="s">
        <v>202</v>
      </c>
      <c r="E302" s="13" t="s">
        <v>200</v>
      </c>
      <c r="F302" s="13" t="s">
        <v>454</v>
      </c>
      <c r="G302" s="13" t="s">
        <v>452</v>
      </c>
      <c r="H302" s="11"/>
    </row>
    <row r="303" spans="1:8" ht="50.25" hidden="1" customHeight="1">
      <c r="A303" s="36"/>
      <c r="B303" s="10" t="s">
        <v>457</v>
      </c>
      <c r="C303" s="12">
        <v>902</v>
      </c>
      <c r="D303" s="13" t="s">
        <v>202</v>
      </c>
      <c r="E303" s="13" t="s">
        <v>200</v>
      </c>
      <c r="F303" s="13" t="s">
        <v>456</v>
      </c>
      <c r="G303" s="13"/>
      <c r="H303" s="11"/>
    </row>
    <row r="304" spans="1:8" ht="16.5" hidden="1" customHeight="1">
      <c r="A304" s="36"/>
      <c r="B304" s="10" t="s">
        <v>453</v>
      </c>
      <c r="C304" s="12">
        <v>902</v>
      </c>
      <c r="D304" s="13" t="s">
        <v>202</v>
      </c>
      <c r="E304" s="13" t="s">
        <v>200</v>
      </c>
      <c r="F304" s="13" t="s">
        <v>456</v>
      </c>
      <c r="G304" s="13" t="s">
        <v>452</v>
      </c>
      <c r="H304" s="11"/>
    </row>
    <row r="305" spans="1:8" ht="18" customHeight="1">
      <c r="A305" s="36"/>
      <c r="B305" s="10" t="s">
        <v>408</v>
      </c>
      <c r="C305" s="12">
        <v>902</v>
      </c>
      <c r="D305" s="13" t="s">
        <v>202</v>
      </c>
      <c r="E305" s="13" t="s">
        <v>196</v>
      </c>
      <c r="F305" s="13"/>
      <c r="G305" s="13"/>
      <c r="H305" s="11">
        <f>H306</f>
        <v>500.3</v>
      </c>
    </row>
    <row r="306" spans="1:8" ht="19.5" customHeight="1">
      <c r="A306" s="36"/>
      <c r="B306" s="10" t="s">
        <v>418</v>
      </c>
      <c r="C306" s="12">
        <v>902</v>
      </c>
      <c r="D306" s="13" t="s">
        <v>202</v>
      </c>
      <c r="E306" s="13" t="s">
        <v>196</v>
      </c>
      <c r="F306" s="13" t="s">
        <v>414</v>
      </c>
      <c r="G306" s="13"/>
      <c r="H306" s="11">
        <f>H307</f>
        <v>500.3</v>
      </c>
    </row>
    <row r="307" spans="1:8" ht="29.25" customHeight="1">
      <c r="A307" s="36"/>
      <c r="B307" s="10" t="s">
        <v>499</v>
      </c>
      <c r="C307" s="12">
        <v>902</v>
      </c>
      <c r="D307" s="13" t="s">
        <v>202</v>
      </c>
      <c r="E307" s="13" t="s">
        <v>196</v>
      </c>
      <c r="F307" s="13" t="s">
        <v>414</v>
      </c>
      <c r="G307" s="13" t="s">
        <v>417</v>
      </c>
      <c r="H307" s="11">
        <v>500.3</v>
      </c>
    </row>
    <row r="308" spans="1:8" ht="16.5" customHeight="1">
      <c r="A308" s="36"/>
      <c r="B308" s="10" t="s">
        <v>438</v>
      </c>
      <c r="C308" s="12">
        <v>902</v>
      </c>
      <c r="D308" s="13" t="s">
        <v>202</v>
      </c>
      <c r="E308" s="13" t="s">
        <v>200</v>
      </c>
      <c r="F308" s="13"/>
      <c r="G308" s="13"/>
      <c r="H308" s="11">
        <f>H311+H314+H316+H330+H332+H335+H338</f>
        <v>15045.599999999999</v>
      </c>
    </row>
    <row r="309" spans="1:8" ht="15" hidden="1" customHeight="1">
      <c r="A309" s="36"/>
      <c r="B309" s="10" t="s">
        <v>429</v>
      </c>
      <c r="C309" s="12">
        <v>902</v>
      </c>
      <c r="D309" s="13" t="s">
        <v>202</v>
      </c>
      <c r="E309" s="13" t="s">
        <v>200</v>
      </c>
      <c r="F309" s="13" t="s">
        <v>426</v>
      </c>
      <c r="G309" s="13"/>
      <c r="H309" s="11">
        <f>H310</f>
        <v>0</v>
      </c>
    </row>
    <row r="310" spans="1:8" ht="18.75" hidden="1" customHeight="1">
      <c r="A310" s="36"/>
      <c r="B310" s="10" t="s">
        <v>428</v>
      </c>
      <c r="C310" s="12">
        <v>902</v>
      </c>
      <c r="D310" s="13" t="s">
        <v>202</v>
      </c>
      <c r="E310" s="13" t="s">
        <v>200</v>
      </c>
      <c r="F310" s="13" t="s">
        <v>426</v>
      </c>
      <c r="G310" s="13" t="s">
        <v>427</v>
      </c>
      <c r="H310" s="11"/>
    </row>
    <row r="311" spans="1:8" ht="18.75" customHeight="1">
      <c r="A311" s="36"/>
      <c r="B311" s="10" t="s">
        <v>151</v>
      </c>
      <c r="C311" s="12"/>
      <c r="D311" s="13" t="s">
        <v>202</v>
      </c>
      <c r="E311" s="13" t="s">
        <v>200</v>
      </c>
      <c r="F311" s="13" t="s">
        <v>149</v>
      </c>
      <c r="G311" s="13"/>
      <c r="H311" s="11">
        <f>H312</f>
        <v>410.1</v>
      </c>
    </row>
    <row r="312" spans="1:8" ht="18.75" customHeight="1">
      <c r="A312" s="36"/>
      <c r="B312" s="10" t="s">
        <v>152</v>
      </c>
      <c r="C312" s="12"/>
      <c r="D312" s="13" t="s">
        <v>202</v>
      </c>
      <c r="E312" s="13" t="s">
        <v>200</v>
      </c>
      <c r="F312" s="13" t="s">
        <v>150</v>
      </c>
      <c r="G312" s="13"/>
      <c r="H312" s="11">
        <f>H313</f>
        <v>410.1</v>
      </c>
    </row>
    <row r="313" spans="1:8" ht="18.75" customHeight="1">
      <c r="A313" s="36"/>
      <c r="B313" s="10" t="s">
        <v>9</v>
      </c>
      <c r="C313" s="12"/>
      <c r="D313" s="13" t="s">
        <v>202</v>
      </c>
      <c r="E313" s="13" t="s">
        <v>200</v>
      </c>
      <c r="F313" s="13" t="s">
        <v>150</v>
      </c>
      <c r="G313" s="13" t="s">
        <v>712</v>
      </c>
      <c r="H313" s="11">
        <v>410.1</v>
      </c>
    </row>
    <row r="314" spans="1:8" ht="18.75" customHeight="1">
      <c r="A314" s="36"/>
      <c r="B314" s="10" t="s">
        <v>429</v>
      </c>
      <c r="C314" s="12"/>
      <c r="D314" s="13" t="s">
        <v>202</v>
      </c>
      <c r="E314" s="13" t="s">
        <v>200</v>
      </c>
      <c r="F314" s="13" t="s">
        <v>426</v>
      </c>
      <c r="G314" s="13"/>
      <c r="H314" s="11">
        <f>H315</f>
        <v>225</v>
      </c>
    </row>
    <row r="315" spans="1:8" ht="17.25" customHeight="1">
      <c r="A315" s="36"/>
      <c r="B315" s="10" t="s">
        <v>428</v>
      </c>
      <c r="C315" s="12"/>
      <c r="D315" s="13" t="s">
        <v>202</v>
      </c>
      <c r="E315" s="13" t="s">
        <v>200</v>
      </c>
      <c r="F315" s="13" t="s">
        <v>426</v>
      </c>
      <c r="G315" s="13" t="s">
        <v>427</v>
      </c>
      <c r="H315" s="11">
        <v>225</v>
      </c>
    </row>
    <row r="316" spans="1:8" ht="16.5" customHeight="1">
      <c r="A316" s="36"/>
      <c r="B316" s="10" t="s">
        <v>470</v>
      </c>
      <c r="C316" s="12">
        <v>902</v>
      </c>
      <c r="D316" s="13" t="s">
        <v>202</v>
      </c>
      <c r="E316" s="13" t="s">
        <v>200</v>
      </c>
      <c r="F316" s="13" t="s">
        <v>469</v>
      </c>
      <c r="G316" s="13"/>
      <c r="H316" s="11">
        <f>H317</f>
        <v>881.5</v>
      </c>
    </row>
    <row r="317" spans="1:8" ht="16.5" customHeight="1">
      <c r="A317" s="36"/>
      <c r="B317" s="10" t="s">
        <v>453</v>
      </c>
      <c r="C317" s="12">
        <v>902</v>
      </c>
      <c r="D317" s="13" t="s">
        <v>202</v>
      </c>
      <c r="E317" s="13" t="s">
        <v>200</v>
      </c>
      <c r="F317" s="13" t="s">
        <v>469</v>
      </c>
      <c r="G317" s="13" t="s">
        <v>452</v>
      </c>
      <c r="H317" s="11">
        <v>881.5</v>
      </c>
    </row>
    <row r="318" spans="1:8" ht="18.75" hidden="1" customHeight="1">
      <c r="A318" s="36"/>
      <c r="B318" s="10" t="s">
        <v>519</v>
      </c>
      <c r="C318" s="12">
        <v>902</v>
      </c>
      <c r="D318" s="13" t="s">
        <v>202</v>
      </c>
      <c r="E318" s="13" t="s">
        <v>200</v>
      </c>
      <c r="F318" s="13" t="s">
        <v>576</v>
      </c>
      <c r="G318" s="13"/>
      <c r="H318" s="11">
        <f>H319</f>
        <v>0</v>
      </c>
    </row>
    <row r="319" spans="1:8" ht="22.5" hidden="1" customHeight="1">
      <c r="A319" s="36"/>
      <c r="B319" s="10" t="s">
        <v>453</v>
      </c>
      <c r="C319" s="12">
        <v>902</v>
      </c>
      <c r="D319" s="13" t="s">
        <v>202</v>
      </c>
      <c r="E319" s="13" t="s">
        <v>200</v>
      </c>
      <c r="F319" s="13" t="s">
        <v>576</v>
      </c>
      <c r="G319" s="13" t="s">
        <v>452</v>
      </c>
      <c r="H319" s="11"/>
    </row>
    <row r="320" spans="1:8" ht="24" hidden="1" customHeight="1">
      <c r="A320" s="36"/>
      <c r="B320" s="10" t="s">
        <v>520</v>
      </c>
      <c r="C320" s="12">
        <v>902</v>
      </c>
      <c r="D320" s="13" t="s">
        <v>202</v>
      </c>
      <c r="E320" s="13" t="s">
        <v>200</v>
      </c>
      <c r="F320" s="13" t="s">
        <v>577</v>
      </c>
      <c r="G320" s="13"/>
      <c r="H320" s="11">
        <f>H321</f>
        <v>0</v>
      </c>
    </row>
    <row r="321" spans="1:8" ht="20.25" hidden="1" customHeight="1">
      <c r="A321" s="36"/>
      <c r="B321" s="10" t="s">
        <v>453</v>
      </c>
      <c r="C321" s="12">
        <v>902</v>
      </c>
      <c r="D321" s="13" t="s">
        <v>202</v>
      </c>
      <c r="E321" s="13" t="s">
        <v>200</v>
      </c>
      <c r="F321" s="13" t="s">
        <v>577</v>
      </c>
      <c r="G321" s="13" t="s">
        <v>452</v>
      </c>
      <c r="H321" s="11"/>
    </row>
    <row r="322" spans="1:8" ht="20.25" hidden="1" customHeight="1">
      <c r="A322" s="36"/>
      <c r="B322" s="10" t="s">
        <v>540</v>
      </c>
      <c r="C322" s="12">
        <v>902</v>
      </c>
      <c r="D322" s="13" t="s">
        <v>202</v>
      </c>
      <c r="E322" s="13" t="s">
        <v>200</v>
      </c>
      <c r="F322" s="13" t="s">
        <v>578</v>
      </c>
      <c r="G322" s="13"/>
      <c r="H322" s="11">
        <f>H323</f>
        <v>0</v>
      </c>
    </row>
    <row r="323" spans="1:8" ht="18.75" hidden="1" customHeight="1">
      <c r="A323" s="36"/>
      <c r="B323" s="10" t="s">
        <v>453</v>
      </c>
      <c r="C323" s="12">
        <v>902</v>
      </c>
      <c r="D323" s="13" t="s">
        <v>202</v>
      </c>
      <c r="E323" s="13" t="s">
        <v>200</v>
      </c>
      <c r="F323" s="13" t="s">
        <v>578</v>
      </c>
      <c r="G323" s="13" t="s">
        <v>452</v>
      </c>
      <c r="H323" s="11"/>
    </row>
    <row r="324" spans="1:8" ht="22.5" hidden="1" customHeight="1">
      <c r="A324" s="36"/>
      <c r="B324" s="10" t="s">
        <v>531</v>
      </c>
      <c r="C324" s="12">
        <v>902</v>
      </c>
      <c r="D324" s="13" t="s">
        <v>202</v>
      </c>
      <c r="E324" s="13" t="s">
        <v>200</v>
      </c>
      <c r="F324" s="13" t="s">
        <v>579</v>
      </c>
      <c r="G324" s="13"/>
      <c r="H324" s="11">
        <f>H325</f>
        <v>0</v>
      </c>
    </row>
    <row r="325" spans="1:8" ht="20.25" hidden="1" customHeight="1">
      <c r="A325" s="36"/>
      <c r="B325" s="10" t="s">
        <v>453</v>
      </c>
      <c r="C325" s="12">
        <v>902</v>
      </c>
      <c r="D325" s="13" t="s">
        <v>202</v>
      </c>
      <c r="E325" s="13" t="s">
        <v>200</v>
      </c>
      <c r="F325" s="13" t="s">
        <v>579</v>
      </c>
      <c r="G325" s="13" t="s">
        <v>452</v>
      </c>
      <c r="H325" s="11"/>
    </row>
    <row r="326" spans="1:8" ht="15.75" hidden="1">
      <c r="A326" s="36"/>
      <c r="B326" s="10" t="s">
        <v>302</v>
      </c>
      <c r="C326" s="12">
        <v>905</v>
      </c>
      <c r="D326" s="13" t="s">
        <v>196</v>
      </c>
      <c r="E326" s="13" t="s">
        <v>301</v>
      </c>
      <c r="F326" s="13"/>
      <c r="G326" s="13"/>
      <c r="H326" s="11">
        <f>H327</f>
        <v>17391.7</v>
      </c>
    </row>
    <row r="327" spans="1:8" ht="31.5" hidden="1">
      <c r="A327" s="36"/>
      <c r="B327" s="10" t="s">
        <v>304</v>
      </c>
      <c r="C327" s="12">
        <v>905</v>
      </c>
      <c r="D327" s="13" t="s">
        <v>196</v>
      </c>
      <c r="E327" s="13" t="s">
        <v>301</v>
      </c>
      <c r="F327" s="13" t="s">
        <v>303</v>
      </c>
      <c r="G327" s="13"/>
      <c r="H327" s="11">
        <f>H338+H351</f>
        <v>17391.7</v>
      </c>
    </row>
    <row r="328" spans="1:8" ht="15.75" hidden="1">
      <c r="A328" s="36"/>
      <c r="B328" s="10" t="s">
        <v>379</v>
      </c>
      <c r="C328" s="12">
        <v>905</v>
      </c>
      <c r="D328" s="13" t="s">
        <v>196</v>
      </c>
      <c r="E328" s="13" t="s">
        <v>301</v>
      </c>
      <c r="F328" s="13" t="s">
        <v>303</v>
      </c>
      <c r="G328" s="13" t="s">
        <v>305</v>
      </c>
      <c r="H328" s="11"/>
    </row>
    <row r="329" spans="1:8" ht="15.75">
      <c r="A329" s="36"/>
      <c r="B329" s="10" t="s">
        <v>643</v>
      </c>
      <c r="C329" s="12"/>
      <c r="D329" s="13" t="s">
        <v>202</v>
      </c>
      <c r="E329" s="13" t="s">
        <v>200</v>
      </c>
      <c r="F329" s="13" t="s">
        <v>644</v>
      </c>
      <c r="G329" s="13"/>
      <c r="H329" s="11">
        <f>H330</f>
        <v>3450.7</v>
      </c>
    </row>
    <row r="330" spans="1:8" ht="47.25">
      <c r="A330" s="36"/>
      <c r="B330" s="10" t="s">
        <v>7</v>
      </c>
      <c r="C330" s="12"/>
      <c r="D330" s="13" t="s">
        <v>202</v>
      </c>
      <c r="E330" s="13" t="s">
        <v>200</v>
      </c>
      <c r="F330" s="13" t="s">
        <v>6</v>
      </c>
      <c r="G330" s="13"/>
      <c r="H330" s="11">
        <f>H331</f>
        <v>3450.7</v>
      </c>
    </row>
    <row r="331" spans="1:8" ht="31.5">
      <c r="A331" s="36"/>
      <c r="B331" s="10" t="s">
        <v>603</v>
      </c>
      <c r="C331" s="12"/>
      <c r="D331" s="13" t="s">
        <v>202</v>
      </c>
      <c r="E331" s="13" t="s">
        <v>200</v>
      </c>
      <c r="F331" s="13" t="s">
        <v>6</v>
      </c>
      <c r="G331" s="13" t="s">
        <v>604</v>
      </c>
      <c r="H331" s="11">
        <v>3450.7</v>
      </c>
    </row>
    <row r="332" spans="1:8" ht="15.75">
      <c r="A332" s="36"/>
      <c r="B332" s="10" t="s">
        <v>648</v>
      </c>
      <c r="C332" s="12"/>
      <c r="D332" s="13" t="s">
        <v>202</v>
      </c>
      <c r="E332" s="13" t="s">
        <v>200</v>
      </c>
      <c r="F332" s="13" t="s">
        <v>647</v>
      </c>
      <c r="G332" s="13"/>
      <c r="H332" s="26">
        <f>H333</f>
        <v>2802.7</v>
      </c>
    </row>
    <row r="333" spans="1:8" ht="17.25" customHeight="1">
      <c r="A333" s="36"/>
      <c r="B333" s="10" t="s">
        <v>35</v>
      </c>
      <c r="C333" s="12"/>
      <c r="D333" s="13" t="s">
        <v>202</v>
      </c>
      <c r="E333" s="13" t="s">
        <v>200</v>
      </c>
      <c r="F333" s="13" t="s">
        <v>34</v>
      </c>
      <c r="G333" s="13"/>
      <c r="H333" s="26">
        <f>H334</f>
        <v>2802.7</v>
      </c>
    </row>
    <row r="334" spans="1:8" ht="31.5">
      <c r="A334" s="36"/>
      <c r="B334" s="10" t="s">
        <v>9</v>
      </c>
      <c r="C334" s="12"/>
      <c r="D334" s="13" t="s">
        <v>202</v>
      </c>
      <c r="E334" s="13" t="s">
        <v>200</v>
      </c>
      <c r="F334" s="13" t="s">
        <v>34</v>
      </c>
      <c r="G334" s="13" t="s">
        <v>712</v>
      </c>
      <c r="H334" s="26">
        <v>2802.7</v>
      </c>
    </row>
    <row r="335" spans="1:8" ht="15.75">
      <c r="A335" s="36"/>
      <c r="B335" s="10" t="s">
        <v>650</v>
      </c>
      <c r="C335" s="12"/>
      <c r="D335" s="13" t="s">
        <v>202</v>
      </c>
      <c r="E335" s="13" t="s">
        <v>200</v>
      </c>
      <c r="F335" s="13" t="s">
        <v>649</v>
      </c>
      <c r="G335" s="13"/>
      <c r="H335" s="11">
        <f>H336</f>
        <v>3778.6</v>
      </c>
    </row>
    <row r="336" spans="1:8" ht="94.5">
      <c r="A336" s="36"/>
      <c r="B336" s="10" t="s">
        <v>20</v>
      </c>
      <c r="C336" s="12"/>
      <c r="D336" s="13" t="s">
        <v>202</v>
      </c>
      <c r="E336" s="13" t="s">
        <v>200</v>
      </c>
      <c r="F336" s="13" t="s">
        <v>22</v>
      </c>
      <c r="G336" s="13"/>
      <c r="H336" s="26">
        <f>H337</f>
        <v>3778.6</v>
      </c>
    </row>
    <row r="337" spans="1:8" ht="78.75">
      <c r="A337" s="36"/>
      <c r="B337" s="10" t="s">
        <v>21</v>
      </c>
      <c r="C337" s="12"/>
      <c r="D337" s="13" t="s">
        <v>202</v>
      </c>
      <c r="E337" s="13" t="s">
        <v>200</v>
      </c>
      <c r="F337" s="13" t="s">
        <v>22</v>
      </c>
      <c r="G337" s="13" t="s">
        <v>23</v>
      </c>
      <c r="H337" s="26">
        <v>3778.6</v>
      </c>
    </row>
    <row r="338" spans="1:8" ht="17.25" customHeight="1">
      <c r="A338" s="36"/>
      <c r="B338" s="10" t="s">
        <v>646</v>
      </c>
      <c r="C338" s="12">
        <v>905</v>
      </c>
      <c r="D338" s="13" t="s">
        <v>202</v>
      </c>
      <c r="E338" s="13" t="s">
        <v>200</v>
      </c>
      <c r="F338" s="13" t="s">
        <v>645</v>
      </c>
      <c r="G338" s="13"/>
      <c r="H338" s="11">
        <f>H339+H341+H343+H345+H347+H349</f>
        <v>3497</v>
      </c>
    </row>
    <row r="339" spans="1:8" ht="32.25" customHeight="1">
      <c r="A339" s="36"/>
      <c r="B339" s="29" t="s">
        <v>682</v>
      </c>
      <c r="C339" s="12"/>
      <c r="D339" s="13" t="s">
        <v>202</v>
      </c>
      <c r="E339" s="13" t="s">
        <v>200</v>
      </c>
      <c r="F339" s="13" t="s">
        <v>685</v>
      </c>
      <c r="G339" s="13"/>
      <c r="H339" s="11">
        <f>H340</f>
        <v>45</v>
      </c>
    </row>
    <row r="340" spans="1:8" ht="17.25" customHeight="1">
      <c r="A340" s="36"/>
      <c r="B340" s="10" t="s">
        <v>453</v>
      </c>
      <c r="C340" s="12"/>
      <c r="D340" s="13" t="s">
        <v>202</v>
      </c>
      <c r="E340" s="13" t="s">
        <v>200</v>
      </c>
      <c r="F340" s="13" t="s">
        <v>685</v>
      </c>
      <c r="G340" s="13" t="s">
        <v>452</v>
      </c>
      <c r="H340" s="11">
        <v>45</v>
      </c>
    </row>
    <row r="341" spans="1:8" ht="32.25" customHeight="1">
      <c r="A341" s="36"/>
      <c r="B341" s="10" t="s">
        <v>711</v>
      </c>
      <c r="C341" s="12"/>
      <c r="D341" s="13" t="s">
        <v>202</v>
      </c>
      <c r="E341" s="13" t="s">
        <v>200</v>
      </c>
      <c r="F341" s="13" t="s">
        <v>575</v>
      </c>
      <c r="G341" s="13"/>
      <c r="H341" s="11">
        <f>H342</f>
        <v>2590</v>
      </c>
    </row>
    <row r="342" spans="1:8" ht="31.5" customHeight="1">
      <c r="A342" s="36"/>
      <c r="B342" s="10" t="s">
        <v>9</v>
      </c>
      <c r="C342" s="12"/>
      <c r="D342" s="13" t="s">
        <v>202</v>
      </c>
      <c r="E342" s="13" t="s">
        <v>200</v>
      </c>
      <c r="F342" s="13" t="s">
        <v>575</v>
      </c>
      <c r="G342" s="13" t="s">
        <v>712</v>
      </c>
      <c r="H342" s="11">
        <v>2590</v>
      </c>
    </row>
    <row r="343" spans="1:8" ht="31.5" customHeight="1">
      <c r="A343" s="36"/>
      <c r="B343" s="10" t="s">
        <v>161</v>
      </c>
      <c r="C343" s="12"/>
      <c r="D343" s="13" t="s">
        <v>202</v>
      </c>
      <c r="E343" s="13" t="s">
        <v>200</v>
      </c>
      <c r="F343" s="13" t="s">
        <v>578</v>
      </c>
      <c r="G343" s="13"/>
      <c r="H343" s="11">
        <f>H344</f>
        <v>20</v>
      </c>
    </row>
    <row r="344" spans="1:8" ht="31.5" customHeight="1">
      <c r="A344" s="36"/>
      <c r="B344" s="10" t="s">
        <v>453</v>
      </c>
      <c r="C344" s="12"/>
      <c r="D344" s="13" t="s">
        <v>202</v>
      </c>
      <c r="E344" s="13" t="s">
        <v>200</v>
      </c>
      <c r="F344" s="13" t="s">
        <v>578</v>
      </c>
      <c r="G344" s="13" t="s">
        <v>452</v>
      </c>
      <c r="H344" s="11">
        <v>20</v>
      </c>
    </row>
    <row r="345" spans="1:8" ht="31.5" customHeight="1">
      <c r="A345" s="36"/>
      <c r="B345" s="10" t="s">
        <v>156</v>
      </c>
      <c r="C345" s="12"/>
      <c r="D345" s="13" t="s">
        <v>202</v>
      </c>
      <c r="E345" s="13" t="s">
        <v>200</v>
      </c>
      <c r="F345" s="13" t="s">
        <v>153</v>
      </c>
      <c r="G345" s="13"/>
      <c r="H345" s="11">
        <f>H346</f>
        <v>607</v>
      </c>
    </row>
    <row r="346" spans="1:8" ht="31.5" customHeight="1">
      <c r="A346" s="36"/>
      <c r="B346" s="10" t="s">
        <v>453</v>
      </c>
      <c r="C346" s="12"/>
      <c r="D346" s="13" t="s">
        <v>202</v>
      </c>
      <c r="E346" s="13" t="s">
        <v>200</v>
      </c>
      <c r="F346" s="13" t="s">
        <v>153</v>
      </c>
      <c r="G346" s="13" t="s">
        <v>452</v>
      </c>
      <c r="H346" s="11">
        <v>607</v>
      </c>
    </row>
    <row r="347" spans="1:8" ht="48.75" customHeight="1">
      <c r="A347" s="36"/>
      <c r="B347" s="10" t="s">
        <v>16</v>
      </c>
      <c r="C347" s="12"/>
      <c r="D347" s="13" t="s">
        <v>202</v>
      </c>
      <c r="E347" s="13" t="s">
        <v>200</v>
      </c>
      <c r="F347" s="13" t="s">
        <v>576</v>
      </c>
      <c r="G347" s="13"/>
      <c r="H347" s="26">
        <f>H348</f>
        <v>190</v>
      </c>
    </row>
    <row r="348" spans="1:8" ht="18" customHeight="1">
      <c r="A348" s="36"/>
      <c r="B348" s="10" t="s">
        <v>453</v>
      </c>
      <c r="C348" s="12"/>
      <c r="D348" s="13" t="s">
        <v>202</v>
      </c>
      <c r="E348" s="13" t="s">
        <v>200</v>
      </c>
      <c r="F348" s="13" t="s">
        <v>576</v>
      </c>
      <c r="G348" s="13" t="s">
        <v>452</v>
      </c>
      <c r="H348" s="26">
        <v>190</v>
      </c>
    </row>
    <row r="349" spans="1:8" ht="47.25" customHeight="1">
      <c r="A349" s="36"/>
      <c r="B349" s="10" t="s">
        <v>143</v>
      </c>
      <c r="C349" s="12"/>
      <c r="D349" s="13" t="s">
        <v>202</v>
      </c>
      <c r="E349" s="13" t="s">
        <v>200</v>
      </c>
      <c r="F349" s="13" t="s">
        <v>142</v>
      </c>
      <c r="G349" s="13"/>
      <c r="H349" s="26">
        <f>H350</f>
        <v>45</v>
      </c>
    </row>
    <row r="350" spans="1:8" ht="18" customHeight="1">
      <c r="A350" s="36"/>
      <c r="B350" s="10" t="s">
        <v>453</v>
      </c>
      <c r="C350" s="12"/>
      <c r="D350" s="13" t="s">
        <v>202</v>
      </c>
      <c r="E350" s="13" t="s">
        <v>200</v>
      </c>
      <c r="F350" s="13" t="s">
        <v>142</v>
      </c>
      <c r="G350" s="13" t="s">
        <v>452</v>
      </c>
      <c r="H350" s="26">
        <v>45</v>
      </c>
    </row>
    <row r="351" spans="1:8" ht="17.25" customHeight="1">
      <c r="A351" s="36"/>
      <c r="B351" s="10" t="s">
        <v>306</v>
      </c>
      <c r="C351" s="12"/>
      <c r="D351" s="13" t="s">
        <v>202</v>
      </c>
      <c r="E351" s="13" t="s">
        <v>203</v>
      </c>
      <c r="F351" s="13"/>
      <c r="G351" s="13"/>
      <c r="H351" s="11">
        <f>H355+H357+H353+H364</f>
        <v>13894.7</v>
      </c>
    </row>
    <row r="352" spans="1:8" ht="17.25" customHeight="1">
      <c r="A352" s="36"/>
      <c r="B352" s="10" t="s">
        <v>643</v>
      </c>
      <c r="C352" s="12"/>
      <c r="D352" s="13" t="s">
        <v>202</v>
      </c>
      <c r="E352" s="13" t="s">
        <v>203</v>
      </c>
      <c r="F352" s="13" t="s">
        <v>644</v>
      </c>
      <c r="G352" s="13"/>
      <c r="H352" s="11">
        <f>H353+H355</f>
        <v>13794.7</v>
      </c>
    </row>
    <row r="353" spans="1:8" ht="46.5" customHeight="1">
      <c r="A353" s="36"/>
      <c r="B353" s="10" t="s">
        <v>30</v>
      </c>
      <c r="C353" s="12"/>
      <c r="D353" s="13" t="s">
        <v>202</v>
      </c>
      <c r="E353" s="13" t="s">
        <v>203</v>
      </c>
      <c r="F353" s="13" t="s">
        <v>24</v>
      </c>
      <c r="G353" s="13"/>
      <c r="H353" s="11">
        <f>H354</f>
        <v>800</v>
      </c>
    </row>
    <row r="354" spans="1:8" ht="47.25" customHeight="1">
      <c r="A354" s="36"/>
      <c r="B354" s="10" t="s">
        <v>31</v>
      </c>
      <c r="C354" s="12"/>
      <c r="D354" s="13" t="s">
        <v>202</v>
      </c>
      <c r="E354" s="13" t="s">
        <v>203</v>
      </c>
      <c r="F354" s="13" t="s">
        <v>24</v>
      </c>
      <c r="G354" s="13" t="s">
        <v>25</v>
      </c>
      <c r="H354" s="11">
        <v>800</v>
      </c>
    </row>
    <row r="355" spans="1:8" ht="32.25" customHeight="1">
      <c r="A355" s="36"/>
      <c r="B355" s="10" t="s">
        <v>11</v>
      </c>
      <c r="C355" s="12"/>
      <c r="D355" s="13" t="s">
        <v>202</v>
      </c>
      <c r="E355" s="13" t="s">
        <v>203</v>
      </c>
      <c r="F355" s="13" t="s">
        <v>10</v>
      </c>
      <c r="G355" s="13"/>
      <c r="H355" s="11">
        <f>H356</f>
        <v>12994.7</v>
      </c>
    </row>
    <row r="356" spans="1:8" ht="31.5" customHeight="1">
      <c r="A356" s="36"/>
      <c r="B356" s="10" t="s">
        <v>611</v>
      </c>
      <c r="C356" s="12"/>
      <c r="D356" s="13" t="s">
        <v>202</v>
      </c>
      <c r="E356" s="13" t="s">
        <v>203</v>
      </c>
      <c r="F356" s="13" t="s">
        <v>10</v>
      </c>
      <c r="G356" s="13" t="s">
        <v>610</v>
      </c>
      <c r="H356" s="11">
        <v>12994.7</v>
      </c>
    </row>
    <row r="357" spans="1:8" ht="18" customHeight="1">
      <c r="A357" s="36"/>
      <c r="B357" s="10" t="s">
        <v>648</v>
      </c>
      <c r="C357" s="12"/>
      <c r="D357" s="13" t="s">
        <v>202</v>
      </c>
      <c r="E357" s="13" t="s">
        <v>203</v>
      </c>
      <c r="F357" s="13" t="s">
        <v>647</v>
      </c>
      <c r="G357" s="13"/>
      <c r="H357" s="26">
        <f>H358</f>
        <v>50</v>
      </c>
    </row>
    <row r="358" spans="1:8" ht="31.5" customHeight="1">
      <c r="A358" s="36"/>
      <c r="B358" s="10" t="s">
        <v>471</v>
      </c>
      <c r="C358" s="12"/>
      <c r="D358" s="13" t="s">
        <v>202</v>
      </c>
      <c r="E358" s="13" t="s">
        <v>203</v>
      </c>
      <c r="F358" s="13" t="s">
        <v>770</v>
      </c>
      <c r="G358" s="13"/>
      <c r="H358" s="26">
        <f>H359</f>
        <v>50</v>
      </c>
    </row>
    <row r="359" spans="1:8" ht="31.5" customHeight="1">
      <c r="A359" s="36"/>
      <c r="B359" s="10" t="s">
        <v>478</v>
      </c>
      <c r="C359" s="12"/>
      <c r="D359" s="13" t="s">
        <v>202</v>
      </c>
      <c r="E359" s="13" t="s">
        <v>203</v>
      </c>
      <c r="F359" s="13" t="s">
        <v>770</v>
      </c>
      <c r="G359" s="13" t="s">
        <v>477</v>
      </c>
      <c r="H359" s="26">
        <v>50</v>
      </c>
    </row>
    <row r="360" spans="1:8" ht="18" hidden="1" customHeight="1">
      <c r="A360" s="36"/>
      <c r="B360" s="10" t="s">
        <v>307</v>
      </c>
      <c r="C360" s="12">
        <v>902</v>
      </c>
      <c r="D360" s="13" t="s">
        <v>202</v>
      </c>
      <c r="E360" s="13" t="s">
        <v>207</v>
      </c>
      <c r="F360" s="13"/>
      <c r="G360" s="13"/>
      <c r="H360" s="26">
        <f>H361</f>
        <v>0</v>
      </c>
    </row>
    <row r="361" spans="1:8" ht="19.5" hidden="1" customHeight="1">
      <c r="A361" s="36"/>
      <c r="B361" s="10" t="s">
        <v>429</v>
      </c>
      <c r="C361" s="12">
        <v>902</v>
      </c>
      <c r="D361" s="13" t="s">
        <v>202</v>
      </c>
      <c r="E361" s="13" t="s">
        <v>207</v>
      </c>
      <c r="F361" s="13" t="s">
        <v>426</v>
      </c>
      <c r="G361" s="13"/>
      <c r="H361" s="26">
        <f>H362</f>
        <v>0</v>
      </c>
    </row>
    <row r="362" spans="1:8" ht="17.25" hidden="1" customHeight="1">
      <c r="A362" s="36"/>
      <c r="B362" s="10" t="s">
        <v>428</v>
      </c>
      <c r="C362" s="12">
        <v>902</v>
      </c>
      <c r="D362" s="13" t="s">
        <v>202</v>
      </c>
      <c r="E362" s="13" t="s">
        <v>207</v>
      </c>
      <c r="F362" s="13" t="s">
        <v>426</v>
      </c>
      <c r="G362" s="13" t="s">
        <v>427</v>
      </c>
      <c r="H362" s="26"/>
    </row>
    <row r="363" spans="1:8" ht="17.25" customHeight="1">
      <c r="A363" s="36"/>
      <c r="B363" s="10" t="s">
        <v>646</v>
      </c>
      <c r="C363" s="12">
        <v>905</v>
      </c>
      <c r="D363" s="13" t="s">
        <v>202</v>
      </c>
      <c r="E363" s="13" t="s">
        <v>203</v>
      </c>
      <c r="F363" s="13" t="s">
        <v>645</v>
      </c>
      <c r="G363" s="13"/>
      <c r="H363" s="26">
        <f>H364</f>
        <v>50</v>
      </c>
    </row>
    <row r="364" spans="1:8" ht="32.25" customHeight="1">
      <c r="A364" s="36"/>
      <c r="B364" s="29" t="s">
        <v>682</v>
      </c>
      <c r="C364" s="12"/>
      <c r="D364" s="13" t="s">
        <v>202</v>
      </c>
      <c r="E364" s="13" t="s">
        <v>203</v>
      </c>
      <c r="F364" s="13" t="s">
        <v>685</v>
      </c>
      <c r="G364" s="13"/>
      <c r="H364" s="26">
        <f>H365</f>
        <v>50</v>
      </c>
    </row>
    <row r="365" spans="1:8" ht="31.5" customHeight="1">
      <c r="A365" s="36"/>
      <c r="B365" s="10" t="s">
        <v>478</v>
      </c>
      <c r="C365" s="12"/>
      <c r="D365" s="13" t="s">
        <v>202</v>
      </c>
      <c r="E365" s="13" t="s">
        <v>203</v>
      </c>
      <c r="F365" s="13" t="s">
        <v>685</v>
      </c>
      <c r="G365" s="13" t="s">
        <v>477</v>
      </c>
      <c r="H365" s="26">
        <v>50</v>
      </c>
    </row>
    <row r="366" spans="1:8" ht="15.75">
      <c r="A366" s="35">
        <v>10</v>
      </c>
      <c r="B366" s="40" t="s">
        <v>479</v>
      </c>
      <c r="C366" s="19">
        <v>905</v>
      </c>
      <c r="D366" s="20" t="s">
        <v>205</v>
      </c>
      <c r="E366" s="20"/>
      <c r="F366" s="20"/>
      <c r="G366" s="20"/>
      <c r="H366" s="22">
        <f>H367+H409</f>
        <v>22861.4</v>
      </c>
    </row>
    <row r="367" spans="1:8" ht="15.75">
      <c r="A367" s="36"/>
      <c r="B367" s="10" t="s">
        <v>481</v>
      </c>
      <c r="C367" s="12">
        <v>905</v>
      </c>
      <c r="D367" s="13" t="s">
        <v>205</v>
      </c>
      <c r="E367" s="13" t="s">
        <v>196</v>
      </c>
      <c r="F367" s="13"/>
      <c r="G367" s="13"/>
      <c r="H367" s="11">
        <f>H370+H391+H392</f>
        <v>21916.400000000001</v>
      </c>
    </row>
    <row r="368" spans="1:8" ht="47.25" hidden="1">
      <c r="A368" s="36"/>
      <c r="B368" s="10" t="s">
        <v>570</v>
      </c>
      <c r="C368" s="12">
        <v>905</v>
      </c>
      <c r="D368" s="13" t="s">
        <v>205</v>
      </c>
      <c r="E368" s="13" t="s">
        <v>196</v>
      </c>
      <c r="F368" s="13" t="s">
        <v>541</v>
      </c>
      <c r="G368" s="13"/>
      <c r="H368" s="11">
        <f>H369</f>
        <v>0</v>
      </c>
    </row>
    <row r="369" spans="1:8" ht="15.75" hidden="1">
      <c r="A369" s="36"/>
      <c r="B369" s="10" t="s">
        <v>372</v>
      </c>
      <c r="C369" s="12">
        <v>905</v>
      </c>
      <c r="D369" s="13" t="s">
        <v>205</v>
      </c>
      <c r="E369" s="13" t="s">
        <v>196</v>
      </c>
      <c r="F369" s="13" t="s">
        <v>541</v>
      </c>
      <c r="G369" s="13" t="s">
        <v>325</v>
      </c>
      <c r="H369" s="11"/>
    </row>
    <row r="370" spans="1:8" ht="15.75">
      <c r="A370" s="36"/>
      <c r="B370" s="10" t="s">
        <v>162</v>
      </c>
      <c r="C370" s="12"/>
      <c r="D370" s="13" t="s">
        <v>205</v>
      </c>
      <c r="E370" s="13" t="s">
        <v>196</v>
      </c>
      <c r="F370" s="13" t="s">
        <v>154</v>
      </c>
      <c r="G370" s="13"/>
      <c r="H370" s="11">
        <f>H371+H375+H377+H381+H383+H385+H387+H389+H373+H379</f>
        <v>9550.7000000000007</v>
      </c>
    </row>
    <row r="371" spans="1:8" ht="47.25">
      <c r="A371" s="36"/>
      <c r="B371" s="10" t="s">
        <v>13</v>
      </c>
      <c r="C371" s="12"/>
      <c r="D371" s="13" t="s">
        <v>205</v>
      </c>
      <c r="E371" s="13" t="s">
        <v>196</v>
      </c>
      <c r="F371" s="13" t="s">
        <v>12</v>
      </c>
      <c r="G371" s="13"/>
      <c r="H371" s="26">
        <f>H372</f>
        <v>4055.2</v>
      </c>
    </row>
    <row r="372" spans="1:8" ht="16.5" customHeight="1">
      <c r="A372" s="36"/>
      <c r="B372" s="10" t="s">
        <v>372</v>
      </c>
      <c r="C372" s="12"/>
      <c r="D372" s="13" t="s">
        <v>205</v>
      </c>
      <c r="E372" s="13" t="s">
        <v>196</v>
      </c>
      <c r="F372" s="13" t="s">
        <v>12</v>
      </c>
      <c r="G372" s="13" t="s">
        <v>325</v>
      </c>
      <c r="H372" s="26">
        <v>4055.2</v>
      </c>
    </row>
    <row r="373" spans="1:8" ht="28.5" customHeight="1">
      <c r="A373" s="36"/>
      <c r="B373" s="10" t="s">
        <v>176</v>
      </c>
      <c r="C373" s="12"/>
      <c r="D373" s="13" t="s">
        <v>205</v>
      </c>
      <c r="E373" s="13" t="s">
        <v>196</v>
      </c>
      <c r="F373" s="13" t="s">
        <v>171</v>
      </c>
      <c r="G373" s="13"/>
      <c r="H373" s="26">
        <f>H374</f>
        <v>600</v>
      </c>
    </row>
    <row r="374" spans="1:8" ht="16.5" customHeight="1">
      <c r="A374" s="36"/>
      <c r="B374" s="10" t="s">
        <v>372</v>
      </c>
      <c r="C374" s="12"/>
      <c r="D374" s="13" t="s">
        <v>205</v>
      </c>
      <c r="E374" s="13" t="s">
        <v>196</v>
      </c>
      <c r="F374" s="13" t="s">
        <v>171</v>
      </c>
      <c r="G374" s="13" t="s">
        <v>325</v>
      </c>
      <c r="H374" s="26">
        <v>600</v>
      </c>
    </row>
    <row r="375" spans="1:8" ht="31.5" customHeight="1">
      <c r="A375" s="36"/>
      <c r="B375" s="34" t="s">
        <v>163</v>
      </c>
      <c r="C375" s="12"/>
      <c r="D375" s="13" t="s">
        <v>205</v>
      </c>
      <c r="E375" s="13" t="s">
        <v>196</v>
      </c>
      <c r="F375" s="13" t="s">
        <v>155</v>
      </c>
      <c r="G375" s="13"/>
      <c r="H375" s="26">
        <f>H376</f>
        <v>398</v>
      </c>
    </row>
    <row r="376" spans="1:8" ht="16.5" customHeight="1">
      <c r="A376" s="36"/>
      <c r="B376" s="10" t="s">
        <v>372</v>
      </c>
      <c r="C376" s="12"/>
      <c r="D376" s="13" t="s">
        <v>205</v>
      </c>
      <c r="E376" s="13" t="s">
        <v>196</v>
      </c>
      <c r="F376" s="13" t="s">
        <v>155</v>
      </c>
      <c r="G376" s="13" t="s">
        <v>325</v>
      </c>
      <c r="H376" s="26">
        <v>398</v>
      </c>
    </row>
    <row r="377" spans="1:8" ht="31.5" customHeight="1">
      <c r="A377" s="36"/>
      <c r="B377" s="30" t="s">
        <v>105</v>
      </c>
      <c r="C377" s="12"/>
      <c r="D377" s="13" t="s">
        <v>205</v>
      </c>
      <c r="E377" s="13" t="s">
        <v>196</v>
      </c>
      <c r="F377" s="13" t="s">
        <v>106</v>
      </c>
      <c r="G377" s="13"/>
      <c r="H377" s="26">
        <f>H378</f>
        <v>200</v>
      </c>
    </row>
    <row r="378" spans="1:8" ht="16.5" customHeight="1">
      <c r="A378" s="36"/>
      <c r="B378" s="10" t="s">
        <v>372</v>
      </c>
      <c r="C378" s="12"/>
      <c r="D378" s="13" t="s">
        <v>205</v>
      </c>
      <c r="E378" s="13" t="s">
        <v>196</v>
      </c>
      <c r="F378" s="13" t="s">
        <v>106</v>
      </c>
      <c r="G378" s="13" t="s">
        <v>325</v>
      </c>
      <c r="H378" s="26">
        <v>200</v>
      </c>
    </row>
    <row r="379" spans="1:8" ht="45" customHeight="1">
      <c r="A379" s="36"/>
      <c r="B379" s="10" t="s">
        <v>178</v>
      </c>
      <c r="C379" s="12"/>
      <c r="D379" s="13" t="s">
        <v>205</v>
      </c>
      <c r="E379" s="13" t="s">
        <v>196</v>
      </c>
      <c r="F379" s="13" t="s">
        <v>177</v>
      </c>
      <c r="G379" s="13"/>
      <c r="H379" s="26">
        <f>H380</f>
        <v>1000</v>
      </c>
    </row>
    <row r="380" spans="1:8" ht="16.5" customHeight="1">
      <c r="A380" s="36"/>
      <c r="B380" s="10" t="s">
        <v>372</v>
      </c>
      <c r="C380" s="12"/>
      <c r="D380" s="13" t="s">
        <v>205</v>
      </c>
      <c r="E380" s="13" t="s">
        <v>196</v>
      </c>
      <c r="F380" s="13" t="s">
        <v>177</v>
      </c>
      <c r="G380" s="13" t="s">
        <v>325</v>
      </c>
      <c r="H380" s="26">
        <v>1000</v>
      </c>
    </row>
    <row r="381" spans="1:8" ht="31.5">
      <c r="A381" s="36"/>
      <c r="B381" s="10" t="s">
        <v>599</v>
      </c>
      <c r="C381" s="12"/>
      <c r="D381" s="13" t="s">
        <v>205</v>
      </c>
      <c r="E381" s="13" t="s">
        <v>196</v>
      </c>
      <c r="F381" s="13" t="s">
        <v>760</v>
      </c>
      <c r="G381" s="13"/>
      <c r="H381" s="11">
        <f>H382</f>
        <v>1000</v>
      </c>
    </row>
    <row r="382" spans="1:8" ht="15.75">
      <c r="A382" s="36"/>
      <c r="B382" s="10" t="s">
        <v>372</v>
      </c>
      <c r="C382" s="12"/>
      <c r="D382" s="13" t="s">
        <v>205</v>
      </c>
      <c r="E382" s="13" t="s">
        <v>196</v>
      </c>
      <c r="F382" s="13" t="s">
        <v>760</v>
      </c>
      <c r="G382" s="13" t="s">
        <v>325</v>
      </c>
      <c r="H382" s="11">
        <v>1000</v>
      </c>
    </row>
    <row r="383" spans="1:8" ht="78.75" customHeight="1">
      <c r="A383" s="36"/>
      <c r="B383" s="10" t="s">
        <v>33</v>
      </c>
      <c r="C383" s="12"/>
      <c r="D383" s="13" t="s">
        <v>205</v>
      </c>
      <c r="E383" s="13" t="s">
        <v>196</v>
      </c>
      <c r="F383" s="13" t="s">
        <v>32</v>
      </c>
      <c r="G383" s="13"/>
      <c r="H383" s="11">
        <f>H384</f>
        <v>250</v>
      </c>
    </row>
    <row r="384" spans="1:8" ht="15.75">
      <c r="A384" s="36"/>
      <c r="B384" s="10" t="s">
        <v>372</v>
      </c>
      <c r="C384" s="12"/>
      <c r="D384" s="13" t="s">
        <v>205</v>
      </c>
      <c r="E384" s="13" t="s">
        <v>196</v>
      </c>
      <c r="F384" s="13" t="s">
        <v>32</v>
      </c>
      <c r="G384" s="13" t="s">
        <v>325</v>
      </c>
      <c r="H384" s="11">
        <v>250</v>
      </c>
    </row>
    <row r="385" spans="1:8" ht="94.5">
      <c r="A385" s="36"/>
      <c r="B385" s="10" t="s">
        <v>37</v>
      </c>
      <c r="C385" s="12"/>
      <c r="D385" s="13" t="s">
        <v>205</v>
      </c>
      <c r="E385" s="13" t="s">
        <v>196</v>
      </c>
      <c r="F385" s="13" t="s">
        <v>541</v>
      </c>
      <c r="G385" s="13"/>
      <c r="H385" s="11">
        <f>H386</f>
        <v>450</v>
      </c>
    </row>
    <row r="386" spans="1:8" ht="15.75">
      <c r="A386" s="36"/>
      <c r="B386" s="10" t="s">
        <v>372</v>
      </c>
      <c r="C386" s="12"/>
      <c r="D386" s="13" t="s">
        <v>205</v>
      </c>
      <c r="E386" s="13" t="s">
        <v>196</v>
      </c>
      <c r="F386" s="13" t="s">
        <v>541</v>
      </c>
      <c r="G386" s="13" t="s">
        <v>325</v>
      </c>
      <c r="H386" s="11">
        <v>450</v>
      </c>
    </row>
    <row r="387" spans="1:8" ht="63">
      <c r="A387" s="36"/>
      <c r="B387" s="10" t="s">
        <v>714</v>
      </c>
      <c r="C387" s="12"/>
      <c r="D387" s="13" t="s">
        <v>205</v>
      </c>
      <c r="E387" s="13" t="s">
        <v>196</v>
      </c>
      <c r="F387" s="13" t="s">
        <v>713</v>
      </c>
      <c r="G387" s="13"/>
      <c r="H387" s="26">
        <f>H388</f>
        <v>597.5</v>
      </c>
    </row>
    <row r="388" spans="1:8" ht="15.75">
      <c r="A388" s="36"/>
      <c r="B388" s="10" t="s">
        <v>372</v>
      </c>
      <c r="C388" s="12"/>
      <c r="D388" s="13" t="s">
        <v>205</v>
      </c>
      <c r="E388" s="13" t="s">
        <v>196</v>
      </c>
      <c r="F388" s="13" t="s">
        <v>713</v>
      </c>
      <c r="G388" s="13" t="s">
        <v>325</v>
      </c>
      <c r="H388" s="26">
        <v>597.5</v>
      </c>
    </row>
    <row r="389" spans="1:8" ht="63">
      <c r="A389" s="36"/>
      <c r="B389" s="10" t="s">
        <v>14</v>
      </c>
      <c r="C389" s="12"/>
      <c r="D389" s="13" t="s">
        <v>205</v>
      </c>
      <c r="E389" s="13" t="s">
        <v>196</v>
      </c>
      <c r="F389" s="13" t="s">
        <v>15</v>
      </c>
      <c r="G389" s="13"/>
      <c r="H389" s="26">
        <f>H390</f>
        <v>1000</v>
      </c>
    </row>
    <row r="390" spans="1:8" ht="15.75">
      <c r="A390" s="36"/>
      <c r="B390" s="10" t="s">
        <v>372</v>
      </c>
      <c r="C390" s="12"/>
      <c r="D390" s="13" t="s">
        <v>205</v>
      </c>
      <c r="E390" s="13" t="s">
        <v>196</v>
      </c>
      <c r="F390" s="13" t="s">
        <v>15</v>
      </c>
      <c r="G390" s="13" t="s">
        <v>325</v>
      </c>
      <c r="H390" s="26">
        <v>1000</v>
      </c>
    </row>
    <row r="391" spans="1:8" ht="31.5">
      <c r="A391" s="36"/>
      <c r="B391" s="10" t="s">
        <v>482</v>
      </c>
      <c r="C391" s="12">
        <v>905</v>
      </c>
      <c r="D391" s="13" t="s">
        <v>205</v>
      </c>
      <c r="E391" s="13" t="s">
        <v>196</v>
      </c>
      <c r="F391" s="13" t="s">
        <v>524</v>
      </c>
      <c r="G391" s="13"/>
      <c r="H391" s="11">
        <f>H397+H395</f>
        <v>8166.5</v>
      </c>
    </row>
    <row r="392" spans="1:8" ht="15.75">
      <c r="A392" s="36"/>
      <c r="B392" s="10" t="s">
        <v>441</v>
      </c>
      <c r="C392" s="12"/>
      <c r="D392" s="13" t="s">
        <v>205</v>
      </c>
      <c r="E392" s="13" t="s">
        <v>196</v>
      </c>
      <c r="F392" s="13" t="s">
        <v>439</v>
      </c>
      <c r="G392" s="13"/>
      <c r="H392" s="11">
        <f>H393</f>
        <v>4199.2</v>
      </c>
    </row>
    <row r="393" spans="1:8" ht="46.5" customHeight="1">
      <c r="A393" s="36"/>
      <c r="B393" s="10" t="s">
        <v>180</v>
      </c>
      <c r="C393" s="12"/>
      <c r="D393" s="13" t="s">
        <v>205</v>
      </c>
      <c r="E393" s="13" t="s">
        <v>196</v>
      </c>
      <c r="F393" s="13" t="s">
        <v>439</v>
      </c>
      <c r="G393" s="13" t="s">
        <v>179</v>
      </c>
      <c r="H393" s="11">
        <v>4199.2</v>
      </c>
    </row>
    <row r="394" spans="1:8" ht="47.25">
      <c r="A394" s="36"/>
      <c r="B394" s="10" t="s">
        <v>641</v>
      </c>
      <c r="C394" s="12">
        <v>905</v>
      </c>
      <c r="D394" s="13" t="s">
        <v>205</v>
      </c>
      <c r="E394" s="13" t="s">
        <v>196</v>
      </c>
      <c r="F394" s="13" t="s">
        <v>632</v>
      </c>
      <c r="G394" s="13"/>
      <c r="H394" s="26">
        <f>H395</f>
        <v>4698.3</v>
      </c>
    </row>
    <row r="395" spans="1:8" ht="31.5">
      <c r="A395" s="36"/>
      <c r="B395" s="10" t="s">
        <v>715</v>
      </c>
      <c r="C395" s="12">
        <v>905</v>
      </c>
      <c r="D395" s="13" t="s">
        <v>205</v>
      </c>
      <c r="E395" s="13" t="s">
        <v>196</v>
      </c>
      <c r="F395" s="13" t="s">
        <v>632</v>
      </c>
      <c r="G395" s="13" t="s">
        <v>480</v>
      </c>
      <c r="H395" s="26">
        <v>4698.3</v>
      </c>
    </row>
    <row r="396" spans="1:8" ht="47.25">
      <c r="A396" s="36"/>
      <c r="B396" s="10" t="s">
        <v>642</v>
      </c>
      <c r="C396" s="12">
        <v>905</v>
      </c>
      <c r="D396" s="13" t="s">
        <v>205</v>
      </c>
      <c r="E396" s="13" t="s">
        <v>196</v>
      </c>
      <c r="F396" s="13" t="s">
        <v>638</v>
      </c>
      <c r="G396" s="13"/>
      <c r="H396" s="26">
        <f>H397</f>
        <v>3468.2</v>
      </c>
    </row>
    <row r="397" spans="1:8" ht="31.5">
      <c r="A397" s="36"/>
      <c r="B397" s="10" t="s">
        <v>715</v>
      </c>
      <c r="C397" s="12">
        <v>905</v>
      </c>
      <c r="D397" s="13" t="s">
        <v>205</v>
      </c>
      <c r="E397" s="13" t="s">
        <v>196</v>
      </c>
      <c r="F397" s="13" t="s">
        <v>638</v>
      </c>
      <c r="G397" s="13" t="s">
        <v>480</v>
      </c>
      <c r="H397" s="26">
        <v>3468.2</v>
      </c>
    </row>
    <row r="398" spans="1:8" ht="15.75" hidden="1">
      <c r="A398" s="36"/>
      <c r="B398" s="10" t="s">
        <v>329</v>
      </c>
      <c r="C398" s="12">
        <v>905</v>
      </c>
      <c r="D398" s="13" t="s">
        <v>202</v>
      </c>
      <c r="E398" s="13"/>
      <c r="F398" s="13"/>
      <c r="G398" s="13"/>
      <c r="H398" s="11">
        <f>H399</f>
        <v>0</v>
      </c>
    </row>
    <row r="399" spans="1:8" ht="18" hidden="1" customHeight="1">
      <c r="A399" s="36"/>
      <c r="B399" s="10" t="s">
        <v>438</v>
      </c>
      <c r="C399" s="12">
        <v>905</v>
      </c>
      <c r="D399" s="13" t="s">
        <v>202</v>
      </c>
      <c r="E399" s="13" t="s">
        <v>200</v>
      </c>
      <c r="F399" s="13"/>
      <c r="G399" s="13"/>
      <c r="H399" s="11">
        <f>H400</f>
        <v>0</v>
      </c>
    </row>
    <row r="400" spans="1:8" ht="28.5" hidden="1" customHeight="1">
      <c r="A400" s="36"/>
      <c r="B400" s="10" t="s">
        <v>441</v>
      </c>
      <c r="C400" s="12">
        <v>905</v>
      </c>
      <c r="D400" s="13" t="s">
        <v>202</v>
      </c>
      <c r="E400" s="13" t="s">
        <v>200</v>
      </c>
      <c r="F400" s="13" t="s">
        <v>439</v>
      </c>
      <c r="G400" s="13"/>
      <c r="H400" s="11">
        <f>H401</f>
        <v>0</v>
      </c>
    </row>
    <row r="401" spans="1:8" ht="24" hidden="1" customHeight="1">
      <c r="A401" s="36"/>
      <c r="B401" s="10" t="s">
        <v>444</v>
      </c>
      <c r="C401" s="12">
        <v>905</v>
      </c>
      <c r="D401" s="13" t="s">
        <v>202</v>
      </c>
      <c r="E401" s="13" t="s">
        <v>200</v>
      </c>
      <c r="F401" s="13" t="s">
        <v>439</v>
      </c>
      <c r="G401" s="13" t="s">
        <v>440</v>
      </c>
      <c r="H401" s="11"/>
    </row>
    <row r="402" spans="1:8" ht="31.5" hidden="1">
      <c r="A402" s="37" t="s">
        <v>309</v>
      </c>
      <c r="B402" s="42" t="s">
        <v>437</v>
      </c>
      <c r="C402" s="14">
        <v>914</v>
      </c>
      <c r="D402" s="15"/>
      <c r="E402" s="15"/>
      <c r="F402" s="15"/>
      <c r="G402" s="15"/>
      <c r="H402" s="21">
        <f>H403</f>
        <v>0</v>
      </c>
    </row>
    <row r="403" spans="1:8" ht="0.75" hidden="1" customHeight="1">
      <c r="A403" s="37"/>
      <c r="B403" s="34" t="s">
        <v>330</v>
      </c>
      <c r="C403" s="12">
        <v>914</v>
      </c>
      <c r="D403" s="13" t="s">
        <v>200</v>
      </c>
      <c r="E403" s="13"/>
      <c r="F403" s="13"/>
      <c r="G403" s="13"/>
      <c r="H403" s="11">
        <f>H404</f>
        <v>0</v>
      </c>
    </row>
    <row r="404" spans="1:8" ht="15.75" hidden="1">
      <c r="A404" s="37"/>
      <c r="B404" s="34" t="s">
        <v>280</v>
      </c>
      <c r="C404" s="12">
        <v>914</v>
      </c>
      <c r="D404" s="13" t="s">
        <v>200</v>
      </c>
      <c r="E404" s="13" t="s">
        <v>199</v>
      </c>
      <c r="F404" s="13"/>
      <c r="G404" s="13"/>
      <c r="H404" s="11">
        <f>H405</f>
        <v>0</v>
      </c>
    </row>
    <row r="405" spans="1:8" ht="15.75" hidden="1">
      <c r="A405" s="37"/>
      <c r="B405" s="34" t="s">
        <v>257</v>
      </c>
      <c r="C405" s="12">
        <v>914</v>
      </c>
      <c r="D405" s="13" t="s">
        <v>200</v>
      </c>
      <c r="E405" s="13" t="s">
        <v>199</v>
      </c>
      <c r="F405" s="13" t="s">
        <v>250</v>
      </c>
      <c r="G405" s="15"/>
      <c r="H405" s="11">
        <f>H406+H407+H408</f>
        <v>0</v>
      </c>
    </row>
    <row r="406" spans="1:8" ht="15.75" hidden="1">
      <c r="A406" s="37"/>
      <c r="B406" s="10" t="s">
        <v>423</v>
      </c>
      <c r="C406" s="12">
        <v>914</v>
      </c>
      <c r="D406" s="13" t="s">
        <v>200</v>
      </c>
      <c r="E406" s="13" t="s">
        <v>199</v>
      </c>
      <c r="F406" s="13" t="s">
        <v>250</v>
      </c>
      <c r="G406" s="13" t="s">
        <v>420</v>
      </c>
      <c r="H406" s="11"/>
    </row>
    <row r="407" spans="1:8" ht="15.75" hidden="1">
      <c r="A407" s="37"/>
      <c r="B407" s="10" t="s">
        <v>424</v>
      </c>
      <c r="C407" s="12">
        <v>914</v>
      </c>
      <c r="D407" s="13" t="s">
        <v>200</v>
      </c>
      <c r="E407" s="13" t="s">
        <v>199</v>
      </c>
      <c r="F407" s="13" t="s">
        <v>250</v>
      </c>
      <c r="G407" s="13" t="s">
        <v>421</v>
      </c>
      <c r="H407" s="11"/>
    </row>
    <row r="408" spans="1:8" ht="31.5" hidden="1">
      <c r="A408" s="37"/>
      <c r="B408" s="10" t="s">
        <v>425</v>
      </c>
      <c r="C408" s="12">
        <v>914</v>
      </c>
      <c r="D408" s="13" t="s">
        <v>200</v>
      </c>
      <c r="E408" s="13" t="s">
        <v>199</v>
      </c>
      <c r="F408" s="13" t="s">
        <v>250</v>
      </c>
      <c r="G408" s="13" t="s">
        <v>422</v>
      </c>
      <c r="H408" s="11"/>
    </row>
    <row r="409" spans="1:8" ht="15.75">
      <c r="A409" s="37"/>
      <c r="B409" s="10" t="s">
        <v>538</v>
      </c>
      <c r="C409" s="12">
        <v>905</v>
      </c>
      <c r="D409" s="13" t="s">
        <v>205</v>
      </c>
      <c r="E409" s="13" t="s">
        <v>199</v>
      </c>
      <c r="F409" s="13"/>
      <c r="G409" s="13"/>
      <c r="H409" s="11">
        <f>H411+H418</f>
        <v>945</v>
      </c>
    </row>
    <row r="410" spans="1:8" ht="15.75">
      <c r="A410" s="37"/>
      <c r="B410" s="10" t="s">
        <v>643</v>
      </c>
      <c r="C410" s="12"/>
      <c r="D410" s="13" t="s">
        <v>205</v>
      </c>
      <c r="E410" s="13" t="s">
        <v>199</v>
      </c>
      <c r="F410" s="13" t="s">
        <v>644</v>
      </c>
      <c r="G410" s="13"/>
      <c r="H410" s="11">
        <f>H411+H418</f>
        <v>945</v>
      </c>
    </row>
    <row r="411" spans="1:8" ht="47.25">
      <c r="A411" s="37"/>
      <c r="B411" s="10" t="s">
        <v>539</v>
      </c>
      <c r="C411" s="12">
        <v>905</v>
      </c>
      <c r="D411" s="13" t="s">
        <v>205</v>
      </c>
      <c r="E411" s="13" t="s">
        <v>199</v>
      </c>
      <c r="F411" s="13" t="s">
        <v>585</v>
      </c>
      <c r="G411" s="13"/>
      <c r="H411" s="11">
        <f>H412</f>
        <v>905</v>
      </c>
    </row>
    <row r="412" spans="1:8" ht="46.5" customHeight="1">
      <c r="A412" s="37"/>
      <c r="B412" s="10" t="s">
        <v>539</v>
      </c>
      <c r="C412" s="12">
        <v>905</v>
      </c>
      <c r="D412" s="13" t="s">
        <v>205</v>
      </c>
      <c r="E412" s="13" t="s">
        <v>199</v>
      </c>
      <c r="F412" s="13" t="s">
        <v>585</v>
      </c>
      <c r="G412" s="13" t="s">
        <v>537</v>
      </c>
      <c r="H412" s="11">
        <v>905</v>
      </c>
    </row>
    <row r="413" spans="1:8" ht="15.75" hidden="1">
      <c r="A413" s="37"/>
      <c r="B413" s="10"/>
      <c r="C413" s="12"/>
      <c r="D413" s="13"/>
      <c r="E413" s="13"/>
      <c r="F413" s="13"/>
      <c r="G413" s="13"/>
      <c r="H413" s="11"/>
    </row>
    <row r="414" spans="1:8" ht="16.5" hidden="1" customHeight="1">
      <c r="A414" s="38"/>
      <c r="B414" s="10" t="s">
        <v>329</v>
      </c>
      <c r="C414" s="12">
        <v>934</v>
      </c>
      <c r="D414" s="13" t="s">
        <v>202</v>
      </c>
      <c r="E414" s="13"/>
      <c r="F414" s="32"/>
      <c r="G414" s="32"/>
      <c r="H414" s="43">
        <f>H415</f>
        <v>0</v>
      </c>
    </row>
    <row r="415" spans="1:8" ht="16.5" hidden="1" customHeight="1">
      <c r="A415" s="38"/>
      <c r="B415" s="10" t="s">
        <v>306</v>
      </c>
      <c r="C415" s="12">
        <v>934</v>
      </c>
      <c r="D415" s="13" t="s">
        <v>202</v>
      </c>
      <c r="E415" s="13" t="s">
        <v>203</v>
      </c>
      <c r="F415" s="32"/>
      <c r="G415" s="32"/>
      <c r="H415" s="43">
        <f>H416</f>
        <v>0</v>
      </c>
    </row>
    <row r="416" spans="1:8" ht="31.5" hidden="1" customHeight="1">
      <c r="A416" s="38"/>
      <c r="B416" s="10" t="s">
        <v>471</v>
      </c>
      <c r="C416" s="12">
        <v>934</v>
      </c>
      <c r="D416" s="13" t="s">
        <v>202</v>
      </c>
      <c r="E416" s="13" t="s">
        <v>203</v>
      </c>
      <c r="F416" s="13" t="s">
        <v>472</v>
      </c>
      <c r="G416" s="13"/>
      <c r="H416" s="43">
        <f>H417</f>
        <v>0</v>
      </c>
    </row>
    <row r="417" spans="1:9" ht="30" hidden="1" customHeight="1">
      <c r="A417" s="38"/>
      <c r="B417" s="10" t="s">
        <v>478</v>
      </c>
      <c r="C417" s="12">
        <v>934</v>
      </c>
      <c r="D417" s="13" t="s">
        <v>202</v>
      </c>
      <c r="E417" s="13" t="s">
        <v>203</v>
      </c>
      <c r="F417" s="13" t="s">
        <v>472</v>
      </c>
      <c r="G417" s="13" t="s">
        <v>477</v>
      </c>
      <c r="H417" s="43"/>
    </row>
    <row r="418" spans="1:9" ht="49.5" customHeight="1">
      <c r="A418" s="38"/>
      <c r="B418" s="10" t="s">
        <v>605</v>
      </c>
      <c r="C418" s="12"/>
      <c r="D418" s="13" t="s">
        <v>205</v>
      </c>
      <c r="E418" s="13" t="s">
        <v>199</v>
      </c>
      <c r="F418" s="13" t="s">
        <v>608</v>
      </c>
      <c r="G418" s="13"/>
      <c r="H418" s="43">
        <f>H419</f>
        <v>40</v>
      </c>
    </row>
    <row r="419" spans="1:9" ht="48.75" customHeight="1">
      <c r="A419" s="38"/>
      <c r="B419" s="10" t="s">
        <v>607</v>
      </c>
      <c r="C419" s="12"/>
      <c r="D419" s="13" t="s">
        <v>205</v>
      </c>
      <c r="E419" s="13" t="s">
        <v>199</v>
      </c>
      <c r="F419" s="13" t="s">
        <v>608</v>
      </c>
      <c r="G419" s="13" t="s">
        <v>609</v>
      </c>
      <c r="H419" s="43">
        <v>40</v>
      </c>
    </row>
    <row r="420" spans="1:9" ht="60" customHeight="1">
      <c r="A420" s="25"/>
      <c r="B420" s="32" t="s">
        <v>654</v>
      </c>
      <c r="C420" s="33"/>
      <c r="D420" s="33"/>
      <c r="E420" s="33"/>
      <c r="F420" s="33"/>
      <c r="G420" s="33"/>
      <c r="H420" s="33"/>
      <c r="I420" s="31"/>
    </row>
  </sheetData>
  <mergeCells count="5">
    <mergeCell ref="B11:H11"/>
    <mergeCell ref="B10:H10"/>
    <mergeCell ref="B4:H4"/>
    <mergeCell ref="B14:H14"/>
    <mergeCell ref="B13:H13"/>
  </mergeCells>
  <phoneticPr fontId="0" type="noConversion"/>
  <pageMargins left="0.19685039370078741" right="0.19685039370078741" top="0.39370078740157483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N431"/>
  <sheetViews>
    <sheetView tabSelected="1" view="pageBreakPreview" zoomScale="75" zoomScaleNormal="75" zoomScaleSheetLayoutView="75" workbookViewId="0">
      <selection activeCell="I5" sqref="I5:K5"/>
    </sheetView>
  </sheetViews>
  <sheetFormatPr defaultRowHeight="18.75"/>
  <cols>
    <col min="1" max="1" width="3.5703125" style="57" customWidth="1"/>
    <col min="2" max="2" width="58.85546875" style="57" customWidth="1"/>
    <col min="3" max="3" width="6.85546875" style="57" hidden="1" customWidth="1"/>
    <col min="4" max="4" width="6.140625" style="57" customWidth="1"/>
    <col min="5" max="6" width="4.5703125" style="57" customWidth="1"/>
    <col min="7" max="7" width="11.85546875" style="57" customWidth="1"/>
    <col min="8" max="8" width="5.42578125" style="57" customWidth="1"/>
    <col min="9" max="9" width="17" style="57" customWidth="1"/>
    <col min="10" max="10" width="14.7109375" style="57" customWidth="1"/>
    <col min="11" max="11" width="20.5703125" style="57" customWidth="1"/>
    <col min="12" max="12" width="15.85546875" style="57" hidden="1" customWidth="1"/>
    <col min="13" max="13" width="13.85546875" style="57" customWidth="1"/>
    <col min="14" max="14" width="10" style="57" bestFit="1" customWidth="1"/>
    <col min="15" max="16384" width="9.140625" style="57"/>
  </cols>
  <sheetData>
    <row r="1" spans="1:13">
      <c r="A1" s="47"/>
      <c r="C1" s="46"/>
      <c r="D1" s="46"/>
      <c r="E1" s="47"/>
      <c r="F1" s="47"/>
      <c r="G1" s="47"/>
      <c r="H1" s="47"/>
      <c r="I1" s="123" t="s">
        <v>42</v>
      </c>
      <c r="J1" s="123"/>
      <c r="K1" s="123"/>
    </row>
    <row r="2" spans="1:13">
      <c r="A2" s="47"/>
      <c r="C2" s="46"/>
      <c r="D2" s="46"/>
      <c r="E2" s="47"/>
      <c r="F2" s="47"/>
      <c r="G2" s="47"/>
      <c r="H2" s="47"/>
      <c r="I2" s="123" t="s">
        <v>41</v>
      </c>
      <c r="J2" s="123"/>
      <c r="K2" s="123"/>
    </row>
    <row r="3" spans="1:13">
      <c r="A3" s="47"/>
      <c r="C3" s="46"/>
      <c r="D3" s="46"/>
      <c r="E3" s="47"/>
      <c r="F3" s="47"/>
      <c r="G3" s="47"/>
      <c r="H3" s="47"/>
      <c r="I3" s="123" t="s">
        <v>40</v>
      </c>
      <c r="J3" s="123"/>
      <c r="K3" s="123"/>
    </row>
    <row r="4" spans="1:13">
      <c r="A4" s="47"/>
      <c r="C4" s="46"/>
      <c r="D4" s="46"/>
      <c r="E4" s="47"/>
      <c r="F4" s="47"/>
      <c r="G4" s="47"/>
      <c r="H4" s="47"/>
      <c r="I4" s="123" t="s">
        <v>39</v>
      </c>
      <c r="J4" s="123"/>
      <c r="K4" s="123"/>
    </row>
    <row r="5" spans="1:13">
      <c r="A5" s="47"/>
      <c r="C5" s="46"/>
      <c r="D5" s="46"/>
      <c r="E5" s="47"/>
      <c r="F5" s="47"/>
      <c r="G5" s="47"/>
      <c r="H5" s="47"/>
      <c r="I5" s="123" t="s">
        <v>780</v>
      </c>
      <c r="J5" s="123"/>
      <c r="K5" s="123"/>
    </row>
    <row r="6" spans="1:13">
      <c r="A6" s="47"/>
      <c r="C6" s="46"/>
      <c r="D6" s="46"/>
      <c r="E6" s="47"/>
      <c r="F6" s="47"/>
      <c r="G6" s="47"/>
      <c r="H6" s="47"/>
      <c r="I6" s="123"/>
      <c r="J6" s="123"/>
      <c r="K6" s="123"/>
    </row>
    <row r="7" spans="1:13">
      <c r="A7" s="47"/>
      <c r="C7" s="46"/>
      <c r="D7" s="46"/>
      <c r="E7" s="46"/>
      <c r="F7" s="46"/>
      <c r="G7" s="46"/>
      <c r="H7" s="46"/>
      <c r="I7" s="46"/>
      <c r="J7" s="46"/>
      <c r="K7" s="46"/>
    </row>
    <row r="8" spans="1:13">
      <c r="A8" s="47"/>
      <c r="B8" s="120" t="s">
        <v>606</v>
      </c>
      <c r="C8" s="121"/>
      <c r="D8" s="121"/>
      <c r="E8" s="121"/>
      <c r="F8" s="121"/>
      <c r="G8" s="121"/>
      <c r="H8" s="121"/>
      <c r="I8" s="121"/>
      <c r="J8" s="121"/>
      <c r="K8" s="121"/>
    </row>
    <row r="9" spans="1:13" ht="62.25" customHeight="1">
      <c r="B9" s="120" t="s">
        <v>485</v>
      </c>
      <c r="C9" s="121"/>
      <c r="D9" s="121"/>
      <c r="E9" s="121"/>
      <c r="F9" s="121"/>
      <c r="G9" s="121"/>
      <c r="H9" s="121"/>
      <c r="I9" s="121"/>
      <c r="J9" s="121"/>
      <c r="K9" s="121"/>
    </row>
    <row r="10" spans="1:13" ht="15" customHeight="1">
      <c r="B10" s="59"/>
      <c r="H10" s="82"/>
      <c r="I10" s="82"/>
      <c r="J10" s="82"/>
      <c r="K10" s="84"/>
      <c r="L10" s="84"/>
    </row>
    <row r="11" spans="1:13" s="58" customFormat="1" ht="55.5" customHeight="1">
      <c r="A11" s="74" t="s">
        <v>310</v>
      </c>
      <c r="B11" s="75" t="s">
        <v>311</v>
      </c>
      <c r="C11" s="75" t="s">
        <v>312</v>
      </c>
      <c r="D11" s="75"/>
      <c r="E11" s="76" t="s">
        <v>313</v>
      </c>
      <c r="F11" s="76" t="s">
        <v>209</v>
      </c>
      <c r="G11" s="76" t="s">
        <v>210</v>
      </c>
      <c r="H11" s="76" t="s">
        <v>211</v>
      </c>
      <c r="I11" s="83" t="s">
        <v>598</v>
      </c>
      <c r="J11" s="76" t="s">
        <v>357</v>
      </c>
      <c r="K11" s="83" t="s">
        <v>358</v>
      </c>
    </row>
    <row r="12" spans="1:13" ht="25.5" customHeight="1">
      <c r="A12" s="60"/>
      <c r="B12" s="61" t="s">
        <v>316</v>
      </c>
      <c r="C12" s="61"/>
      <c r="D12" s="61"/>
      <c r="E12" s="62"/>
      <c r="F12" s="62"/>
      <c r="G12" s="62"/>
      <c r="H12" s="62"/>
      <c r="I12" s="106">
        <f>I14+I75+I100+I141+I190+I207+I254+I272+I285+I25</f>
        <v>299508.40000000002</v>
      </c>
      <c r="J12" s="106">
        <f>J14+J75+J100+J141+J190+J207+J254+J272+J285+J25</f>
        <v>274656.60000000003</v>
      </c>
      <c r="K12" s="106">
        <v>91.7</v>
      </c>
      <c r="L12" s="50"/>
      <c r="M12" s="49"/>
    </row>
    <row r="13" spans="1:13">
      <c r="A13" s="60"/>
      <c r="B13" s="67" t="s">
        <v>594</v>
      </c>
      <c r="C13" s="61"/>
      <c r="D13" s="61"/>
      <c r="E13" s="62"/>
      <c r="F13" s="62"/>
      <c r="G13" s="62"/>
      <c r="H13" s="62"/>
      <c r="I13" s="106"/>
      <c r="J13" s="62"/>
      <c r="K13" s="106"/>
      <c r="L13" s="50"/>
      <c r="M13" s="50"/>
    </row>
    <row r="14" spans="1:13">
      <c r="A14" s="63">
        <v>1</v>
      </c>
      <c r="B14" s="61" t="s">
        <v>277</v>
      </c>
      <c r="C14" s="70">
        <v>992</v>
      </c>
      <c r="D14" s="70">
        <v>991</v>
      </c>
      <c r="E14" s="77" t="s">
        <v>196</v>
      </c>
      <c r="F14" s="77"/>
      <c r="G14" s="62"/>
      <c r="H14" s="62"/>
      <c r="I14" s="106">
        <f>I15+I20</f>
        <v>166.7</v>
      </c>
      <c r="J14" s="111" t="s">
        <v>43</v>
      </c>
      <c r="K14" s="106">
        <v>100</v>
      </c>
      <c r="L14" s="48"/>
      <c r="M14" s="48"/>
    </row>
    <row r="15" spans="1:13" ht="79.5" customHeight="1">
      <c r="A15" s="63"/>
      <c r="B15" s="54" t="s">
        <v>763</v>
      </c>
      <c r="C15" s="65">
        <v>991</v>
      </c>
      <c r="D15" s="65">
        <v>991</v>
      </c>
      <c r="E15" s="79" t="s">
        <v>196</v>
      </c>
      <c r="F15" s="79" t="s">
        <v>200</v>
      </c>
      <c r="G15" s="54"/>
      <c r="H15" s="92"/>
      <c r="I15" s="96">
        <f>I16</f>
        <v>2</v>
      </c>
      <c r="J15" s="105">
        <v>2</v>
      </c>
      <c r="K15" s="96">
        <f>K16</f>
        <v>100</v>
      </c>
      <c r="L15" s="48"/>
      <c r="M15" s="48"/>
    </row>
    <row r="16" spans="1:13" ht="37.5">
      <c r="A16" s="63"/>
      <c r="B16" s="54" t="s">
        <v>556</v>
      </c>
      <c r="C16" s="65">
        <v>991</v>
      </c>
      <c r="D16" s="65">
        <v>991</v>
      </c>
      <c r="E16" s="79" t="s">
        <v>196</v>
      </c>
      <c r="F16" s="79" t="s">
        <v>200</v>
      </c>
      <c r="G16" s="54" t="s">
        <v>557</v>
      </c>
      <c r="H16" s="92"/>
      <c r="I16" s="96">
        <f>I17</f>
        <v>2</v>
      </c>
      <c r="J16" s="105">
        <v>2</v>
      </c>
      <c r="K16" s="96">
        <f>K17</f>
        <v>100</v>
      </c>
      <c r="L16" s="48"/>
      <c r="M16" s="48"/>
    </row>
    <row r="17" spans="1:14" ht="37.5">
      <c r="A17" s="63"/>
      <c r="B17" s="54" t="s">
        <v>558</v>
      </c>
      <c r="C17" s="65">
        <v>991</v>
      </c>
      <c r="D17" s="65">
        <v>991</v>
      </c>
      <c r="E17" s="79" t="s">
        <v>196</v>
      </c>
      <c r="F17" s="79" t="s">
        <v>200</v>
      </c>
      <c r="G17" s="54" t="s">
        <v>559</v>
      </c>
      <c r="H17" s="52"/>
      <c r="I17" s="96">
        <f>I18</f>
        <v>2</v>
      </c>
      <c r="J17" s="87">
        <v>2</v>
      </c>
      <c r="K17" s="96">
        <f>K18</f>
        <v>100</v>
      </c>
      <c r="L17" s="48"/>
      <c r="M17" s="48"/>
    </row>
    <row r="18" spans="1:14" ht="37.5">
      <c r="A18" s="63"/>
      <c r="B18" s="54" t="s">
        <v>554</v>
      </c>
      <c r="C18" s="65"/>
      <c r="D18" s="65">
        <v>991</v>
      </c>
      <c r="E18" s="79" t="s">
        <v>196</v>
      </c>
      <c r="F18" s="79" t="s">
        <v>200</v>
      </c>
      <c r="G18" s="54" t="s">
        <v>560</v>
      </c>
      <c r="H18" s="52"/>
      <c r="I18" s="96">
        <f>I19</f>
        <v>2</v>
      </c>
      <c r="J18" s="87">
        <v>2</v>
      </c>
      <c r="K18" s="96">
        <f>K19</f>
        <v>100</v>
      </c>
      <c r="L18" s="48"/>
      <c r="M18" s="48"/>
    </row>
    <row r="19" spans="1:14" ht="41.25" customHeight="1">
      <c r="A19" s="63"/>
      <c r="B19" s="54" t="s">
        <v>383</v>
      </c>
      <c r="C19" s="65">
        <v>991</v>
      </c>
      <c r="D19" s="65">
        <v>991</v>
      </c>
      <c r="E19" s="79" t="s">
        <v>196</v>
      </c>
      <c r="F19" s="79" t="s">
        <v>200</v>
      </c>
      <c r="G19" s="54" t="s">
        <v>560</v>
      </c>
      <c r="H19" s="92" t="s">
        <v>17</v>
      </c>
      <c r="I19" s="96">
        <v>2</v>
      </c>
      <c r="J19" s="105">
        <v>2</v>
      </c>
      <c r="K19" s="96">
        <v>100</v>
      </c>
      <c r="L19" s="48"/>
      <c r="M19" s="48"/>
    </row>
    <row r="20" spans="1:14" ht="62.25" customHeight="1">
      <c r="A20" s="63"/>
      <c r="B20" s="54" t="s">
        <v>597</v>
      </c>
      <c r="C20" s="65">
        <v>991</v>
      </c>
      <c r="D20" s="65">
        <v>991</v>
      </c>
      <c r="E20" s="79" t="s">
        <v>196</v>
      </c>
      <c r="F20" s="79" t="s">
        <v>207</v>
      </c>
      <c r="G20" s="54"/>
      <c r="H20" s="92"/>
      <c r="I20" s="96">
        <f>I21</f>
        <v>164.7</v>
      </c>
      <c r="J20" s="105">
        <v>164.7</v>
      </c>
      <c r="K20" s="96">
        <f>K21</f>
        <v>100</v>
      </c>
      <c r="L20" s="48"/>
      <c r="M20" s="48"/>
    </row>
    <row r="21" spans="1:14" ht="37.5">
      <c r="A21" s="63"/>
      <c r="B21" s="54" t="s">
        <v>556</v>
      </c>
      <c r="C21" s="65"/>
      <c r="D21" s="65">
        <v>991</v>
      </c>
      <c r="E21" s="79" t="s">
        <v>196</v>
      </c>
      <c r="F21" s="79" t="s">
        <v>207</v>
      </c>
      <c r="G21" s="54" t="s">
        <v>557</v>
      </c>
      <c r="H21" s="92"/>
      <c r="I21" s="96">
        <f>I22</f>
        <v>164.7</v>
      </c>
      <c r="J21" s="105">
        <v>164.7</v>
      </c>
      <c r="K21" s="96">
        <f>K22</f>
        <v>100</v>
      </c>
      <c r="L21" s="48"/>
      <c r="M21" s="48"/>
    </row>
    <row r="22" spans="1:14" ht="37.5">
      <c r="A22" s="63"/>
      <c r="B22" s="54" t="s">
        <v>384</v>
      </c>
      <c r="C22" s="65">
        <v>991</v>
      </c>
      <c r="D22" s="65">
        <v>991</v>
      </c>
      <c r="E22" s="79" t="s">
        <v>196</v>
      </c>
      <c r="F22" s="79" t="s">
        <v>207</v>
      </c>
      <c r="G22" s="54" t="s">
        <v>385</v>
      </c>
      <c r="H22" s="92"/>
      <c r="I22" s="96">
        <f>I23</f>
        <v>164.7</v>
      </c>
      <c r="J22" s="105">
        <v>164.7</v>
      </c>
      <c r="K22" s="96">
        <f>K23</f>
        <v>100</v>
      </c>
      <c r="L22" s="48"/>
      <c r="M22" s="48"/>
    </row>
    <row r="23" spans="1:14" ht="63" customHeight="1">
      <c r="A23" s="63"/>
      <c r="B23" s="54" t="s">
        <v>386</v>
      </c>
      <c r="C23" s="65">
        <v>991</v>
      </c>
      <c r="D23" s="65">
        <v>991</v>
      </c>
      <c r="E23" s="79" t="s">
        <v>196</v>
      </c>
      <c r="F23" s="79" t="s">
        <v>207</v>
      </c>
      <c r="G23" s="54" t="s">
        <v>387</v>
      </c>
      <c r="H23" s="92"/>
      <c r="I23" s="96">
        <f>I24</f>
        <v>164.7</v>
      </c>
      <c r="J23" s="105">
        <v>164.7</v>
      </c>
      <c r="K23" s="96">
        <f>K24</f>
        <v>100</v>
      </c>
      <c r="L23" s="48"/>
      <c r="M23" s="48"/>
    </row>
    <row r="24" spans="1:14">
      <c r="A24" s="63"/>
      <c r="B24" s="54" t="s">
        <v>479</v>
      </c>
      <c r="C24" s="65">
        <v>991</v>
      </c>
      <c r="D24" s="65">
        <v>991</v>
      </c>
      <c r="E24" s="79" t="s">
        <v>196</v>
      </c>
      <c r="F24" s="79" t="s">
        <v>207</v>
      </c>
      <c r="G24" s="54" t="s">
        <v>387</v>
      </c>
      <c r="H24" s="92" t="s">
        <v>18</v>
      </c>
      <c r="I24" s="96">
        <v>164.7</v>
      </c>
      <c r="J24" s="104" t="s">
        <v>44</v>
      </c>
      <c r="K24" s="96">
        <v>100</v>
      </c>
      <c r="L24" s="48"/>
      <c r="M24" s="48"/>
    </row>
    <row r="25" spans="1:14">
      <c r="A25" s="63">
        <v>2</v>
      </c>
      <c r="B25" s="61" t="s">
        <v>277</v>
      </c>
      <c r="C25" s="65"/>
      <c r="D25" s="70">
        <v>992</v>
      </c>
      <c r="E25" s="79"/>
      <c r="F25" s="79"/>
      <c r="G25" s="54"/>
      <c r="H25" s="92"/>
      <c r="I25" s="106">
        <f>I26+I31+I46+I51+I41</f>
        <v>35362.199999999997</v>
      </c>
      <c r="J25" s="106">
        <f>J26+J31+J46+J51+J41</f>
        <v>34808.9</v>
      </c>
      <c r="K25" s="106">
        <v>98.4</v>
      </c>
      <c r="L25" s="48"/>
      <c r="M25" s="48"/>
    </row>
    <row r="26" spans="1:14" ht="59.25" customHeight="1">
      <c r="A26" s="64"/>
      <c r="B26" s="54" t="s">
        <v>181</v>
      </c>
      <c r="C26" s="65">
        <v>992</v>
      </c>
      <c r="D26" s="65">
        <v>992</v>
      </c>
      <c r="E26" s="79" t="s">
        <v>196</v>
      </c>
      <c r="F26" s="78" t="s">
        <v>182</v>
      </c>
      <c r="G26" s="54"/>
      <c r="H26" s="54"/>
      <c r="I26" s="96">
        <f t="shared" ref="I26:K29" si="0">I27</f>
        <v>1457</v>
      </c>
      <c r="J26" s="53" t="str">
        <f t="shared" si="0"/>
        <v>1455,6</v>
      </c>
      <c r="K26" s="96">
        <f t="shared" si="0"/>
        <v>99.9</v>
      </c>
      <c r="L26" s="48"/>
      <c r="M26" s="48"/>
      <c r="N26" s="85"/>
    </row>
    <row r="27" spans="1:14" ht="37.5" customHeight="1">
      <c r="A27" s="64"/>
      <c r="B27" s="54" t="s">
        <v>542</v>
      </c>
      <c r="C27" s="65">
        <v>992</v>
      </c>
      <c r="D27" s="65">
        <v>992</v>
      </c>
      <c r="E27" s="79" t="s">
        <v>196</v>
      </c>
      <c r="F27" s="79" t="s">
        <v>199</v>
      </c>
      <c r="G27" s="54" t="s">
        <v>543</v>
      </c>
      <c r="H27" s="92"/>
      <c r="I27" s="96">
        <f t="shared" si="0"/>
        <v>1457</v>
      </c>
      <c r="J27" s="53" t="str">
        <f t="shared" si="0"/>
        <v>1455,6</v>
      </c>
      <c r="K27" s="96">
        <f t="shared" si="0"/>
        <v>99.9</v>
      </c>
      <c r="L27" s="48"/>
      <c r="M27" s="48"/>
    </row>
    <row r="28" spans="1:14" ht="38.25" customHeight="1">
      <c r="A28" s="64"/>
      <c r="B28" s="54" t="s">
        <v>544</v>
      </c>
      <c r="C28" s="65">
        <v>992</v>
      </c>
      <c r="D28" s="65">
        <v>992</v>
      </c>
      <c r="E28" s="79" t="s">
        <v>196</v>
      </c>
      <c r="F28" s="79" t="s">
        <v>199</v>
      </c>
      <c r="G28" s="54" t="s">
        <v>553</v>
      </c>
      <c r="H28" s="92"/>
      <c r="I28" s="96">
        <f t="shared" si="0"/>
        <v>1457</v>
      </c>
      <c r="J28" s="53" t="str">
        <f t="shared" si="0"/>
        <v>1455,6</v>
      </c>
      <c r="K28" s="96">
        <f t="shared" si="0"/>
        <v>99.9</v>
      </c>
      <c r="L28" s="48"/>
      <c r="M28" s="48"/>
    </row>
    <row r="29" spans="1:14" ht="39.75" customHeight="1">
      <c r="A29" s="64"/>
      <c r="B29" s="54" t="s">
        <v>554</v>
      </c>
      <c r="C29" s="65"/>
      <c r="D29" s="65">
        <v>992</v>
      </c>
      <c r="E29" s="79" t="s">
        <v>196</v>
      </c>
      <c r="F29" s="79" t="s">
        <v>199</v>
      </c>
      <c r="G29" s="54" t="s">
        <v>555</v>
      </c>
      <c r="H29" s="92"/>
      <c r="I29" s="96">
        <f t="shared" si="0"/>
        <v>1457</v>
      </c>
      <c r="J29" s="53" t="str">
        <f t="shared" si="0"/>
        <v>1455,6</v>
      </c>
      <c r="K29" s="96">
        <f t="shared" si="0"/>
        <v>99.9</v>
      </c>
      <c r="L29" s="48"/>
      <c r="M29" s="48"/>
    </row>
    <row r="30" spans="1:14" ht="96.75" customHeight="1">
      <c r="A30" s="64"/>
      <c r="B30" s="54" t="s">
        <v>380</v>
      </c>
      <c r="C30" s="65">
        <v>992</v>
      </c>
      <c r="D30" s="65">
        <v>992</v>
      </c>
      <c r="E30" s="79" t="s">
        <v>196</v>
      </c>
      <c r="F30" s="79" t="s">
        <v>199</v>
      </c>
      <c r="G30" s="54" t="s">
        <v>555</v>
      </c>
      <c r="H30" s="92" t="s">
        <v>19</v>
      </c>
      <c r="I30" s="96">
        <v>1457</v>
      </c>
      <c r="J30" s="104" t="s">
        <v>45</v>
      </c>
      <c r="K30" s="96">
        <v>99.9</v>
      </c>
      <c r="L30" s="48"/>
      <c r="M30" s="48"/>
    </row>
    <row r="31" spans="1:14" ht="76.5" customHeight="1">
      <c r="A31" s="64"/>
      <c r="B31" s="89" t="s">
        <v>726</v>
      </c>
      <c r="C31" s="65">
        <v>992</v>
      </c>
      <c r="D31" s="65">
        <v>992</v>
      </c>
      <c r="E31" s="80" t="s">
        <v>196</v>
      </c>
      <c r="F31" s="80" t="s">
        <v>203</v>
      </c>
      <c r="G31" s="52"/>
      <c r="H31" s="52"/>
      <c r="I31" s="96">
        <f>I32</f>
        <v>20562.3</v>
      </c>
      <c r="J31" s="96">
        <f>J32</f>
        <v>20454.400000000001</v>
      </c>
      <c r="K31" s="96">
        <f>K32</f>
        <v>99.5</v>
      </c>
      <c r="L31" s="48"/>
      <c r="M31" s="48"/>
    </row>
    <row r="32" spans="1:14" ht="39" customHeight="1">
      <c r="A32" s="64"/>
      <c r="B32" s="54" t="s">
        <v>561</v>
      </c>
      <c r="C32" s="65">
        <v>992</v>
      </c>
      <c r="D32" s="65">
        <v>992</v>
      </c>
      <c r="E32" s="79" t="s">
        <v>196</v>
      </c>
      <c r="F32" s="79" t="s">
        <v>203</v>
      </c>
      <c r="G32" s="54" t="s">
        <v>562</v>
      </c>
      <c r="H32" s="92"/>
      <c r="I32" s="96">
        <f>I33+I38</f>
        <v>20562.3</v>
      </c>
      <c r="J32" s="96">
        <f>J33+J38</f>
        <v>20454.400000000001</v>
      </c>
      <c r="K32" s="96">
        <v>99.5</v>
      </c>
      <c r="L32" s="48"/>
      <c r="M32" s="48"/>
    </row>
    <row r="33" spans="1:13" ht="39.75" customHeight="1">
      <c r="A33" s="64"/>
      <c r="B33" s="54" t="s">
        <v>567</v>
      </c>
      <c r="C33" s="65">
        <v>992</v>
      </c>
      <c r="D33" s="65">
        <v>992</v>
      </c>
      <c r="E33" s="79" t="s">
        <v>196</v>
      </c>
      <c r="F33" s="79" t="s">
        <v>203</v>
      </c>
      <c r="G33" s="54" t="s">
        <v>568</v>
      </c>
      <c r="H33" s="52"/>
      <c r="I33" s="96">
        <f>I34</f>
        <v>20549.3</v>
      </c>
      <c r="J33" s="96">
        <f>J34</f>
        <v>20441.400000000001</v>
      </c>
      <c r="K33" s="96">
        <f>K34</f>
        <v>99.5</v>
      </c>
      <c r="L33" s="48"/>
      <c r="M33" s="48"/>
    </row>
    <row r="34" spans="1:13" ht="39.75" customHeight="1">
      <c r="A34" s="64"/>
      <c r="B34" s="54" t="s">
        <v>554</v>
      </c>
      <c r="C34" s="65"/>
      <c r="D34" s="65">
        <v>992</v>
      </c>
      <c r="E34" s="79" t="s">
        <v>196</v>
      </c>
      <c r="F34" s="79" t="s">
        <v>203</v>
      </c>
      <c r="G34" s="54" t="s">
        <v>569</v>
      </c>
      <c r="H34" s="52"/>
      <c r="I34" s="96">
        <f>I35+I36+I37</f>
        <v>20549.3</v>
      </c>
      <c r="J34" s="96">
        <f>J35+J36+J37</f>
        <v>20441.400000000001</v>
      </c>
      <c r="K34" s="96">
        <v>99.5</v>
      </c>
      <c r="L34" s="48"/>
      <c r="M34" s="48"/>
    </row>
    <row r="35" spans="1:13" ht="96" customHeight="1">
      <c r="A35" s="64"/>
      <c r="B35" s="54" t="s">
        <v>380</v>
      </c>
      <c r="C35" s="65">
        <v>992</v>
      </c>
      <c r="D35" s="65">
        <v>992</v>
      </c>
      <c r="E35" s="79" t="s">
        <v>196</v>
      </c>
      <c r="F35" s="79" t="s">
        <v>203</v>
      </c>
      <c r="G35" s="54" t="s">
        <v>569</v>
      </c>
      <c r="H35" s="52" t="s">
        <v>19</v>
      </c>
      <c r="I35" s="96">
        <v>19876.599999999999</v>
      </c>
      <c r="J35" s="103" t="s">
        <v>46</v>
      </c>
      <c r="K35" s="96">
        <v>99.6</v>
      </c>
      <c r="L35" s="48"/>
      <c r="M35" s="48"/>
    </row>
    <row r="36" spans="1:13" ht="38.25" customHeight="1">
      <c r="A36" s="64"/>
      <c r="B36" s="54" t="s">
        <v>383</v>
      </c>
      <c r="C36" s="65">
        <v>992</v>
      </c>
      <c r="D36" s="65">
        <v>992</v>
      </c>
      <c r="E36" s="79" t="s">
        <v>196</v>
      </c>
      <c r="F36" s="79" t="s">
        <v>203</v>
      </c>
      <c r="G36" s="54" t="s">
        <v>569</v>
      </c>
      <c r="H36" s="52" t="s">
        <v>17</v>
      </c>
      <c r="I36" s="96">
        <v>632.70000000000005</v>
      </c>
      <c r="J36" s="103" t="s">
        <v>47</v>
      </c>
      <c r="K36" s="96">
        <v>97.2</v>
      </c>
      <c r="L36" s="48"/>
      <c r="M36" s="48"/>
    </row>
    <row r="37" spans="1:13" ht="16.5" customHeight="1">
      <c r="A37" s="64"/>
      <c r="B37" s="54" t="s">
        <v>752</v>
      </c>
      <c r="C37" s="65">
        <v>992</v>
      </c>
      <c r="D37" s="65">
        <v>992</v>
      </c>
      <c r="E37" s="79" t="s">
        <v>196</v>
      </c>
      <c r="F37" s="79" t="s">
        <v>203</v>
      </c>
      <c r="G37" s="54" t="s">
        <v>569</v>
      </c>
      <c r="H37" s="52" t="s">
        <v>751</v>
      </c>
      <c r="I37" s="96">
        <v>40</v>
      </c>
      <c r="J37" s="103" t="s">
        <v>48</v>
      </c>
      <c r="K37" s="96">
        <v>93.8</v>
      </c>
      <c r="L37" s="48"/>
      <c r="M37" s="48"/>
    </row>
    <row r="38" spans="1:13" ht="40.5" customHeight="1">
      <c r="A38" s="64"/>
      <c r="B38" s="54" t="s">
        <v>486</v>
      </c>
      <c r="C38" s="65">
        <v>992</v>
      </c>
      <c r="D38" s="65">
        <v>992</v>
      </c>
      <c r="E38" s="79" t="s">
        <v>196</v>
      </c>
      <c r="F38" s="79" t="s">
        <v>203</v>
      </c>
      <c r="G38" s="54" t="s">
        <v>381</v>
      </c>
      <c r="H38" s="54"/>
      <c r="I38" s="96">
        <f>I39</f>
        <v>13</v>
      </c>
      <c r="J38" s="107">
        <v>13</v>
      </c>
      <c r="K38" s="96">
        <f>K39</f>
        <v>100</v>
      </c>
      <c r="L38" s="48"/>
      <c r="M38" s="48"/>
    </row>
    <row r="39" spans="1:13" ht="57" customHeight="1">
      <c r="A39" s="64"/>
      <c r="B39" s="54" t="s">
        <v>730</v>
      </c>
      <c r="C39" s="65">
        <v>992</v>
      </c>
      <c r="D39" s="65">
        <v>992</v>
      </c>
      <c r="E39" s="79" t="s">
        <v>196</v>
      </c>
      <c r="F39" s="79" t="s">
        <v>203</v>
      </c>
      <c r="G39" s="54" t="s">
        <v>382</v>
      </c>
      <c r="H39" s="54"/>
      <c r="I39" s="96">
        <f>I40</f>
        <v>13</v>
      </c>
      <c r="J39" s="105">
        <v>13</v>
      </c>
      <c r="K39" s="96">
        <f>K40</f>
        <v>100</v>
      </c>
      <c r="L39" s="48"/>
      <c r="M39" s="48"/>
    </row>
    <row r="40" spans="1:13" ht="42" customHeight="1">
      <c r="A40" s="64"/>
      <c r="B40" s="54" t="s">
        <v>383</v>
      </c>
      <c r="C40" s="65">
        <v>992</v>
      </c>
      <c r="D40" s="65">
        <v>992</v>
      </c>
      <c r="E40" s="79" t="s">
        <v>196</v>
      </c>
      <c r="F40" s="79" t="s">
        <v>203</v>
      </c>
      <c r="G40" s="54" t="s">
        <v>382</v>
      </c>
      <c r="H40" s="92" t="s">
        <v>17</v>
      </c>
      <c r="I40" s="96">
        <f>12.1+0.9</f>
        <v>13</v>
      </c>
      <c r="J40" s="105">
        <v>13</v>
      </c>
      <c r="K40" s="96">
        <v>100</v>
      </c>
      <c r="L40" s="48"/>
      <c r="M40" s="48"/>
    </row>
    <row r="41" spans="1:13" ht="24.75" customHeight="1">
      <c r="A41" s="64"/>
      <c r="B41" s="54" t="s">
        <v>445</v>
      </c>
      <c r="C41" s="65"/>
      <c r="D41" s="65">
        <v>992</v>
      </c>
      <c r="E41" s="79" t="s">
        <v>196</v>
      </c>
      <c r="F41" s="79" t="s">
        <v>197</v>
      </c>
      <c r="G41" s="54"/>
      <c r="H41" s="92"/>
      <c r="I41" s="107">
        <f>I42</f>
        <v>2500</v>
      </c>
      <c r="J41" s="53">
        <v>2500</v>
      </c>
      <c r="K41" s="107">
        <f>K42</f>
        <v>100</v>
      </c>
      <c r="L41" s="48"/>
      <c r="M41" s="48"/>
    </row>
    <row r="42" spans="1:13" ht="21.75" customHeight="1">
      <c r="A42" s="64"/>
      <c r="B42" s="54" t="s">
        <v>334</v>
      </c>
      <c r="C42" s="65"/>
      <c r="D42" s="65">
        <v>992</v>
      </c>
      <c r="E42" s="79" t="s">
        <v>196</v>
      </c>
      <c r="F42" s="79" t="s">
        <v>197</v>
      </c>
      <c r="G42" s="54" t="s">
        <v>337</v>
      </c>
      <c r="H42" s="92"/>
      <c r="I42" s="107">
        <f>I43</f>
        <v>2500</v>
      </c>
      <c r="J42" s="53">
        <v>2500</v>
      </c>
      <c r="K42" s="107">
        <f>K43</f>
        <v>100</v>
      </c>
      <c r="L42" s="48"/>
      <c r="M42" s="48"/>
    </row>
    <row r="43" spans="1:13" ht="57" customHeight="1">
      <c r="A43" s="64"/>
      <c r="B43" s="54" t="s">
        <v>335</v>
      </c>
      <c r="C43" s="65"/>
      <c r="D43" s="65">
        <v>992</v>
      </c>
      <c r="E43" s="79" t="s">
        <v>196</v>
      </c>
      <c r="F43" s="79" t="s">
        <v>197</v>
      </c>
      <c r="G43" s="54" t="s">
        <v>338</v>
      </c>
      <c r="H43" s="92"/>
      <c r="I43" s="107">
        <f>I44</f>
        <v>2500</v>
      </c>
      <c r="J43" s="53">
        <v>2500</v>
      </c>
      <c r="K43" s="107">
        <f>K44</f>
        <v>100</v>
      </c>
      <c r="L43" s="48"/>
      <c r="M43" s="48"/>
    </row>
    <row r="44" spans="1:13" ht="57" customHeight="1">
      <c r="A44" s="64"/>
      <c r="B44" s="54" t="s">
        <v>336</v>
      </c>
      <c r="C44" s="65"/>
      <c r="D44" s="65">
        <v>992</v>
      </c>
      <c r="E44" s="79" t="s">
        <v>196</v>
      </c>
      <c r="F44" s="79" t="s">
        <v>197</v>
      </c>
      <c r="G44" s="54" t="s">
        <v>339</v>
      </c>
      <c r="H44" s="92"/>
      <c r="I44" s="107">
        <f>I45</f>
        <v>2500</v>
      </c>
      <c r="J44" s="105">
        <v>2500</v>
      </c>
      <c r="K44" s="107">
        <f>K45</f>
        <v>100</v>
      </c>
      <c r="L44" s="48"/>
      <c r="M44" s="48"/>
    </row>
    <row r="45" spans="1:13" ht="42.75" customHeight="1">
      <c r="A45" s="64"/>
      <c r="B45" s="54" t="s">
        <v>383</v>
      </c>
      <c r="C45" s="65"/>
      <c r="D45" s="65">
        <v>992</v>
      </c>
      <c r="E45" s="79" t="s">
        <v>196</v>
      </c>
      <c r="F45" s="79" t="s">
        <v>197</v>
      </c>
      <c r="G45" s="54" t="s">
        <v>339</v>
      </c>
      <c r="H45" s="92" t="s">
        <v>17</v>
      </c>
      <c r="I45" s="107">
        <v>2500</v>
      </c>
      <c r="J45" s="105">
        <v>2500</v>
      </c>
      <c r="K45" s="107">
        <v>100</v>
      </c>
      <c r="L45" s="48"/>
      <c r="M45" s="48"/>
    </row>
    <row r="46" spans="1:13" ht="19.5" customHeight="1">
      <c r="A46" s="64"/>
      <c r="B46" s="51" t="s">
        <v>278</v>
      </c>
      <c r="C46" s="65">
        <v>992</v>
      </c>
      <c r="D46" s="65">
        <v>992</v>
      </c>
      <c r="E46" s="80" t="s">
        <v>196</v>
      </c>
      <c r="F46" s="80" t="s">
        <v>205</v>
      </c>
      <c r="G46" s="52"/>
      <c r="H46" s="52"/>
      <c r="I46" s="96">
        <f>I47</f>
        <v>300</v>
      </c>
      <c r="J46" s="108">
        <v>0</v>
      </c>
      <c r="K46" s="96">
        <f>K47</f>
        <v>0</v>
      </c>
      <c r="L46" s="48"/>
      <c r="M46" s="48"/>
    </row>
    <row r="47" spans="1:13" ht="37.5" customHeight="1">
      <c r="A47" s="64"/>
      <c r="B47" s="54" t="s">
        <v>561</v>
      </c>
      <c r="C47" s="65"/>
      <c r="D47" s="65">
        <v>992</v>
      </c>
      <c r="E47" s="80" t="s">
        <v>196</v>
      </c>
      <c r="F47" s="80" t="s">
        <v>205</v>
      </c>
      <c r="G47" s="52" t="s">
        <v>562</v>
      </c>
      <c r="H47" s="52"/>
      <c r="I47" s="96">
        <f>I48</f>
        <v>300</v>
      </c>
      <c r="J47" s="108">
        <v>0</v>
      </c>
      <c r="K47" s="96">
        <f>K48</f>
        <v>0</v>
      </c>
      <c r="L47" s="48"/>
      <c r="M47" s="48"/>
    </row>
    <row r="48" spans="1:13" ht="36" customHeight="1">
      <c r="A48" s="64"/>
      <c r="B48" s="51" t="s">
        <v>389</v>
      </c>
      <c r="C48" s="65">
        <v>992</v>
      </c>
      <c r="D48" s="65">
        <v>992</v>
      </c>
      <c r="E48" s="80" t="s">
        <v>196</v>
      </c>
      <c r="F48" s="80" t="s">
        <v>205</v>
      </c>
      <c r="G48" s="52" t="s">
        <v>388</v>
      </c>
      <c r="H48" s="52"/>
      <c r="I48" s="96">
        <f>I49</f>
        <v>300</v>
      </c>
      <c r="J48" s="108">
        <v>0</v>
      </c>
      <c r="K48" s="96">
        <f>K49</f>
        <v>0</v>
      </c>
      <c r="L48" s="48"/>
      <c r="M48" s="48"/>
    </row>
    <row r="49" spans="1:13" ht="38.25" customHeight="1">
      <c r="A49" s="64"/>
      <c r="B49" s="54" t="s">
        <v>391</v>
      </c>
      <c r="C49" s="65">
        <v>992</v>
      </c>
      <c r="D49" s="65">
        <v>992</v>
      </c>
      <c r="E49" s="80" t="s">
        <v>196</v>
      </c>
      <c r="F49" s="80" t="s">
        <v>205</v>
      </c>
      <c r="G49" s="54" t="s">
        <v>390</v>
      </c>
      <c r="H49" s="54"/>
      <c r="I49" s="96">
        <f>I50</f>
        <v>300</v>
      </c>
      <c r="J49" s="107">
        <v>0</v>
      </c>
      <c r="K49" s="96">
        <f>K50</f>
        <v>0</v>
      </c>
      <c r="L49" s="48"/>
      <c r="M49" s="48"/>
    </row>
    <row r="50" spans="1:13" ht="19.5" customHeight="1">
      <c r="A50" s="64"/>
      <c r="B50" s="54" t="s">
        <v>752</v>
      </c>
      <c r="C50" s="65">
        <v>992</v>
      </c>
      <c r="D50" s="65">
        <v>992</v>
      </c>
      <c r="E50" s="80" t="s">
        <v>196</v>
      </c>
      <c r="F50" s="80" t="s">
        <v>205</v>
      </c>
      <c r="G50" s="54" t="s">
        <v>390</v>
      </c>
      <c r="H50" s="92" t="s">
        <v>751</v>
      </c>
      <c r="I50" s="96">
        <v>300</v>
      </c>
      <c r="J50" s="96">
        <v>0</v>
      </c>
      <c r="K50" s="96">
        <v>0</v>
      </c>
      <c r="L50" s="48"/>
      <c r="M50" s="48"/>
    </row>
    <row r="51" spans="1:13" ht="21.75" customHeight="1">
      <c r="A51" s="64"/>
      <c r="B51" s="51" t="s">
        <v>302</v>
      </c>
      <c r="C51" s="65">
        <v>992</v>
      </c>
      <c r="D51" s="65">
        <v>992</v>
      </c>
      <c r="E51" s="80" t="s">
        <v>196</v>
      </c>
      <c r="F51" s="80" t="s">
        <v>198</v>
      </c>
      <c r="G51" s="52"/>
      <c r="H51" s="52"/>
      <c r="I51" s="96">
        <f>I52+I60+I64+I67+I70</f>
        <v>10542.899999999998</v>
      </c>
      <c r="J51" s="96">
        <v>10398.9</v>
      </c>
      <c r="K51" s="96">
        <v>98.6</v>
      </c>
      <c r="L51" s="48"/>
      <c r="M51" s="48"/>
    </row>
    <row r="52" spans="1:13" ht="40.5" customHeight="1">
      <c r="A52" s="64"/>
      <c r="B52" s="54" t="s">
        <v>561</v>
      </c>
      <c r="C52" s="65">
        <v>992</v>
      </c>
      <c r="D52" s="65">
        <v>992</v>
      </c>
      <c r="E52" s="80" t="s">
        <v>196</v>
      </c>
      <c r="F52" s="80" t="s">
        <v>198</v>
      </c>
      <c r="G52" s="52" t="s">
        <v>562</v>
      </c>
      <c r="H52" s="52"/>
      <c r="I52" s="96">
        <f>I53+I57</f>
        <v>9199.2999999999993</v>
      </c>
      <c r="J52" s="96">
        <v>9168.9</v>
      </c>
      <c r="K52" s="96">
        <v>99.7</v>
      </c>
      <c r="L52" s="48"/>
      <c r="M52" s="48"/>
    </row>
    <row r="53" spans="1:13" ht="39.75" customHeight="1">
      <c r="A53" s="64"/>
      <c r="B53" s="51" t="s">
        <v>393</v>
      </c>
      <c r="C53" s="65">
        <v>992</v>
      </c>
      <c r="D53" s="65">
        <v>992</v>
      </c>
      <c r="E53" s="80" t="s">
        <v>196</v>
      </c>
      <c r="F53" s="80" t="s">
        <v>198</v>
      </c>
      <c r="G53" s="52" t="s">
        <v>731</v>
      </c>
      <c r="H53" s="52"/>
      <c r="I53" s="96">
        <f>I54+I55+I56</f>
        <v>5312</v>
      </c>
      <c r="J53" s="96">
        <f>J54+J55+J56</f>
        <v>5281.5999999999995</v>
      </c>
      <c r="K53" s="96">
        <v>99.4</v>
      </c>
      <c r="L53" s="48"/>
      <c r="M53" s="48"/>
    </row>
    <row r="54" spans="1:13" ht="93.75" customHeight="1">
      <c r="A54" s="64"/>
      <c r="B54" s="54" t="s">
        <v>380</v>
      </c>
      <c r="C54" s="65">
        <v>992</v>
      </c>
      <c r="D54" s="65">
        <v>992</v>
      </c>
      <c r="E54" s="80" t="s">
        <v>196</v>
      </c>
      <c r="F54" s="80" t="s">
        <v>198</v>
      </c>
      <c r="G54" s="52" t="s">
        <v>392</v>
      </c>
      <c r="H54" s="52" t="s">
        <v>19</v>
      </c>
      <c r="I54" s="96">
        <v>4543.8</v>
      </c>
      <c r="J54" s="103" t="s">
        <v>51</v>
      </c>
      <c r="K54" s="96">
        <v>100</v>
      </c>
      <c r="L54" s="48"/>
      <c r="M54" s="48"/>
    </row>
    <row r="55" spans="1:13" ht="36" customHeight="1">
      <c r="A55" s="64"/>
      <c r="B55" s="54" t="s">
        <v>383</v>
      </c>
      <c r="C55" s="65">
        <v>992</v>
      </c>
      <c r="D55" s="65">
        <v>992</v>
      </c>
      <c r="E55" s="80" t="s">
        <v>196</v>
      </c>
      <c r="F55" s="80" t="s">
        <v>198</v>
      </c>
      <c r="G55" s="52" t="s">
        <v>392</v>
      </c>
      <c r="H55" s="52" t="s">
        <v>17</v>
      </c>
      <c r="I55" s="96">
        <v>765.8</v>
      </c>
      <c r="J55" s="87" t="s">
        <v>50</v>
      </c>
      <c r="K55" s="96">
        <v>96.1</v>
      </c>
      <c r="L55" s="48"/>
      <c r="M55" s="48"/>
    </row>
    <row r="56" spans="1:13" ht="20.25" customHeight="1">
      <c r="A56" s="64"/>
      <c r="B56" s="54" t="s">
        <v>752</v>
      </c>
      <c r="C56" s="65">
        <v>992</v>
      </c>
      <c r="D56" s="65">
        <v>992</v>
      </c>
      <c r="E56" s="80" t="s">
        <v>196</v>
      </c>
      <c r="F56" s="80" t="s">
        <v>198</v>
      </c>
      <c r="G56" s="52" t="s">
        <v>392</v>
      </c>
      <c r="H56" s="52" t="s">
        <v>751</v>
      </c>
      <c r="I56" s="96">
        <v>2.4</v>
      </c>
      <c r="J56" s="103" t="s">
        <v>49</v>
      </c>
      <c r="K56" s="96">
        <v>100</v>
      </c>
      <c r="L56" s="48"/>
      <c r="M56" s="48"/>
    </row>
    <row r="57" spans="1:13" ht="42" customHeight="1">
      <c r="A57" s="64"/>
      <c r="B57" s="54" t="s">
        <v>399</v>
      </c>
      <c r="C57" s="65">
        <v>992</v>
      </c>
      <c r="D57" s="65">
        <v>992</v>
      </c>
      <c r="E57" s="80" t="s">
        <v>196</v>
      </c>
      <c r="F57" s="80" t="s">
        <v>198</v>
      </c>
      <c r="G57" s="54" t="s">
        <v>398</v>
      </c>
      <c r="H57" s="52"/>
      <c r="I57" s="96">
        <f>I58</f>
        <v>3887.3</v>
      </c>
      <c r="J57" s="103" t="s">
        <v>52</v>
      </c>
      <c r="K57" s="96">
        <f>K58</f>
        <v>100</v>
      </c>
      <c r="L57" s="48"/>
      <c r="M57" s="48"/>
    </row>
    <row r="58" spans="1:13" ht="75.75" customHeight="1">
      <c r="A58" s="64"/>
      <c r="B58" s="54" t="s">
        <v>401</v>
      </c>
      <c r="C58" s="65"/>
      <c r="D58" s="65">
        <v>992</v>
      </c>
      <c r="E58" s="80" t="s">
        <v>196</v>
      </c>
      <c r="F58" s="80" t="s">
        <v>198</v>
      </c>
      <c r="G58" s="54" t="s">
        <v>400</v>
      </c>
      <c r="H58" s="52"/>
      <c r="I58" s="96">
        <f>I59</f>
        <v>3887.3</v>
      </c>
      <c r="J58" s="103" t="s">
        <v>52</v>
      </c>
      <c r="K58" s="96">
        <f>K59</f>
        <v>100</v>
      </c>
      <c r="L58" s="48"/>
      <c r="M58" s="48"/>
    </row>
    <row r="59" spans="1:13" ht="34.5" customHeight="1">
      <c r="A59" s="64"/>
      <c r="B59" s="54" t="s">
        <v>383</v>
      </c>
      <c r="C59" s="65"/>
      <c r="D59" s="65">
        <v>992</v>
      </c>
      <c r="E59" s="80" t="s">
        <v>196</v>
      </c>
      <c r="F59" s="80" t="s">
        <v>198</v>
      </c>
      <c r="G59" s="54" t="s">
        <v>400</v>
      </c>
      <c r="H59" s="52" t="s">
        <v>17</v>
      </c>
      <c r="I59" s="96">
        <v>3887.3</v>
      </c>
      <c r="J59" s="103" t="s">
        <v>52</v>
      </c>
      <c r="K59" s="96">
        <v>100</v>
      </c>
      <c r="L59" s="48"/>
      <c r="M59" s="48"/>
    </row>
    <row r="60" spans="1:13" ht="21.75" customHeight="1">
      <c r="A60" s="64"/>
      <c r="B60" s="51" t="s">
        <v>395</v>
      </c>
      <c r="C60" s="65">
        <v>992</v>
      </c>
      <c r="D60" s="65">
        <v>992</v>
      </c>
      <c r="E60" s="80" t="s">
        <v>196</v>
      </c>
      <c r="F60" s="80" t="s">
        <v>198</v>
      </c>
      <c r="G60" s="52" t="s">
        <v>394</v>
      </c>
      <c r="H60" s="52"/>
      <c r="I60" s="96">
        <f>I61</f>
        <v>864.8</v>
      </c>
      <c r="J60" s="96">
        <v>751.3</v>
      </c>
      <c r="K60" s="96">
        <v>86.9</v>
      </c>
      <c r="L60" s="48"/>
      <c r="M60" s="48"/>
    </row>
    <row r="61" spans="1:13" ht="78" customHeight="1">
      <c r="A61" s="64"/>
      <c r="B61" s="54" t="s">
        <v>397</v>
      </c>
      <c r="C61" s="65">
        <v>992</v>
      </c>
      <c r="D61" s="65">
        <v>992</v>
      </c>
      <c r="E61" s="80" t="s">
        <v>196</v>
      </c>
      <c r="F61" s="80" t="s">
        <v>198</v>
      </c>
      <c r="G61" s="52" t="s">
        <v>663</v>
      </c>
      <c r="H61" s="52"/>
      <c r="I61" s="96">
        <f>I62+I63</f>
        <v>864.8</v>
      </c>
      <c r="J61" s="96">
        <v>751.3</v>
      </c>
      <c r="K61" s="96">
        <v>86.9</v>
      </c>
      <c r="L61" s="48"/>
      <c r="M61" s="48"/>
    </row>
    <row r="62" spans="1:13" ht="35.25" customHeight="1">
      <c r="A62" s="64"/>
      <c r="B62" s="54" t="s">
        <v>383</v>
      </c>
      <c r="C62" s="65">
        <v>992</v>
      </c>
      <c r="D62" s="65">
        <v>992</v>
      </c>
      <c r="E62" s="80" t="s">
        <v>196</v>
      </c>
      <c r="F62" s="80" t="s">
        <v>198</v>
      </c>
      <c r="G62" s="52" t="s">
        <v>663</v>
      </c>
      <c r="H62" s="52" t="s">
        <v>17</v>
      </c>
      <c r="I62" s="96">
        <f>100+177.1+222.5+471.2-300+90-86</f>
        <v>674.8</v>
      </c>
      <c r="J62" s="96">
        <v>562.9</v>
      </c>
      <c r="K62" s="96">
        <v>83.4</v>
      </c>
      <c r="L62" s="48"/>
      <c r="M62" s="48"/>
    </row>
    <row r="63" spans="1:13" ht="21.75" customHeight="1">
      <c r="A63" s="64"/>
      <c r="B63" s="54" t="s">
        <v>752</v>
      </c>
      <c r="C63" s="65">
        <v>992</v>
      </c>
      <c r="D63" s="65">
        <v>992</v>
      </c>
      <c r="E63" s="80" t="s">
        <v>196</v>
      </c>
      <c r="F63" s="80" t="s">
        <v>198</v>
      </c>
      <c r="G63" s="52" t="s">
        <v>663</v>
      </c>
      <c r="H63" s="52" t="s">
        <v>751</v>
      </c>
      <c r="I63" s="96">
        <v>190</v>
      </c>
      <c r="J63" s="103" t="s">
        <v>53</v>
      </c>
      <c r="K63" s="96">
        <v>99.2</v>
      </c>
      <c r="L63" s="48"/>
      <c r="M63" s="48"/>
    </row>
    <row r="64" spans="1:13" ht="57.75" customHeight="1">
      <c r="A64" s="64"/>
      <c r="B64" s="90" t="s">
        <v>664</v>
      </c>
      <c r="C64" s="65">
        <v>992</v>
      </c>
      <c r="D64" s="65">
        <v>992</v>
      </c>
      <c r="E64" s="80" t="s">
        <v>196</v>
      </c>
      <c r="F64" s="80" t="s">
        <v>198</v>
      </c>
      <c r="G64" s="90" t="s">
        <v>402</v>
      </c>
      <c r="H64" s="69"/>
      <c r="I64" s="96">
        <f>I65</f>
        <v>90</v>
      </c>
      <c r="J64" s="112" t="s">
        <v>54</v>
      </c>
      <c r="K64" s="96">
        <v>99.9</v>
      </c>
      <c r="L64" s="50"/>
      <c r="M64" s="50"/>
    </row>
    <row r="65" spans="1:13" ht="60.75" customHeight="1">
      <c r="A65" s="64"/>
      <c r="B65" s="90" t="s">
        <v>665</v>
      </c>
      <c r="C65" s="67">
        <v>992</v>
      </c>
      <c r="D65" s="65">
        <v>992</v>
      </c>
      <c r="E65" s="80" t="s">
        <v>196</v>
      </c>
      <c r="F65" s="80" t="s">
        <v>198</v>
      </c>
      <c r="G65" s="90" t="s">
        <v>666</v>
      </c>
      <c r="H65" s="52"/>
      <c r="I65" s="96">
        <f>I66</f>
        <v>90</v>
      </c>
      <c r="J65" s="103" t="s">
        <v>54</v>
      </c>
      <c r="K65" s="96">
        <v>99.9</v>
      </c>
      <c r="L65" s="50"/>
      <c r="M65" s="50"/>
    </row>
    <row r="66" spans="1:13" ht="39" customHeight="1">
      <c r="A66" s="64"/>
      <c r="B66" s="54" t="s">
        <v>383</v>
      </c>
      <c r="C66" s="67">
        <v>992</v>
      </c>
      <c r="D66" s="65">
        <v>992</v>
      </c>
      <c r="E66" s="80" t="s">
        <v>196</v>
      </c>
      <c r="F66" s="80" t="s">
        <v>198</v>
      </c>
      <c r="G66" s="90" t="s">
        <v>666</v>
      </c>
      <c r="H66" s="52" t="s">
        <v>17</v>
      </c>
      <c r="I66" s="96">
        <v>90</v>
      </c>
      <c r="J66" s="103" t="s">
        <v>54</v>
      </c>
      <c r="K66" s="96">
        <v>99.9</v>
      </c>
      <c r="L66" s="50"/>
      <c r="M66" s="50"/>
    </row>
    <row r="67" spans="1:13" ht="74.25" customHeight="1">
      <c r="A67" s="64"/>
      <c r="B67" s="54" t="s">
        <v>404</v>
      </c>
      <c r="C67" s="67"/>
      <c r="D67" s="65">
        <v>992</v>
      </c>
      <c r="E67" s="80" t="s">
        <v>196</v>
      </c>
      <c r="F67" s="80" t="s">
        <v>198</v>
      </c>
      <c r="G67" s="90" t="s">
        <v>403</v>
      </c>
      <c r="H67" s="52"/>
      <c r="I67" s="96">
        <f>I68</f>
        <v>200</v>
      </c>
      <c r="J67" s="108">
        <v>200</v>
      </c>
      <c r="K67" s="96">
        <v>100</v>
      </c>
      <c r="L67" s="50"/>
      <c r="M67" s="50"/>
    </row>
    <row r="68" spans="1:13" ht="61.5" customHeight="1">
      <c r="A68" s="64"/>
      <c r="B68" s="54" t="s">
        <v>667</v>
      </c>
      <c r="C68" s="67"/>
      <c r="D68" s="65">
        <v>992</v>
      </c>
      <c r="E68" s="80" t="s">
        <v>196</v>
      </c>
      <c r="F68" s="80" t="s">
        <v>198</v>
      </c>
      <c r="G68" s="90" t="s">
        <v>405</v>
      </c>
      <c r="H68" s="52"/>
      <c r="I68" s="96">
        <f>I69</f>
        <v>200</v>
      </c>
      <c r="J68" s="108">
        <v>200</v>
      </c>
      <c r="K68" s="96">
        <v>100</v>
      </c>
      <c r="L68" s="50"/>
      <c r="M68" s="50"/>
    </row>
    <row r="69" spans="1:13" ht="54.75" customHeight="1">
      <c r="A69" s="64"/>
      <c r="B69" s="54" t="s">
        <v>487</v>
      </c>
      <c r="C69" s="67"/>
      <c r="D69" s="65">
        <v>992</v>
      </c>
      <c r="E69" s="80" t="s">
        <v>196</v>
      </c>
      <c r="F69" s="80" t="s">
        <v>198</v>
      </c>
      <c r="G69" s="90" t="s">
        <v>405</v>
      </c>
      <c r="H69" s="52" t="s">
        <v>293</v>
      </c>
      <c r="I69" s="96">
        <v>200</v>
      </c>
      <c r="J69" s="108">
        <v>200</v>
      </c>
      <c r="K69" s="96">
        <v>100</v>
      </c>
      <c r="L69" s="50"/>
      <c r="M69" s="50"/>
    </row>
    <row r="70" spans="1:13" ht="40.5" customHeight="1">
      <c r="A70" s="64"/>
      <c r="B70" s="51" t="s">
        <v>695</v>
      </c>
      <c r="C70" s="67"/>
      <c r="D70" s="65">
        <v>992</v>
      </c>
      <c r="E70" s="80" t="s">
        <v>196</v>
      </c>
      <c r="F70" s="80" t="s">
        <v>198</v>
      </c>
      <c r="G70" s="90" t="s">
        <v>184</v>
      </c>
      <c r="H70" s="52"/>
      <c r="I70" s="96">
        <f>I71</f>
        <v>188.8</v>
      </c>
      <c r="J70" s="96">
        <v>188.8</v>
      </c>
      <c r="K70" s="96">
        <v>100</v>
      </c>
      <c r="L70" s="50"/>
      <c r="M70" s="50"/>
    </row>
    <row r="71" spans="1:13" ht="61.5" customHeight="1">
      <c r="A71" s="64"/>
      <c r="B71" s="92" t="s">
        <v>8</v>
      </c>
      <c r="C71" s="67"/>
      <c r="D71" s="65">
        <v>992</v>
      </c>
      <c r="E71" s="80" t="s">
        <v>196</v>
      </c>
      <c r="F71" s="80" t="s">
        <v>198</v>
      </c>
      <c r="G71" s="90" t="s">
        <v>188</v>
      </c>
      <c r="H71" s="52"/>
      <c r="I71" s="96">
        <f>I72</f>
        <v>188.8</v>
      </c>
      <c r="J71" s="96">
        <v>188.8</v>
      </c>
      <c r="K71" s="96">
        <v>100</v>
      </c>
      <c r="L71" s="50"/>
      <c r="M71" s="50"/>
    </row>
    <row r="72" spans="1:13" ht="40.5" customHeight="1">
      <c r="A72" s="64"/>
      <c r="B72" s="54" t="s">
        <v>563</v>
      </c>
      <c r="C72" s="67"/>
      <c r="D72" s="65">
        <v>992</v>
      </c>
      <c r="E72" s="80" t="s">
        <v>196</v>
      </c>
      <c r="F72" s="80" t="s">
        <v>198</v>
      </c>
      <c r="G72" s="90" t="s">
        <v>566</v>
      </c>
      <c r="H72" s="52"/>
      <c r="I72" s="96">
        <f>I73+I74</f>
        <v>188.8</v>
      </c>
      <c r="J72" s="96">
        <v>188.8</v>
      </c>
      <c r="K72" s="96">
        <v>100</v>
      </c>
      <c r="L72" s="50"/>
      <c r="M72" s="50"/>
    </row>
    <row r="73" spans="1:13" ht="39.75" customHeight="1">
      <c r="A73" s="64"/>
      <c r="B73" s="54" t="s">
        <v>383</v>
      </c>
      <c r="C73" s="67"/>
      <c r="D73" s="65">
        <v>992</v>
      </c>
      <c r="E73" s="80" t="s">
        <v>196</v>
      </c>
      <c r="F73" s="80" t="s">
        <v>198</v>
      </c>
      <c r="G73" s="90" t="s">
        <v>566</v>
      </c>
      <c r="H73" s="52" t="s">
        <v>17</v>
      </c>
      <c r="I73" s="96">
        <f>141.6-128.6</f>
        <v>13</v>
      </c>
      <c r="J73" s="108">
        <v>13</v>
      </c>
      <c r="K73" s="96">
        <v>100</v>
      </c>
      <c r="L73" s="50"/>
      <c r="M73" s="50"/>
    </row>
    <row r="74" spans="1:13" ht="54.75" customHeight="1">
      <c r="A74" s="64"/>
      <c r="B74" s="54" t="s">
        <v>487</v>
      </c>
      <c r="C74" s="67"/>
      <c r="D74" s="65">
        <v>992</v>
      </c>
      <c r="E74" s="80" t="s">
        <v>196</v>
      </c>
      <c r="F74" s="80" t="s">
        <v>198</v>
      </c>
      <c r="G74" s="90" t="s">
        <v>566</v>
      </c>
      <c r="H74" s="52" t="s">
        <v>293</v>
      </c>
      <c r="I74" s="96">
        <f>128.6+47.2</f>
        <v>175.8</v>
      </c>
      <c r="J74" s="87">
        <v>175.8</v>
      </c>
      <c r="K74" s="96">
        <v>100</v>
      </c>
      <c r="L74" s="50"/>
      <c r="M74" s="50"/>
    </row>
    <row r="75" spans="1:13" ht="36.75" customHeight="1">
      <c r="A75" s="63">
        <v>3</v>
      </c>
      <c r="B75" s="91" t="s">
        <v>279</v>
      </c>
      <c r="C75" s="70">
        <v>992</v>
      </c>
      <c r="D75" s="65">
        <v>992</v>
      </c>
      <c r="E75" s="77" t="s">
        <v>200</v>
      </c>
      <c r="F75" s="80"/>
      <c r="G75" s="52"/>
      <c r="H75" s="52"/>
      <c r="I75" s="106">
        <f>I76+I89</f>
        <v>5606</v>
      </c>
      <c r="J75" s="106">
        <v>5100.1000000000004</v>
      </c>
      <c r="K75" s="106">
        <v>91</v>
      </c>
      <c r="L75" s="48"/>
      <c r="M75" s="48"/>
    </row>
    <row r="76" spans="1:13" ht="57" customHeight="1">
      <c r="A76" s="64"/>
      <c r="B76" s="51" t="s">
        <v>727</v>
      </c>
      <c r="C76" s="65">
        <v>992</v>
      </c>
      <c r="D76" s="65">
        <v>992</v>
      </c>
      <c r="E76" s="80" t="s">
        <v>200</v>
      </c>
      <c r="F76" s="80" t="s">
        <v>201</v>
      </c>
      <c r="G76" s="52"/>
      <c r="H76" s="52"/>
      <c r="I76" s="96">
        <f>I77</f>
        <v>4903.6000000000004</v>
      </c>
      <c r="J76" s="53">
        <v>4836.5</v>
      </c>
      <c r="K76" s="96">
        <f>K77</f>
        <v>98.6</v>
      </c>
      <c r="L76" s="48"/>
      <c r="M76" s="48"/>
    </row>
    <row r="77" spans="1:13" ht="39.75" customHeight="1">
      <c r="A77" s="64"/>
      <c r="B77" s="51" t="s">
        <v>695</v>
      </c>
      <c r="C77" s="65">
        <v>992</v>
      </c>
      <c r="D77" s="65">
        <v>992</v>
      </c>
      <c r="E77" s="80" t="s">
        <v>200</v>
      </c>
      <c r="F77" s="80" t="s">
        <v>201</v>
      </c>
      <c r="G77" s="52" t="s">
        <v>184</v>
      </c>
      <c r="H77" s="52"/>
      <c r="I77" s="96">
        <v>4903.6000000000004</v>
      </c>
      <c r="J77" s="53">
        <v>4836.5</v>
      </c>
      <c r="K77" s="96">
        <v>98.6</v>
      </c>
      <c r="L77" s="48"/>
      <c r="M77" s="48"/>
    </row>
    <row r="78" spans="1:13" ht="78.75" customHeight="1">
      <c r="A78" s="64"/>
      <c r="B78" s="51" t="s">
        <v>696</v>
      </c>
      <c r="C78" s="65">
        <v>992</v>
      </c>
      <c r="D78" s="65">
        <v>992</v>
      </c>
      <c r="E78" s="80" t="s">
        <v>200</v>
      </c>
      <c r="F78" s="80" t="s">
        <v>201</v>
      </c>
      <c r="G78" s="52" t="s">
        <v>185</v>
      </c>
      <c r="H78" s="52"/>
      <c r="I78" s="96">
        <v>5</v>
      </c>
      <c r="J78" s="53">
        <v>5</v>
      </c>
      <c r="K78" s="96">
        <f>K79+K81</f>
        <v>198.5</v>
      </c>
      <c r="L78" s="48"/>
      <c r="M78" s="48"/>
    </row>
    <row r="79" spans="1:13" ht="58.5" customHeight="1">
      <c r="A79" s="64"/>
      <c r="B79" s="51" t="s">
        <v>582</v>
      </c>
      <c r="C79" s="65">
        <v>992</v>
      </c>
      <c r="D79" s="65">
        <v>992</v>
      </c>
      <c r="E79" s="80" t="s">
        <v>200</v>
      </c>
      <c r="F79" s="80" t="s">
        <v>201</v>
      </c>
      <c r="G79" s="52" t="s">
        <v>186</v>
      </c>
      <c r="H79" s="52"/>
      <c r="I79" s="96">
        <f>I80</f>
        <v>5</v>
      </c>
      <c r="J79" s="87">
        <v>5</v>
      </c>
      <c r="K79" s="96">
        <f>K80</f>
        <v>100</v>
      </c>
      <c r="L79" s="48"/>
      <c r="M79" s="48"/>
    </row>
    <row r="80" spans="1:13" ht="41.25" customHeight="1">
      <c r="A80" s="64"/>
      <c r="B80" s="54" t="s">
        <v>383</v>
      </c>
      <c r="C80" s="65">
        <v>992</v>
      </c>
      <c r="D80" s="65">
        <v>992</v>
      </c>
      <c r="E80" s="80" t="s">
        <v>200</v>
      </c>
      <c r="F80" s="80" t="s">
        <v>201</v>
      </c>
      <c r="G80" s="52" t="s">
        <v>186</v>
      </c>
      <c r="H80" s="52" t="s">
        <v>17</v>
      </c>
      <c r="I80" s="96">
        <v>5</v>
      </c>
      <c r="J80" s="87">
        <v>5</v>
      </c>
      <c r="K80" s="96">
        <v>100</v>
      </c>
      <c r="L80" s="53"/>
      <c r="M80" s="48"/>
    </row>
    <row r="81" spans="1:13" ht="59.25" customHeight="1">
      <c r="A81" s="64"/>
      <c r="B81" s="51" t="s">
        <v>55</v>
      </c>
      <c r="C81" s="65">
        <v>992</v>
      </c>
      <c r="D81" s="65">
        <v>992</v>
      </c>
      <c r="E81" s="80" t="s">
        <v>200</v>
      </c>
      <c r="F81" s="80" t="s">
        <v>201</v>
      </c>
      <c r="G81" s="52" t="s">
        <v>187</v>
      </c>
      <c r="H81" s="52"/>
      <c r="I81" s="96">
        <v>4427</v>
      </c>
      <c r="J81" s="87">
        <v>4360</v>
      </c>
      <c r="K81" s="96">
        <v>98.5</v>
      </c>
      <c r="L81" s="53"/>
      <c r="M81" s="48"/>
    </row>
    <row r="82" spans="1:13" ht="43.5" customHeight="1">
      <c r="A82" s="64"/>
      <c r="B82" s="51" t="s">
        <v>393</v>
      </c>
      <c r="C82" s="65"/>
      <c r="D82" s="65">
        <v>992</v>
      </c>
      <c r="E82" s="80" t="s">
        <v>200</v>
      </c>
      <c r="F82" s="80" t="s">
        <v>201</v>
      </c>
      <c r="G82" s="52" t="s">
        <v>624</v>
      </c>
      <c r="H82" s="52"/>
      <c r="I82" s="96">
        <v>4427</v>
      </c>
      <c r="J82" s="87">
        <v>4360</v>
      </c>
      <c r="K82" s="96">
        <v>98.5</v>
      </c>
      <c r="L82" s="53"/>
      <c r="M82" s="48"/>
    </row>
    <row r="83" spans="1:13" ht="99.75" customHeight="1">
      <c r="A83" s="64"/>
      <c r="B83" s="51" t="s">
        <v>380</v>
      </c>
      <c r="C83" s="65"/>
      <c r="D83" s="65">
        <v>992</v>
      </c>
      <c r="E83" s="80" t="s">
        <v>200</v>
      </c>
      <c r="F83" s="80" t="s">
        <v>201</v>
      </c>
      <c r="G83" s="52" t="s">
        <v>624</v>
      </c>
      <c r="H83" s="52" t="s">
        <v>19</v>
      </c>
      <c r="I83" s="96">
        <v>3928.7</v>
      </c>
      <c r="J83" s="87">
        <v>3901.8</v>
      </c>
      <c r="K83" s="96">
        <v>99.3</v>
      </c>
      <c r="L83" s="53"/>
      <c r="M83" s="48"/>
    </row>
    <row r="84" spans="1:13" ht="41.25" customHeight="1">
      <c r="A84" s="64"/>
      <c r="B84" s="54" t="s">
        <v>383</v>
      </c>
      <c r="C84" s="65">
        <v>992</v>
      </c>
      <c r="D84" s="65">
        <v>992</v>
      </c>
      <c r="E84" s="80" t="s">
        <v>200</v>
      </c>
      <c r="F84" s="80" t="s">
        <v>201</v>
      </c>
      <c r="G84" s="52" t="s">
        <v>624</v>
      </c>
      <c r="H84" s="52" t="s">
        <v>17</v>
      </c>
      <c r="I84" s="96">
        <v>492.9</v>
      </c>
      <c r="J84" s="103" t="s">
        <v>56</v>
      </c>
      <c r="K84" s="96">
        <v>91.9</v>
      </c>
      <c r="L84" s="53"/>
      <c r="M84" s="48"/>
    </row>
    <row r="85" spans="1:13" ht="32.25" customHeight="1">
      <c r="A85" s="64"/>
      <c r="B85" s="54" t="s">
        <v>752</v>
      </c>
      <c r="C85" s="65"/>
      <c r="D85" s="65">
        <v>992</v>
      </c>
      <c r="E85" s="80" t="s">
        <v>200</v>
      </c>
      <c r="F85" s="80" t="s">
        <v>201</v>
      </c>
      <c r="G85" s="52" t="s">
        <v>624</v>
      </c>
      <c r="H85" s="52" t="s">
        <v>751</v>
      </c>
      <c r="I85" s="96">
        <v>5.4</v>
      </c>
      <c r="J85" s="103" t="s">
        <v>57</v>
      </c>
      <c r="K85" s="96">
        <v>92.6</v>
      </c>
      <c r="L85" s="53"/>
      <c r="M85" s="48"/>
    </row>
    <row r="86" spans="1:13" ht="59.25" customHeight="1">
      <c r="A86" s="64"/>
      <c r="B86" s="92" t="s">
        <v>8</v>
      </c>
      <c r="C86" s="65">
        <v>992</v>
      </c>
      <c r="D86" s="65">
        <v>992</v>
      </c>
      <c r="E86" s="79" t="s">
        <v>200</v>
      </c>
      <c r="F86" s="79" t="s">
        <v>201</v>
      </c>
      <c r="G86" s="92" t="s">
        <v>188</v>
      </c>
      <c r="H86" s="52"/>
      <c r="I86" s="96">
        <f>I87</f>
        <v>471.60000000000008</v>
      </c>
      <c r="J86" s="96">
        <v>471.5</v>
      </c>
      <c r="K86" s="96">
        <v>100</v>
      </c>
      <c r="L86" s="53"/>
      <c r="M86" s="53"/>
    </row>
    <row r="87" spans="1:13" ht="42" customHeight="1">
      <c r="A87" s="64"/>
      <c r="B87" s="92" t="s">
        <v>691</v>
      </c>
      <c r="C87" s="65">
        <v>992</v>
      </c>
      <c r="D87" s="65">
        <v>992</v>
      </c>
      <c r="E87" s="79" t="s">
        <v>200</v>
      </c>
      <c r="F87" s="79" t="s">
        <v>201</v>
      </c>
      <c r="G87" s="92" t="s">
        <v>442</v>
      </c>
      <c r="H87" s="52"/>
      <c r="I87" s="96">
        <f>I88</f>
        <v>471.60000000000008</v>
      </c>
      <c r="J87" s="96">
        <v>471.5</v>
      </c>
      <c r="K87" s="96">
        <v>100</v>
      </c>
      <c r="L87" s="53"/>
      <c r="M87" s="53"/>
    </row>
    <row r="88" spans="1:13" ht="97.5" customHeight="1">
      <c r="A88" s="64"/>
      <c r="B88" s="54" t="s">
        <v>380</v>
      </c>
      <c r="C88" s="67"/>
      <c r="D88" s="65">
        <v>992</v>
      </c>
      <c r="E88" s="79" t="s">
        <v>200</v>
      </c>
      <c r="F88" s="79" t="s">
        <v>201</v>
      </c>
      <c r="G88" s="92" t="s">
        <v>442</v>
      </c>
      <c r="H88" s="92" t="s">
        <v>19</v>
      </c>
      <c r="I88" s="96">
        <f>763.2-120.4-171.2</f>
        <v>471.60000000000008</v>
      </c>
      <c r="J88" s="103" t="s">
        <v>58</v>
      </c>
      <c r="K88" s="96">
        <v>100</v>
      </c>
      <c r="L88" s="53"/>
      <c r="M88" s="53"/>
    </row>
    <row r="89" spans="1:13" ht="38.25" customHeight="1">
      <c r="A89" s="64"/>
      <c r="B89" s="51" t="s">
        <v>764</v>
      </c>
      <c r="C89" s="65">
        <v>992</v>
      </c>
      <c r="D89" s="65">
        <v>992</v>
      </c>
      <c r="E89" s="79" t="s">
        <v>200</v>
      </c>
      <c r="F89" s="79" t="s">
        <v>183</v>
      </c>
      <c r="G89" s="92"/>
      <c r="H89" s="92"/>
      <c r="I89" s="96">
        <f t="shared" ref="I89:K90" si="1">I90</f>
        <v>702.4</v>
      </c>
      <c r="J89" s="53">
        <v>263.60000000000002</v>
      </c>
      <c r="K89" s="96">
        <f t="shared" si="1"/>
        <v>37.5</v>
      </c>
      <c r="L89" s="53"/>
      <c r="M89" s="53"/>
    </row>
    <row r="90" spans="1:13" ht="35.25" customHeight="1">
      <c r="A90" s="64"/>
      <c r="B90" s="51" t="s">
        <v>695</v>
      </c>
      <c r="C90" s="65"/>
      <c r="D90" s="65">
        <v>992</v>
      </c>
      <c r="E90" s="79" t="s">
        <v>200</v>
      </c>
      <c r="F90" s="79" t="s">
        <v>183</v>
      </c>
      <c r="G90" s="92" t="s">
        <v>184</v>
      </c>
      <c r="H90" s="92"/>
      <c r="I90" s="96">
        <f t="shared" si="1"/>
        <v>702.4</v>
      </c>
      <c r="J90" s="53">
        <v>263.60000000000002</v>
      </c>
      <c r="K90" s="96">
        <f t="shared" si="1"/>
        <v>37.5</v>
      </c>
      <c r="L90" s="53"/>
      <c r="M90" s="53"/>
    </row>
    <row r="91" spans="1:13" ht="53.25" customHeight="1">
      <c r="A91" s="64"/>
      <c r="B91" s="92" t="s">
        <v>8</v>
      </c>
      <c r="C91" s="65">
        <v>992</v>
      </c>
      <c r="D91" s="65">
        <v>992</v>
      </c>
      <c r="E91" s="79" t="s">
        <v>200</v>
      </c>
      <c r="F91" s="79" t="s">
        <v>183</v>
      </c>
      <c r="G91" s="92" t="s">
        <v>188</v>
      </c>
      <c r="H91" s="92"/>
      <c r="I91" s="96">
        <f>I92+I94+I96+I98</f>
        <v>702.4</v>
      </c>
      <c r="J91" s="53">
        <v>263.60000000000002</v>
      </c>
      <c r="K91" s="96">
        <v>37.5</v>
      </c>
      <c r="L91" s="53"/>
      <c r="M91" s="53"/>
    </row>
    <row r="92" spans="1:13" ht="38.25" customHeight="1">
      <c r="A92" s="64"/>
      <c r="B92" s="92" t="s">
        <v>691</v>
      </c>
      <c r="C92" s="65">
        <v>992</v>
      </c>
      <c r="D92" s="65">
        <v>992</v>
      </c>
      <c r="E92" s="79" t="s">
        <v>200</v>
      </c>
      <c r="F92" s="79" t="s">
        <v>183</v>
      </c>
      <c r="G92" s="92" t="s">
        <v>442</v>
      </c>
      <c r="H92" s="92"/>
      <c r="I92" s="96">
        <v>97.4</v>
      </c>
      <c r="J92" s="53">
        <v>97.3</v>
      </c>
      <c r="K92" s="96">
        <v>99.9</v>
      </c>
      <c r="L92" s="53"/>
      <c r="M92" s="53"/>
    </row>
    <row r="93" spans="1:13" ht="37.5" customHeight="1">
      <c r="A93" s="64"/>
      <c r="B93" s="54" t="s">
        <v>383</v>
      </c>
      <c r="C93" s="67"/>
      <c r="D93" s="65">
        <v>992</v>
      </c>
      <c r="E93" s="79" t="s">
        <v>200</v>
      </c>
      <c r="F93" s="79" t="s">
        <v>183</v>
      </c>
      <c r="G93" s="92" t="s">
        <v>442</v>
      </c>
      <c r="H93" s="92" t="s">
        <v>17</v>
      </c>
      <c r="I93" s="96">
        <v>97.4</v>
      </c>
      <c r="J93" s="103" t="s">
        <v>59</v>
      </c>
      <c r="K93" s="96">
        <v>99.9</v>
      </c>
      <c r="L93" s="49"/>
      <c r="M93" s="49"/>
    </row>
    <row r="94" spans="1:13" ht="34.5" customHeight="1">
      <c r="A94" s="64"/>
      <c r="B94" s="54" t="s">
        <v>692</v>
      </c>
      <c r="C94" s="67">
        <v>992</v>
      </c>
      <c r="D94" s="65">
        <v>992</v>
      </c>
      <c r="E94" s="79" t="s">
        <v>200</v>
      </c>
      <c r="F94" s="79" t="s">
        <v>183</v>
      </c>
      <c r="G94" s="72" t="s">
        <v>670</v>
      </c>
      <c r="H94" s="92"/>
      <c r="I94" s="96">
        <f>I95</f>
        <v>5</v>
      </c>
      <c r="J94" s="107">
        <v>5</v>
      </c>
      <c r="K94" s="96">
        <f>K95</f>
        <v>100</v>
      </c>
      <c r="L94" s="49"/>
      <c r="M94" s="49"/>
    </row>
    <row r="95" spans="1:13" ht="36.75" customHeight="1">
      <c r="A95" s="64"/>
      <c r="B95" s="54" t="s">
        <v>383</v>
      </c>
      <c r="C95" s="67">
        <v>992</v>
      </c>
      <c r="D95" s="65">
        <v>992</v>
      </c>
      <c r="E95" s="79" t="s">
        <v>200</v>
      </c>
      <c r="F95" s="79" t="s">
        <v>183</v>
      </c>
      <c r="G95" s="72" t="s">
        <v>670</v>
      </c>
      <c r="H95" s="92" t="s">
        <v>17</v>
      </c>
      <c r="I95" s="96">
        <v>5</v>
      </c>
      <c r="J95" s="107">
        <v>5</v>
      </c>
      <c r="K95" s="96">
        <v>100</v>
      </c>
      <c r="L95" s="49"/>
      <c r="M95" s="49"/>
    </row>
    <row r="96" spans="1:13" ht="54.75" customHeight="1">
      <c r="A96" s="64"/>
      <c r="B96" s="94" t="s">
        <v>443</v>
      </c>
      <c r="C96" s="67">
        <v>992</v>
      </c>
      <c r="D96" s="65">
        <v>992</v>
      </c>
      <c r="E96" s="79" t="s">
        <v>200</v>
      </c>
      <c r="F96" s="79" t="s">
        <v>183</v>
      </c>
      <c r="G96" s="72" t="s">
        <v>671</v>
      </c>
      <c r="H96" s="92"/>
      <c r="I96" s="96">
        <f>I97</f>
        <v>550</v>
      </c>
      <c r="J96" s="104" t="s">
        <v>60</v>
      </c>
      <c r="K96" s="96">
        <v>20.2</v>
      </c>
      <c r="L96" s="49"/>
      <c r="M96" s="49"/>
    </row>
    <row r="97" spans="1:13" ht="38.25" customHeight="1">
      <c r="A97" s="64"/>
      <c r="B97" s="54" t="s">
        <v>383</v>
      </c>
      <c r="C97" s="67">
        <v>992</v>
      </c>
      <c r="D97" s="65">
        <v>992</v>
      </c>
      <c r="E97" s="79" t="s">
        <v>200</v>
      </c>
      <c r="F97" s="79" t="s">
        <v>183</v>
      </c>
      <c r="G97" s="72" t="s">
        <v>671</v>
      </c>
      <c r="H97" s="92" t="s">
        <v>17</v>
      </c>
      <c r="I97" s="96">
        <v>550</v>
      </c>
      <c r="J97" s="104" t="s">
        <v>60</v>
      </c>
      <c r="K97" s="96">
        <v>20.2</v>
      </c>
      <c r="L97" s="49"/>
      <c r="M97" s="49"/>
    </row>
    <row r="98" spans="1:13" ht="76.5" customHeight="1">
      <c r="A98" s="64"/>
      <c r="B98" s="90" t="s">
        <v>669</v>
      </c>
      <c r="C98" s="67"/>
      <c r="D98" s="65">
        <v>992</v>
      </c>
      <c r="E98" s="79" t="s">
        <v>200</v>
      </c>
      <c r="F98" s="79" t="s">
        <v>183</v>
      </c>
      <c r="G98" s="92" t="s">
        <v>668</v>
      </c>
      <c r="H98" s="92"/>
      <c r="I98" s="96">
        <f>I99</f>
        <v>50</v>
      </c>
      <c r="J98" s="96">
        <v>50</v>
      </c>
      <c r="K98" s="96">
        <v>100</v>
      </c>
      <c r="L98" s="49"/>
      <c r="M98" s="49"/>
    </row>
    <row r="99" spans="1:13" ht="41.25" customHeight="1">
      <c r="A99" s="64"/>
      <c r="B99" s="54" t="s">
        <v>383</v>
      </c>
      <c r="C99" s="67">
        <v>992</v>
      </c>
      <c r="D99" s="65">
        <v>992</v>
      </c>
      <c r="E99" s="79" t="s">
        <v>200</v>
      </c>
      <c r="F99" s="79" t="s">
        <v>183</v>
      </c>
      <c r="G99" s="92" t="s">
        <v>668</v>
      </c>
      <c r="H99" s="92" t="s">
        <v>17</v>
      </c>
      <c r="I99" s="96">
        <v>50</v>
      </c>
      <c r="J99" s="105">
        <v>50</v>
      </c>
      <c r="K99" s="96">
        <v>100</v>
      </c>
      <c r="L99" s="49"/>
      <c r="M99" s="49"/>
    </row>
    <row r="100" spans="1:13" ht="21.75" customHeight="1">
      <c r="A100" s="63">
        <v>4</v>
      </c>
      <c r="B100" s="88" t="s">
        <v>282</v>
      </c>
      <c r="C100" s="61">
        <v>992</v>
      </c>
      <c r="D100" s="70">
        <v>992</v>
      </c>
      <c r="E100" s="77" t="s">
        <v>203</v>
      </c>
      <c r="F100" s="80"/>
      <c r="G100" s="52"/>
      <c r="H100" s="52"/>
      <c r="I100" s="106">
        <f>I105+I122+I101</f>
        <v>71289.5</v>
      </c>
      <c r="J100" s="106">
        <f>J105+J122+J101</f>
        <v>64199.8</v>
      </c>
      <c r="K100" s="106">
        <v>90.1</v>
      </c>
      <c r="L100" s="53"/>
      <c r="M100" s="53"/>
    </row>
    <row r="101" spans="1:13" ht="21.75" customHeight="1">
      <c r="A101" s="63"/>
      <c r="B101" s="95" t="s">
        <v>340</v>
      </c>
      <c r="C101" s="67"/>
      <c r="D101" s="65">
        <v>992</v>
      </c>
      <c r="E101" s="80" t="s">
        <v>203</v>
      </c>
      <c r="F101" s="80" t="s">
        <v>207</v>
      </c>
      <c r="G101" s="52"/>
      <c r="H101" s="52"/>
      <c r="I101" s="96">
        <f>I102</f>
        <v>14</v>
      </c>
      <c r="J101" s="96">
        <v>0</v>
      </c>
      <c r="K101" s="96">
        <f>K102</f>
        <v>0</v>
      </c>
      <c r="L101" s="53"/>
      <c r="M101" s="53"/>
    </row>
    <row r="102" spans="1:13" ht="57.75" customHeight="1">
      <c r="A102" s="63"/>
      <c r="B102" s="95" t="s">
        <v>341</v>
      </c>
      <c r="C102" s="67"/>
      <c r="D102" s="65">
        <v>992</v>
      </c>
      <c r="E102" s="80" t="s">
        <v>203</v>
      </c>
      <c r="F102" s="80" t="s">
        <v>207</v>
      </c>
      <c r="G102" s="52" t="s">
        <v>343</v>
      </c>
      <c r="H102" s="52"/>
      <c r="I102" s="96">
        <f>I103</f>
        <v>14</v>
      </c>
      <c r="J102" s="96">
        <v>0</v>
      </c>
      <c r="K102" s="96">
        <f>K103</f>
        <v>0</v>
      </c>
      <c r="L102" s="53"/>
      <c r="M102" s="53"/>
    </row>
    <row r="103" spans="1:13" ht="42" customHeight="1">
      <c r="A103" s="63"/>
      <c r="B103" s="95" t="s">
        <v>342</v>
      </c>
      <c r="C103" s="67"/>
      <c r="D103" s="65">
        <v>992</v>
      </c>
      <c r="E103" s="80" t="s">
        <v>203</v>
      </c>
      <c r="F103" s="80" t="s">
        <v>207</v>
      </c>
      <c r="G103" s="52" t="s">
        <v>344</v>
      </c>
      <c r="H103" s="52"/>
      <c r="I103" s="96">
        <f>I104</f>
        <v>14</v>
      </c>
      <c r="J103" s="96">
        <v>0</v>
      </c>
      <c r="K103" s="96">
        <v>0</v>
      </c>
      <c r="L103" s="53"/>
      <c r="M103" s="53"/>
    </row>
    <row r="104" spans="1:13" ht="42.75" customHeight="1">
      <c r="A104" s="63"/>
      <c r="B104" s="54" t="s">
        <v>383</v>
      </c>
      <c r="C104" s="67"/>
      <c r="D104" s="65">
        <v>992</v>
      </c>
      <c r="E104" s="80" t="s">
        <v>203</v>
      </c>
      <c r="F104" s="80" t="s">
        <v>207</v>
      </c>
      <c r="G104" s="52" t="s">
        <v>344</v>
      </c>
      <c r="H104" s="52" t="s">
        <v>17</v>
      </c>
      <c r="I104" s="96">
        <v>14</v>
      </c>
      <c r="J104" s="96">
        <v>0</v>
      </c>
      <c r="K104" s="96">
        <v>0</v>
      </c>
      <c r="L104" s="53"/>
      <c r="M104" s="53"/>
    </row>
    <row r="105" spans="1:13" ht="21.75" customHeight="1">
      <c r="A105" s="63"/>
      <c r="B105" s="95" t="s">
        <v>676</v>
      </c>
      <c r="C105" s="67">
        <v>992</v>
      </c>
      <c r="D105" s="65">
        <v>992</v>
      </c>
      <c r="E105" s="80" t="s">
        <v>203</v>
      </c>
      <c r="F105" s="80" t="s">
        <v>201</v>
      </c>
      <c r="G105" s="52"/>
      <c r="H105" s="52"/>
      <c r="I105" s="96">
        <f>I106</f>
        <v>65170.5</v>
      </c>
      <c r="J105" s="96">
        <v>58855.9</v>
      </c>
      <c r="K105" s="96">
        <f>K106</f>
        <v>90.3</v>
      </c>
      <c r="L105" s="53"/>
      <c r="M105" s="53"/>
    </row>
    <row r="106" spans="1:13" ht="21.75" customHeight="1">
      <c r="A106" s="63"/>
      <c r="B106" s="95" t="s">
        <v>672</v>
      </c>
      <c r="C106" s="67">
        <v>992</v>
      </c>
      <c r="D106" s="65">
        <v>992</v>
      </c>
      <c r="E106" s="80" t="s">
        <v>203</v>
      </c>
      <c r="F106" s="80" t="s">
        <v>201</v>
      </c>
      <c r="G106" s="52" t="s">
        <v>36</v>
      </c>
      <c r="H106" s="52"/>
      <c r="I106" s="96">
        <f>I107+I118</f>
        <v>65170.5</v>
      </c>
      <c r="J106" s="96">
        <v>58855.9</v>
      </c>
      <c r="K106" s="96">
        <v>90.3</v>
      </c>
      <c r="L106" s="53"/>
      <c r="M106" s="53"/>
    </row>
    <row r="107" spans="1:13" ht="75" customHeight="1">
      <c r="A107" s="63"/>
      <c r="B107" s="54" t="s">
        <v>729</v>
      </c>
      <c r="C107" s="67">
        <v>992</v>
      </c>
      <c r="D107" s="65">
        <v>992</v>
      </c>
      <c r="E107" s="80" t="s">
        <v>203</v>
      </c>
      <c r="F107" s="80" t="s">
        <v>201</v>
      </c>
      <c r="G107" s="52" t="s">
        <v>732</v>
      </c>
      <c r="H107" s="52"/>
      <c r="I107" s="96">
        <f>I110+I112+I108+I116+I114</f>
        <v>53878.799999999996</v>
      </c>
      <c r="J107" s="96">
        <v>52250.1</v>
      </c>
      <c r="K107" s="96">
        <v>97</v>
      </c>
      <c r="L107" s="53"/>
      <c r="M107" s="53"/>
    </row>
    <row r="108" spans="1:13" ht="36.75" customHeight="1">
      <c r="A108" s="63"/>
      <c r="B108" s="95" t="s">
        <v>565</v>
      </c>
      <c r="C108" s="67"/>
      <c r="D108" s="65">
        <v>992</v>
      </c>
      <c r="E108" s="80" t="s">
        <v>203</v>
      </c>
      <c r="F108" s="80" t="s">
        <v>201</v>
      </c>
      <c r="G108" s="52" t="s">
        <v>564</v>
      </c>
      <c r="H108" s="52"/>
      <c r="I108" s="96">
        <f>I109</f>
        <v>2760.1</v>
      </c>
      <c r="J108" s="96">
        <v>2760.1</v>
      </c>
      <c r="K108" s="96">
        <f>K109</f>
        <v>100</v>
      </c>
      <c r="L108" s="53"/>
      <c r="M108" s="53"/>
    </row>
    <row r="109" spans="1:13" ht="42.75" customHeight="1">
      <c r="A109" s="63"/>
      <c r="B109" s="54" t="s">
        <v>383</v>
      </c>
      <c r="C109" s="67"/>
      <c r="D109" s="65">
        <v>992</v>
      </c>
      <c r="E109" s="80" t="s">
        <v>203</v>
      </c>
      <c r="F109" s="80" t="s">
        <v>201</v>
      </c>
      <c r="G109" s="52" t="s">
        <v>564</v>
      </c>
      <c r="H109" s="52" t="s">
        <v>17</v>
      </c>
      <c r="I109" s="96">
        <f>3110.1-350</f>
        <v>2760.1</v>
      </c>
      <c r="J109" s="96">
        <v>2760.1</v>
      </c>
      <c r="K109" s="96">
        <v>100</v>
      </c>
      <c r="L109" s="53"/>
      <c r="M109" s="53"/>
    </row>
    <row r="110" spans="1:13" ht="58.5" customHeight="1">
      <c r="A110" s="63"/>
      <c r="B110" s="54" t="s">
        <v>633</v>
      </c>
      <c r="C110" s="67">
        <v>992</v>
      </c>
      <c r="D110" s="65">
        <v>992</v>
      </c>
      <c r="E110" s="80" t="s">
        <v>203</v>
      </c>
      <c r="F110" s="80" t="s">
        <v>201</v>
      </c>
      <c r="G110" s="52" t="s">
        <v>634</v>
      </c>
      <c r="H110" s="52"/>
      <c r="I110" s="96">
        <f>I111</f>
        <v>36987.1</v>
      </c>
      <c r="J110" s="96">
        <v>36403.4</v>
      </c>
      <c r="K110" s="96">
        <f>K111</f>
        <v>98.4</v>
      </c>
      <c r="L110" s="53"/>
      <c r="M110" s="53"/>
    </row>
    <row r="111" spans="1:13" ht="44.25" customHeight="1">
      <c r="A111" s="63"/>
      <c r="B111" s="54" t="s">
        <v>383</v>
      </c>
      <c r="C111" s="67"/>
      <c r="D111" s="65">
        <v>992</v>
      </c>
      <c r="E111" s="80" t="s">
        <v>203</v>
      </c>
      <c r="F111" s="80" t="s">
        <v>201</v>
      </c>
      <c r="G111" s="52" t="s">
        <v>634</v>
      </c>
      <c r="H111" s="52" t="s">
        <v>17</v>
      </c>
      <c r="I111" s="96">
        <f>27914.5+13183.6-3970-628.7+350-86+793.2-569.5</f>
        <v>36987.1</v>
      </c>
      <c r="J111" s="96">
        <v>36403.4</v>
      </c>
      <c r="K111" s="96">
        <v>98.4</v>
      </c>
      <c r="L111" s="53"/>
      <c r="M111" s="53"/>
    </row>
    <row r="112" spans="1:13" ht="39.75" customHeight="1">
      <c r="A112" s="63"/>
      <c r="B112" s="54" t="s">
        <v>635</v>
      </c>
      <c r="C112" s="67"/>
      <c r="D112" s="65">
        <v>992</v>
      </c>
      <c r="E112" s="80" t="s">
        <v>203</v>
      </c>
      <c r="F112" s="80" t="s">
        <v>201</v>
      </c>
      <c r="G112" s="52" t="s">
        <v>636</v>
      </c>
      <c r="H112" s="52"/>
      <c r="I112" s="96">
        <f>I113</f>
        <v>4050</v>
      </c>
      <c r="J112" s="96">
        <v>3055.5</v>
      </c>
      <c r="K112" s="96">
        <f>K113</f>
        <v>75.400000000000006</v>
      </c>
      <c r="L112" s="53"/>
      <c r="M112" s="53"/>
    </row>
    <row r="113" spans="1:13" ht="39.75" customHeight="1">
      <c r="A113" s="63"/>
      <c r="B113" s="54" t="s">
        <v>383</v>
      </c>
      <c r="C113" s="67"/>
      <c r="D113" s="65">
        <v>992</v>
      </c>
      <c r="E113" s="80" t="s">
        <v>203</v>
      </c>
      <c r="F113" s="80" t="s">
        <v>201</v>
      </c>
      <c r="G113" s="52" t="s">
        <v>636</v>
      </c>
      <c r="H113" s="52" t="s">
        <v>17</v>
      </c>
      <c r="I113" s="96">
        <f>3000+250+600+200</f>
        <v>4050</v>
      </c>
      <c r="J113" s="96">
        <v>3055.5</v>
      </c>
      <c r="K113" s="96">
        <v>75.400000000000006</v>
      </c>
      <c r="L113" s="53"/>
      <c r="M113" s="53"/>
    </row>
    <row r="114" spans="1:13" ht="39.75" customHeight="1">
      <c r="A114" s="63"/>
      <c r="B114" s="54" t="s">
        <v>346</v>
      </c>
      <c r="C114" s="67"/>
      <c r="D114" s="65">
        <v>992</v>
      </c>
      <c r="E114" s="80" t="s">
        <v>203</v>
      </c>
      <c r="F114" s="80" t="s">
        <v>201</v>
      </c>
      <c r="G114" s="52" t="s">
        <v>415</v>
      </c>
      <c r="H114" s="52"/>
      <c r="I114" s="96">
        <f>I115</f>
        <v>8000</v>
      </c>
      <c r="J114" s="96">
        <v>8000</v>
      </c>
      <c r="K114" s="96">
        <f>K115</f>
        <v>100</v>
      </c>
      <c r="L114" s="53"/>
      <c r="M114" s="53"/>
    </row>
    <row r="115" spans="1:13" ht="39.75" customHeight="1">
      <c r="A115" s="63"/>
      <c r="B115" s="54" t="s">
        <v>383</v>
      </c>
      <c r="C115" s="67"/>
      <c r="D115" s="65">
        <v>992</v>
      </c>
      <c r="E115" s="80" t="s">
        <v>203</v>
      </c>
      <c r="F115" s="80" t="s">
        <v>201</v>
      </c>
      <c r="G115" s="52" t="s">
        <v>415</v>
      </c>
      <c r="H115" s="52" t="s">
        <v>17</v>
      </c>
      <c r="I115" s="96">
        <v>8000</v>
      </c>
      <c r="J115" s="96">
        <v>8000</v>
      </c>
      <c r="K115" s="96">
        <v>100</v>
      </c>
      <c r="L115" s="53"/>
      <c r="M115" s="53"/>
    </row>
    <row r="116" spans="1:13" ht="39.75" customHeight="1">
      <c r="A116" s="63"/>
      <c r="B116" s="54" t="s">
        <v>346</v>
      </c>
      <c r="C116" s="67"/>
      <c r="D116" s="65">
        <v>992</v>
      </c>
      <c r="E116" s="80" t="s">
        <v>203</v>
      </c>
      <c r="F116" s="80" t="s">
        <v>201</v>
      </c>
      <c r="G116" s="52" t="s">
        <v>345</v>
      </c>
      <c r="H116" s="52"/>
      <c r="I116" s="96">
        <f>I117</f>
        <v>2081.6</v>
      </c>
      <c r="J116" s="96">
        <v>2031.1</v>
      </c>
      <c r="K116" s="96">
        <f>K117</f>
        <v>97.6</v>
      </c>
      <c r="L116" s="53"/>
      <c r="M116" s="53"/>
    </row>
    <row r="117" spans="1:13" ht="39.75" customHeight="1">
      <c r="A117" s="63"/>
      <c r="B117" s="54" t="s">
        <v>383</v>
      </c>
      <c r="C117" s="67"/>
      <c r="D117" s="65">
        <v>992</v>
      </c>
      <c r="E117" s="80" t="s">
        <v>203</v>
      </c>
      <c r="F117" s="80" t="s">
        <v>201</v>
      </c>
      <c r="G117" s="52" t="s">
        <v>345</v>
      </c>
      <c r="H117" s="52" t="s">
        <v>17</v>
      </c>
      <c r="I117" s="96">
        <f>2200-118.4</f>
        <v>2081.6</v>
      </c>
      <c r="J117" s="96">
        <v>2031.1</v>
      </c>
      <c r="K117" s="96">
        <v>97.6</v>
      </c>
      <c r="L117" s="53"/>
      <c r="M117" s="53"/>
    </row>
    <row r="118" spans="1:13" ht="36.75" customHeight="1">
      <c r="A118" s="63"/>
      <c r="B118" s="95" t="s">
        <v>735</v>
      </c>
      <c r="C118" s="67">
        <v>992</v>
      </c>
      <c r="D118" s="65">
        <v>992</v>
      </c>
      <c r="E118" s="93" t="s">
        <v>203</v>
      </c>
      <c r="F118" s="93" t="s">
        <v>201</v>
      </c>
      <c r="G118" s="52" t="s">
        <v>734</v>
      </c>
      <c r="H118" s="52"/>
      <c r="I118" s="96">
        <v>11291.7</v>
      </c>
      <c r="J118" s="96">
        <v>6605.8</v>
      </c>
      <c r="K118" s="96">
        <v>58.5</v>
      </c>
      <c r="L118" s="53"/>
      <c r="M118" s="53"/>
    </row>
    <row r="119" spans="1:13" ht="50.25" customHeight="1">
      <c r="A119" s="63"/>
      <c r="B119" s="54" t="s">
        <v>637</v>
      </c>
      <c r="C119" s="67"/>
      <c r="D119" s="65">
        <v>992</v>
      </c>
      <c r="E119" s="93" t="s">
        <v>203</v>
      </c>
      <c r="F119" s="93" t="s">
        <v>201</v>
      </c>
      <c r="G119" s="52" t="s">
        <v>736</v>
      </c>
      <c r="H119" s="52"/>
      <c r="I119" s="96">
        <v>11291.7</v>
      </c>
      <c r="J119" s="96">
        <v>6605.8</v>
      </c>
      <c r="K119" s="96">
        <v>58.5</v>
      </c>
      <c r="L119" s="53"/>
      <c r="M119" s="53"/>
    </row>
    <row r="120" spans="1:13" ht="45.75" customHeight="1">
      <c r="A120" s="63"/>
      <c r="B120" s="54" t="s">
        <v>383</v>
      </c>
      <c r="C120" s="67"/>
      <c r="D120" s="65">
        <v>992</v>
      </c>
      <c r="E120" s="93" t="s">
        <v>203</v>
      </c>
      <c r="F120" s="93" t="s">
        <v>201</v>
      </c>
      <c r="G120" s="52" t="s">
        <v>736</v>
      </c>
      <c r="H120" s="52" t="s">
        <v>17</v>
      </c>
      <c r="I120" s="96">
        <v>4538.7</v>
      </c>
      <c r="J120" s="96">
        <v>3685.5</v>
      </c>
      <c r="K120" s="96">
        <v>81.2</v>
      </c>
      <c r="L120" s="53"/>
      <c r="M120" s="53"/>
    </row>
    <row r="121" spans="1:13" ht="60.75" customHeight="1">
      <c r="A121" s="63"/>
      <c r="B121" s="54" t="s">
        <v>733</v>
      </c>
      <c r="C121" s="67"/>
      <c r="D121" s="65">
        <v>992</v>
      </c>
      <c r="E121" s="93" t="s">
        <v>203</v>
      </c>
      <c r="F121" s="93" t="s">
        <v>201</v>
      </c>
      <c r="G121" s="52" t="s">
        <v>736</v>
      </c>
      <c r="H121" s="52" t="s">
        <v>652</v>
      </c>
      <c r="I121" s="96">
        <v>6753</v>
      </c>
      <c r="J121" s="103" t="s">
        <v>62</v>
      </c>
      <c r="K121" s="96">
        <v>43.2</v>
      </c>
      <c r="L121" s="53"/>
      <c r="M121" s="53"/>
    </row>
    <row r="122" spans="1:13" ht="36" customHeight="1">
      <c r="A122" s="64"/>
      <c r="B122" s="95" t="s">
        <v>230</v>
      </c>
      <c r="C122" s="65">
        <v>992</v>
      </c>
      <c r="D122" s="65">
        <v>992</v>
      </c>
      <c r="E122" s="66" t="s">
        <v>203</v>
      </c>
      <c r="F122" s="66" t="s">
        <v>365</v>
      </c>
      <c r="G122" s="51"/>
      <c r="H122" s="51"/>
      <c r="I122" s="96">
        <f>I123+I127+I138</f>
        <v>6105</v>
      </c>
      <c r="J122" s="96">
        <f>J123+J127+J138</f>
        <v>5343.9</v>
      </c>
      <c r="K122" s="96">
        <v>87.5</v>
      </c>
      <c r="L122" s="48"/>
      <c r="M122" s="48"/>
    </row>
    <row r="123" spans="1:13" ht="39" customHeight="1">
      <c r="A123" s="64"/>
      <c r="B123" s="54" t="s">
        <v>561</v>
      </c>
      <c r="C123" s="65">
        <v>992</v>
      </c>
      <c r="D123" s="65">
        <v>992</v>
      </c>
      <c r="E123" s="66" t="s">
        <v>203</v>
      </c>
      <c r="F123" s="66" t="s">
        <v>365</v>
      </c>
      <c r="G123" s="51" t="s">
        <v>562</v>
      </c>
      <c r="H123" s="51"/>
      <c r="I123" s="96">
        <f t="shared" ref="I123:K125" si="2">I124</f>
        <v>4400</v>
      </c>
      <c r="J123" s="96">
        <f t="shared" si="2"/>
        <v>4400</v>
      </c>
      <c r="K123" s="96">
        <f t="shared" si="2"/>
        <v>100</v>
      </c>
      <c r="L123" s="48"/>
      <c r="M123" s="48"/>
    </row>
    <row r="124" spans="1:13" ht="38.25" customHeight="1">
      <c r="A124" s="64"/>
      <c r="B124" s="54" t="s">
        <v>399</v>
      </c>
      <c r="C124" s="65">
        <v>992</v>
      </c>
      <c r="D124" s="65">
        <v>992</v>
      </c>
      <c r="E124" s="66" t="s">
        <v>203</v>
      </c>
      <c r="F124" s="66" t="s">
        <v>365</v>
      </c>
      <c r="G124" s="51" t="s">
        <v>398</v>
      </c>
      <c r="H124" s="51"/>
      <c r="I124" s="96">
        <f t="shared" si="2"/>
        <v>4400</v>
      </c>
      <c r="J124" s="96">
        <f t="shared" si="2"/>
        <v>4400</v>
      </c>
      <c r="K124" s="96">
        <f t="shared" si="2"/>
        <v>100</v>
      </c>
      <c r="L124" s="48"/>
      <c r="M124" s="48"/>
    </row>
    <row r="125" spans="1:13" ht="36" customHeight="1">
      <c r="A125" s="64"/>
      <c r="B125" s="51" t="s">
        <v>393</v>
      </c>
      <c r="C125" s="65">
        <v>992</v>
      </c>
      <c r="D125" s="65">
        <v>992</v>
      </c>
      <c r="E125" s="66" t="s">
        <v>203</v>
      </c>
      <c r="F125" s="66" t="s">
        <v>365</v>
      </c>
      <c r="G125" s="51" t="s">
        <v>737</v>
      </c>
      <c r="H125" s="51"/>
      <c r="I125" s="96">
        <f t="shared" si="2"/>
        <v>4400</v>
      </c>
      <c r="J125" s="96">
        <f t="shared" si="2"/>
        <v>4400</v>
      </c>
      <c r="K125" s="96">
        <f t="shared" si="2"/>
        <v>100</v>
      </c>
      <c r="L125" s="48"/>
      <c r="M125" s="48"/>
    </row>
    <row r="126" spans="1:13" ht="55.5" customHeight="1">
      <c r="A126" s="64"/>
      <c r="B126" s="86" t="s">
        <v>738</v>
      </c>
      <c r="C126" s="67">
        <v>992</v>
      </c>
      <c r="D126" s="65">
        <v>992</v>
      </c>
      <c r="E126" s="66" t="s">
        <v>203</v>
      </c>
      <c r="F126" s="66" t="s">
        <v>365</v>
      </c>
      <c r="G126" s="51" t="s">
        <v>737</v>
      </c>
      <c r="H126" s="51" t="s">
        <v>293</v>
      </c>
      <c r="I126" s="96">
        <v>4400</v>
      </c>
      <c r="J126" s="53">
        <v>4400</v>
      </c>
      <c r="K126" s="96">
        <v>100</v>
      </c>
      <c r="L126" s="48"/>
      <c r="M126" s="48"/>
    </row>
    <row r="127" spans="1:13" ht="36" customHeight="1">
      <c r="A127" s="64"/>
      <c r="B127" s="86" t="s">
        <v>678</v>
      </c>
      <c r="C127" s="67">
        <v>992</v>
      </c>
      <c r="D127" s="65">
        <v>992</v>
      </c>
      <c r="E127" s="66" t="s">
        <v>203</v>
      </c>
      <c r="F127" s="66" t="s">
        <v>365</v>
      </c>
      <c r="G127" s="54" t="s">
        <v>677</v>
      </c>
      <c r="H127" s="52"/>
      <c r="I127" s="96">
        <f>I128+I130+I135</f>
        <v>1695</v>
      </c>
      <c r="J127" s="96">
        <v>933.9</v>
      </c>
      <c r="K127" s="96">
        <v>55.1</v>
      </c>
      <c r="L127" s="48"/>
      <c r="M127" s="48"/>
    </row>
    <row r="128" spans="1:13" ht="42" customHeight="1">
      <c r="A128" s="64"/>
      <c r="B128" s="86" t="s">
        <v>189</v>
      </c>
      <c r="C128" s="67">
        <v>992</v>
      </c>
      <c r="D128" s="65">
        <v>992</v>
      </c>
      <c r="E128" s="66" t="s">
        <v>203</v>
      </c>
      <c r="F128" s="66" t="s">
        <v>365</v>
      </c>
      <c r="G128" s="54" t="s">
        <v>679</v>
      </c>
      <c r="H128" s="52"/>
      <c r="I128" s="96">
        <f>I129</f>
        <v>443.29999999999995</v>
      </c>
      <c r="J128" s="96">
        <v>254.8</v>
      </c>
      <c r="K128" s="96">
        <f>K129</f>
        <v>57.5</v>
      </c>
      <c r="L128" s="48"/>
      <c r="M128" s="48"/>
    </row>
    <row r="129" spans="1:13" ht="41.25" customHeight="1">
      <c r="A129" s="64"/>
      <c r="B129" s="54" t="s">
        <v>383</v>
      </c>
      <c r="C129" s="67"/>
      <c r="D129" s="65">
        <v>992</v>
      </c>
      <c r="E129" s="66" t="s">
        <v>203</v>
      </c>
      <c r="F129" s="66" t="s">
        <v>365</v>
      </c>
      <c r="G129" s="54" t="s">
        <v>679</v>
      </c>
      <c r="H129" s="52" t="s">
        <v>17</v>
      </c>
      <c r="I129" s="96">
        <f>3685-1600-1035-500+48.3-155</f>
        <v>443.29999999999995</v>
      </c>
      <c r="J129" s="108">
        <v>254.8</v>
      </c>
      <c r="K129" s="96">
        <v>57.5</v>
      </c>
      <c r="L129" s="48"/>
      <c r="M129" s="48"/>
    </row>
    <row r="130" spans="1:13" ht="41.25" customHeight="1">
      <c r="A130" s="64"/>
      <c r="B130" s="54" t="s">
        <v>396</v>
      </c>
      <c r="C130" s="67"/>
      <c r="D130" s="65">
        <v>992</v>
      </c>
      <c r="E130" s="66" t="s">
        <v>203</v>
      </c>
      <c r="F130" s="66" t="s">
        <v>365</v>
      </c>
      <c r="G130" s="54" t="s">
        <v>500</v>
      </c>
      <c r="H130" s="52"/>
      <c r="I130" s="96">
        <f>I131+I133</f>
        <v>1113.7</v>
      </c>
      <c r="J130" s="96">
        <v>541.29999999999995</v>
      </c>
      <c r="K130" s="96">
        <v>48.6</v>
      </c>
      <c r="L130" s="48"/>
      <c r="M130" s="48"/>
    </row>
    <row r="131" spans="1:13" ht="42.75" customHeight="1">
      <c r="A131" s="64"/>
      <c r="B131" s="86" t="s">
        <v>262</v>
      </c>
      <c r="C131" s="67">
        <v>992</v>
      </c>
      <c r="D131" s="65">
        <v>992</v>
      </c>
      <c r="E131" s="66" t="s">
        <v>203</v>
      </c>
      <c r="F131" s="66" t="s">
        <v>365</v>
      </c>
      <c r="G131" s="54" t="s">
        <v>501</v>
      </c>
      <c r="H131" s="52"/>
      <c r="I131" s="96">
        <f>I132</f>
        <v>769.7</v>
      </c>
      <c r="J131" s="96">
        <v>197.3</v>
      </c>
      <c r="K131" s="96">
        <f>K132</f>
        <v>25.6</v>
      </c>
      <c r="L131" s="48"/>
      <c r="M131" s="48"/>
    </row>
    <row r="132" spans="1:13" ht="34.5" customHeight="1">
      <c r="A132" s="64"/>
      <c r="B132" s="54" t="s">
        <v>383</v>
      </c>
      <c r="C132" s="67"/>
      <c r="D132" s="65">
        <v>992</v>
      </c>
      <c r="E132" s="66" t="s">
        <v>203</v>
      </c>
      <c r="F132" s="66" t="s">
        <v>365</v>
      </c>
      <c r="G132" s="54" t="s">
        <v>501</v>
      </c>
      <c r="H132" s="52" t="s">
        <v>17</v>
      </c>
      <c r="I132" s="96">
        <f>50+100+350-100+189.7+180</f>
        <v>769.7</v>
      </c>
      <c r="J132" s="96">
        <v>197.3</v>
      </c>
      <c r="K132" s="96">
        <v>25.6</v>
      </c>
      <c r="L132" s="48"/>
      <c r="M132" s="48"/>
    </row>
    <row r="133" spans="1:13" ht="38.25" customHeight="1">
      <c r="A133" s="64"/>
      <c r="B133" s="54" t="s">
        <v>356</v>
      </c>
      <c r="C133" s="67"/>
      <c r="D133" s="65">
        <v>992</v>
      </c>
      <c r="E133" s="66" t="s">
        <v>203</v>
      </c>
      <c r="F133" s="66" t="s">
        <v>365</v>
      </c>
      <c r="G133" s="54" t="s">
        <v>355</v>
      </c>
      <c r="H133" s="52"/>
      <c r="I133" s="96">
        <f>I134</f>
        <v>344</v>
      </c>
      <c r="J133" s="96">
        <v>344</v>
      </c>
      <c r="K133" s="96">
        <f>K134</f>
        <v>100</v>
      </c>
      <c r="L133" s="48"/>
      <c r="M133" s="48"/>
    </row>
    <row r="134" spans="1:13" ht="27" customHeight="1">
      <c r="A134" s="64"/>
      <c r="B134" s="90" t="s">
        <v>752</v>
      </c>
      <c r="C134" s="67"/>
      <c r="D134" s="65">
        <v>992</v>
      </c>
      <c r="E134" s="66" t="s">
        <v>203</v>
      </c>
      <c r="F134" s="66" t="s">
        <v>365</v>
      </c>
      <c r="G134" s="54" t="s">
        <v>355</v>
      </c>
      <c r="H134" s="52" t="s">
        <v>751</v>
      </c>
      <c r="I134" s="96">
        <f>309+35</f>
        <v>344</v>
      </c>
      <c r="J134" s="96">
        <v>344</v>
      </c>
      <c r="K134" s="96">
        <v>100</v>
      </c>
      <c r="L134" s="48"/>
      <c r="M134" s="48"/>
    </row>
    <row r="135" spans="1:13" ht="75" customHeight="1">
      <c r="A135" s="64"/>
      <c r="B135" s="94" t="s">
        <v>662</v>
      </c>
      <c r="C135" s="67">
        <v>992</v>
      </c>
      <c r="D135" s="65">
        <v>992</v>
      </c>
      <c r="E135" s="80" t="s">
        <v>203</v>
      </c>
      <c r="F135" s="80" t="s">
        <v>365</v>
      </c>
      <c r="G135" s="52" t="s">
        <v>502</v>
      </c>
      <c r="H135" s="52"/>
      <c r="I135" s="96">
        <f>I136</f>
        <v>138</v>
      </c>
      <c r="J135" s="103" t="s">
        <v>61</v>
      </c>
      <c r="K135" s="96">
        <f>K136</f>
        <v>99.9</v>
      </c>
      <c r="L135" s="48"/>
      <c r="M135" s="48"/>
    </row>
    <row r="136" spans="1:13" ht="39.75" customHeight="1">
      <c r="A136" s="64"/>
      <c r="B136" s="94" t="s">
        <v>488</v>
      </c>
      <c r="C136" s="67">
        <v>992</v>
      </c>
      <c r="D136" s="65">
        <v>992</v>
      </c>
      <c r="E136" s="80" t="s">
        <v>203</v>
      </c>
      <c r="F136" s="80" t="s">
        <v>365</v>
      </c>
      <c r="G136" s="52" t="s">
        <v>503</v>
      </c>
      <c r="H136" s="52"/>
      <c r="I136" s="96">
        <f>I137</f>
        <v>138</v>
      </c>
      <c r="J136" s="108">
        <v>137.80000000000001</v>
      </c>
      <c r="K136" s="96">
        <f>K137</f>
        <v>99.9</v>
      </c>
      <c r="L136" s="48"/>
      <c r="M136" s="48"/>
    </row>
    <row r="137" spans="1:13" ht="56.25" customHeight="1">
      <c r="A137" s="64"/>
      <c r="B137" s="86" t="s">
        <v>738</v>
      </c>
      <c r="C137" s="67">
        <v>992</v>
      </c>
      <c r="D137" s="65">
        <v>992</v>
      </c>
      <c r="E137" s="80" t="s">
        <v>203</v>
      </c>
      <c r="F137" s="80" t="s">
        <v>365</v>
      </c>
      <c r="G137" s="52" t="s">
        <v>503</v>
      </c>
      <c r="H137" s="52" t="s">
        <v>293</v>
      </c>
      <c r="I137" s="96">
        <v>138</v>
      </c>
      <c r="J137" s="108">
        <v>137.80000000000001</v>
      </c>
      <c r="K137" s="96">
        <v>99.9</v>
      </c>
      <c r="L137" s="48"/>
      <c r="M137" s="48"/>
    </row>
    <row r="138" spans="1:13" ht="39" customHeight="1">
      <c r="A138" s="64"/>
      <c r="B138" s="86" t="s">
        <v>548</v>
      </c>
      <c r="C138" s="67"/>
      <c r="D138" s="65">
        <v>992</v>
      </c>
      <c r="E138" s="80" t="s">
        <v>203</v>
      </c>
      <c r="F138" s="80" t="s">
        <v>365</v>
      </c>
      <c r="G138" s="52" t="s">
        <v>545</v>
      </c>
      <c r="H138" s="52"/>
      <c r="I138" s="96">
        <f>I139</f>
        <v>10</v>
      </c>
      <c r="J138" s="108">
        <v>10</v>
      </c>
      <c r="K138" s="96">
        <f>K139</f>
        <v>100</v>
      </c>
      <c r="L138" s="48"/>
      <c r="M138" s="48"/>
    </row>
    <row r="139" spans="1:13" ht="56.25" customHeight="1">
      <c r="A139" s="64"/>
      <c r="B139" s="86" t="s">
        <v>547</v>
      </c>
      <c r="C139" s="67"/>
      <c r="D139" s="65">
        <v>992</v>
      </c>
      <c r="E139" s="80" t="s">
        <v>203</v>
      </c>
      <c r="F139" s="80" t="s">
        <v>365</v>
      </c>
      <c r="G139" s="52" t="s">
        <v>546</v>
      </c>
      <c r="H139" s="52"/>
      <c r="I139" s="96">
        <f>I140</f>
        <v>10</v>
      </c>
      <c r="J139" s="87">
        <v>10</v>
      </c>
      <c r="K139" s="96">
        <f>K140</f>
        <v>100</v>
      </c>
      <c r="L139" s="48"/>
      <c r="M139" s="48"/>
    </row>
    <row r="140" spans="1:13" ht="60.75" customHeight="1">
      <c r="A140" s="64"/>
      <c r="B140" s="54" t="s">
        <v>733</v>
      </c>
      <c r="C140" s="67"/>
      <c r="D140" s="65">
        <v>992</v>
      </c>
      <c r="E140" s="80" t="s">
        <v>203</v>
      </c>
      <c r="F140" s="80" t="s">
        <v>365</v>
      </c>
      <c r="G140" s="52" t="s">
        <v>546</v>
      </c>
      <c r="H140" s="52" t="s">
        <v>652</v>
      </c>
      <c r="I140" s="96">
        <v>10</v>
      </c>
      <c r="J140" s="108">
        <v>10</v>
      </c>
      <c r="K140" s="96">
        <v>100</v>
      </c>
      <c r="L140" s="48"/>
      <c r="M140" s="48"/>
    </row>
    <row r="141" spans="1:13" ht="21" customHeight="1">
      <c r="A141" s="63">
        <v>5</v>
      </c>
      <c r="B141" s="88" t="s">
        <v>283</v>
      </c>
      <c r="C141" s="61">
        <v>992</v>
      </c>
      <c r="D141" s="65">
        <v>992</v>
      </c>
      <c r="E141" s="77" t="s">
        <v>204</v>
      </c>
      <c r="F141" s="80"/>
      <c r="G141" s="52"/>
      <c r="H141" s="52"/>
      <c r="I141" s="106">
        <f>I146+I160+I179+I142</f>
        <v>110487.8</v>
      </c>
      <c r="J141" s="106">
        <f>J146+J160+J179+J142</f>
        <v>96260.9</v>
      </c>
      <c r="K141" s="106">
        <v>87.1</v>
      </c>
      <c r="L141" s="48"/>
      <c r="M141" s="48"/>
    </row>
    <row r="142" spans="1:13" ht="21" customHeight="1">
      <c r="A142" s="63"/>
      <c r="B142" s="54" t="s">
        <v>231</v>
      </c>
      <c r="C142" s="61"/>
      <c r="D142" s="65">
        <v>992</v>
      </c>
      <c r="E142" s="80" t="s">
        <v>204</v>
      </c>
      <c r="F142" s="80" t="s">
        <v>196</v>
      </c>
      <c r="G142" s="52"/>
      <c r="H142" s="52"/>
      <c r="I142" s="96">
        <f>I143</f>
        <v>1675</v>
      </c>
      <c r="J142" s="96">
        <v>0</v>
      </c>
      <c r="K142" s="96">
        <f>K143</f>
        <v>0</v>
      </c>
      <c r="L142" s="48"/>
      <c r="M142" s="48"/>
    </row>
    <row r="143" spans="1:13" ht="21" customHeight="1">
      <c r="A143" s="63"/>
      <c r="B143" s="54" t="s">
        <v>353</v>
      </c>
      <c r="C143" s="61"/>
      <c r="D143" s="65">
        <v>992</v>
      </c>
      <c r="E143" s="80" t="s">
        <v>204</v>
      </c>
      <c r="F143" s="80" t="s">
        <v>196</v>
      </c>
      <c r="G143" s="52" t="s">
        <v>343</v>
      </c>
      <c r="H143" s="52"/>
      <c r="I143" s="96">
        <f>I144</f>
        <v>1675</v>
      </c>
      <c r="J143" s="96">
        <v>0</v>
      </c>
      <c r="K143" s="96">
        <f>K144</f>
        <v>0</v>
      </c>
      <c r="L143" s="48"/>
      <c r="M143" s="48"/>
    </row>
    <row r="144" spans="1:13" ht="79.5" customHeight="1">
      <c r="A144" s="63"/>
      <c r="B144" s="54" t="s">
        <v>354</v>
      </c>
      <c r="C144" s="61"/>
      <c r="D144" s="65">
        <v>992</v>
      </c>
      <c r="E144" s="80" t="s">
        <v>204</v>
      </c>
      <c r="F144" s="80" t="s">
        <v>196</v>
      </c>
      <c r="G144" s="52" t="s">
        <v>352</v>
      </c>
      <c r="H144" s="52"/>
      <c r="I144" s="96">
        <f>I145</f>
        <v>1675</v>
      </c>
      <c r="J144" s="96">
        <v>0</v>
      </c>
      <c r="K144" s="96">
        <f>K145</f>
        <v>0</v>
      </c>
      <c r="L144" s="48"/>
      <c r="M144" s="48"/>
    </row>
    <row r="145" spans="1:13" ht="59.25" customHeight="1">
      <c r="A145" s="63"/>
      <c r="B145" s="54" t="s">
        <v>733</v>
      </c>
      <c r="C145" s="61"/>
      <c r="D145" s="65">
        <v>992</v>
      </c>
      <c r="E145" s="80" t="s">
        <v>204</v>
      </c>
      <c r="F145" s="80" t="s">
        <v>196</v>
      </c>
      <c r="G145" s="52" t="s">
        <v>352</v>
      </c>
      <c r="H145" s="52" t="s">
        <v>652</v>
      </c>
      <c r="I145" s="96">
        <f>1700-25</f>
        <v>1675</v>
      </c>
      <c r="J145" s="96">
        <v>0</v>
      </c>
      <c r="K145" s="96">
        <v>0</v>
      </c>
      <c r="L145" s="48"/>
      <c r="M145" s="48"/>
    </row>
    <row r="146" spans="1:13" ht="21" customHeight="1">
      <c r="A146" s="63"/>
      <c r="B146" s="95" t="s">
        <v>239</v>
      </c>
      <c r="C146" s="65">
        <v>992</v>
      </c>
      <c r="D146" s="65">
        <v>992</v>
      </c>
      <c r="E146" s="80" t="s">
        <v>204</v>
      </c>
      <c r="F146" s="80" t="s">
        <v>199</v>
      </c>
      <c r="G146" s="52"/>
      <c r="H146" s="52"/>
      <c r="I146" s="96">
        <f>I147</f>
        <v>15628.9</v>
      </c>
      <c r="J146" s="96">
        <f>J147</f>
        <v>9326.1000000000022</v>
      </c>
      <c r="K146" s="96">
        <f>K147</f>
        <v>59.7</v>
      </c>
      <c r="L146" s="48"/>
      <c r="M146" s="48"/>
    </row>
    <row r="147" spans="1:13" ht="25.5" customHeight="1">
      <c r="A147" s="63"/>
      <c r="B147" s="94" t="s">
        <v>655</v>
      </c>
      <c r="C147" s="65">
        <v>992</v>
      </c>
      <c r="D147" s="65">
        <v>992</v>
      </c>
      <c r="E147" s="80" t="s">
        <v>204</v>
      </c>
      <c r="F147" s="80" t="s">
        <v>199</v>
      </c>
      <c r="G147" s="52" t="s">
        <v>504</v>
      </c>
      <c r="H147" s="52"/>
      <c r="I147" s="96">
        <f>I148+I150+I152+I154+I156+I158</f>
        <v>15628.9</v>
      </c>
      <c r="J147" s="96">
        <f>J148+J150+J152+J154+J156+J158</f>
        <v>9326.1000000000022</v>
      </c>
      <c r="K147" s="96">
        <v>59.7</v>
      </c>
      <c r="L147" s="48"/>
      <c r="M147" s="48"/>
    </row>
    <row r="148" spans="1:13" ht="54.75" customHeight="1">
      <c r="A148" s="63"/>
      <c r="B148" s="94" t="s">
        <v>525</v>
      </c>
      <c r="C148" s="65">
        <v>992</v>
      </c>
      <c r="D148" s="65">
        <v>992</v>
      </c>
      <c r="E148" s="80" t="s">
        <v>204</v>
      </c>
      <c r="F148" s="80" t="s">
        <v>199</v>
      </c>
      <c r="G148" s="52" t="s">
        <v>505</v>
      </c>
      <c r="H148" s="52"/>
      <c r="I148" s="96">
        <v>751.5</v>
      </c>
      <c r="J148" s="96">
        <v>376.8</v>
      </c>
      <c r="K148" s="96">
        <v>50.1</v>
      </c>
      <c r="L148" s="48"/>
      <c r="M148" s="48"/>
    </row>
    <row r="149" spans="1:13" ht="39.75" customHeight="1">
      <c r="A149" s="63"/>
      <c r="B149" s="54" t="s">
        <v>383</v>
      </c>
      <c r="C149" s="65">
        <v>992</v>
      </c>
      <c r="D149" s="65">
        <v>992</v>
      </c>
      <c r="E149" s="80" t="s">
        <v>204</v>
      </c>
      <c r="F149" s="80" t="s">
        <v>199</v>
      </c>
      <c r="G149" s="52" t="s">
        <v>505</v>
      </c>
      <c r="H149" s="52" t="s">
        <v>17</v>
      </c>
      <c r="I149" s="96">
        <v>751.5</v>
      </c>
      <c r="J149" s="96">
        <v>376.8</v>
      </c>
      <c r="K149" s="96">
        <v>50.1</v>
      </c>
      <c r="L149" s="48"/>
      <c r="M149" s="48"/>
    </row>
    <row r="150" spans="1:13" ht="60" customHeight="1">
      <c r="A150" s="63"/>
      <c r="B150" s="54" t="s">
        <v>616</v>
      </c>
      <c r="C150" s="65">
        <v>992</v>
      </c>
      <c r="D150" s="65">
        <v>992</v>
      </c>
      <c r="E150" s="80" t="s">
        <v>204</v>
      </c>
      <c r="F150" s="80" t="s">
        <v>199</v>
      </c>
      <c r="G150" s="52" t="s">
        <v>506</v>
      </c>
      <c r="H150" s="52"/>
      <c r="I150" s="96">
        <v>6047.8</v>
      </c>
      <c r="J150" s="96">
        <v>5614.6</v>
      </c>
      <c r="K150" s="96">
        <v>92.8</v>
      </c>
      <c r="L150" s="48"/>
      <c r="M150" s="48"/>
    </row>
    <row r="151" spans="1:13" ht="40.5" customHeight="1">
      <c r="A151" s="63"/>
      <c r="B151" s="54" t="s">
        <v>383</v>
      </c>
      <c r="C151" s="65"/>
      <c r="D151" s="65">
        <v>992</v>
      </c>
      <c r="E151" s="80" t="s">
        <v>204</v>
      </c>
      <c r="F151" s="80" t="s">
        <v>199</v>
      </c>
      <c r="G151" s="52" t="s">
        <v>506</v>
      </c>
      <c r="H151" s="52" t="s">
        <v>17</v>
      </c>
      <c r="I151" s="96">
        <f>2563.8+932.2+5960+180.4-534.5+96-3150.1</f>
        <v>6047.7999999999993</v>
      </c>
      <c r="J151" s="96">
        <v>5614.6</v>
      </c>
      <c r="K151" s="96">
        <v>92.8</v>
      </c>
      <c r="L151" s="48"/>
      <c r="M151" s="48"/>
    </row>
    <row r="152" spans="1:13" ht="36.75" customHeight="1">
      <c r="A152" s="63"/>
      <c r="B152" s="86" t="s">
        <v>721</v>
      </c>
      <c r="C152" s="65">
        <v>992</v>
      </c>
      <c r="D152" s="65">
        <v>992</v>
      </c>
      <c r="E152" s="80" t="s">
        <v>204</v>
      </c>
      <c r="F152" s="80" t="s">
        <v>199</v>
      </c>
      <c r="G152" s="52" t="s">
        <v>507</v>
      </c>
      <c r="H152" s="52"/>
      <c r="I152" s="96">
        <f>I153</f>
        <v>4353.3999999999996</v>
      </c>
      <c r="J152" s="96">
        <f>J153</f>
        <v>1125.9000000000001</v>
      </c>
      <c r="K152" s="96">
        <f>K153</f>
        <v>25.9</v>
      </c>
      <c r="L152" s="48"/>
      <c r="M152" s="48"/>
    </row>
    <row r="153" spans="1:13" ht="36" customHeight="1">
      <c r="A153" s="63"/>
      <c r="B153" s="54" t="s">
        <v>383</v>
      </c>
      <c r="C153" s="65">
        <v>992</v>
      </c>
      <c r="D153" s="65">
        <v>992</v>
      </c>
      <c r="E153" s="80" t="s">
        <v>204</v>
      </c>
      <c r="F153" s="80" t="s">
        <v>199</v>
      </c>
      <c r="G153" s="52" t="s">
        <v>507</v>
      </c>
      <c r="H153" s="52" t="s">
        <v>17</v>
      </c>
      <c r="I153" s="96">
        <v>4353.3999999999996</v>
      </c>
      <c r="J153" s="96">
        <v>1125.9000000000001</v>
      </c>
      <c r="K153" s="96">
        <v>25.9</v>
      </c>
      <c r="L153" s="48"/>
      <c r="M153" s="48"/>
    </row>
    <row r="154" spans="1:13" ht="73.5" customHeight="1">
      <c r="A154" s="63"/>
      <c r="B154" s="54" t="s">
        <v>701</v>
      </c>
      <c r="C154" s="65"/>
      <c r="D154" s="65">
        <v>992</v>
      </c>
      <c r="E154" s="80" t="s">
        <v>204</v>
      </c>
      <c r="F154" s="80" t="s">
        <v>199</v>
      </c>
      <c r="G154" s="52" t="s">
        <v>700</v>
      </c>
      <c r="H154" s="52"/>
      <c r="I154" s="96">
        <f>I155</f>
        <v>2208.8000000000002</v>
      </c>
      <c r="J154" s="96">
        <v>2208.8000000000002</v>
      </c>
      <c r="K154" s="96">
        <v>100</v>
      </c>
      <c r="L154" s="48"/>
      <c r="M154" s="48"/>
    </row>
    <row r="155" spans="1:13" ht="36" customHeight="1">
      <c r="A155" s="63"/>
      <c r="B155" s="54" t="s">
        <v>383</v>
      </c>
      <c r="C155" s="65"/>
      <c r="D155" s="65">
        <v>992</v>
      </c>
      <c r="E155" s="80" t="s">
        <v>204</v>
      </c>
      <c r="F155" s="80" t="s">
        <v>199</v>
      </c>
      <c r="G155" s="52" t="s">
        <v>700</v>
      </c>
      <c r="H155" s="52" t="s">
        <v>17</v>
      </c>
      <c r="I155" s="96">
        <f>2718.3+490.6+120-323.6-796.5</f>
        <v>2208.8000000000002</v>
      </c>
      <c r="J155" s="96"/>
      <c r="K155" s="96">
        <f>2718.3+490.6+120-323.6-796.5</f>
        <v>2208.8000000000002</v>
      </c>
      <c r="L155" s="48"/>
      <c r="M155" s="48"/>
    </row>
    <row r="156" spans="1:13" ht="36" customHeight="1">
      <c r="A156" s="63"/>
      <c r="B156" s="54" t="s">
        <v>528</v>
      </c>
      <c r="C156" s="65"/>
      <c r="D156" s="65">
        <v>992</v>
      </c>
      <c r="E156" s="80" t="s">
        <v>204</v>
      </c>
      <c r="F156" s="80" t="s">
        <v>199</v>
      </c>
      <c r="G156" s="52" t="s">
        <v>526</v>
      </c>
      <c r="H156" s="52"/>
      <c r="I156" s="96">
        <f>I157</f>
        <v>2040.6</v>
      </c>
      <c r="J156" s="96">
        <v>0</v>
      </c>
      <c r="K156" s="96">
        <f>K157</f>
        <v>0</v>
      </c>
      <c r="L156" s="48"/>
      <c r="M156" s="48"/>
    </row>
    <row r="157" spans="1:13" ht="36" customHeight="1">
      <c r="A157" s="63"/>
      <c r="B157" s="54" t="s">
        <v>383</v>
      </c>
      <c r="C157" s="65"/>
      <c r="D157" s="65">
        <v>992</v>
      </c>
      <c r="E157" s="80" t="s">
        <v>204</v>
      </c>
      <c r="F157" s="80" t="s">
        <v>199</v>
      </c>
      <c r="G157" s="52" t="s">
        <v>526</v>
      </c>
      <c r="H157" s="52" t="s">
        <v>17</v>
      </c>
      <c r="I157" s="96">
        <v>2040.6</v>
      </c>
      <c r="J157" s="96">
        <v>0</v>
      </c>
      <c r="K157" s="96">
        <v>0</v>
      </c>
      <c r="L157" s="48"/>
      <c r="M157" s="48"/>
    </row>
    <row r="158" spans="1:13" ht="36" customHeight="1">
      <c r="A158" s="63"/>
      <c r="B158" s="54" t="s">
        <v>528</v>
      </c>
      <c r="C158" s="65"/>
      <c r="D158" s="65">
        <v>992</v>
      </c>
      <c r="E158" s="80" t="s">
        <v>204</v>
      </c>
      <c r="F158" s="80" t="s">
        <v>199</v>
      </c>
      <c r="G158" s="52" t="s">
        <v>527</v>
      </c>
      <c r="H158" s="52"/>
      <c r="I158" s="96">
        <f>I159</f>
        <v>226.8</v>
      </c>
      <c r="J158" s="96">
        <v>0</v>
      </c>
      <c r="K158" s="96">
        <f>K159</f>
        <v>0</v>
      </c>
      <c r="L158" s="48"/>
      <c r="M158" s="48"/>
    </row>
    <row r="159" spans="1:13" ht="36" customHeight="1">
      <c r="A159" s="63"/>
      <c r="B159" s="54" t="s">
        <v>383</v>
      </c>
      <c r="C159" s="65"/>
      <c r="D159" s="65">
        <v>992</v>
      </c>
      <c r="E159" s="80" t="s">
        <v>204</v>
      </c>
      <c r="F159" s="80" t="s">
        <v>199</v>
      </c>
      <c r="G159" s="52" t="s">
        <v>527</v>
      </c>
      <c r="H159" s="52" t="s">
        <v>17</v>
      </c>
      <c r="I159" s="96">
        <v>226.8</v>
      </c>
      <c r="J159" s="96">
        <v>0</v>
      </c>
      <c r="K159" s="96">
        <v>0</v>
      </c>
      <c r="L159" s="48"/>
      <c r="M159" s="48"/>
    </row>
    <row r="160" spans="1:13" ht="23.25" customHeight="1">
      <c r="A160" s="63"/>
      <c r="B160" s="94" t="s">
        <v>190</v>
      </c>
      <c r="C160" s="65">
        <v>992</v>
      </c>
      <c r="D160" s="65">
        <v>992</v>
      </c>
      <c r="E160" s="93" t="s">
        <v>204</v>
      </c>
      <c r="F160" s="93" t="s">
        <v>200</v>
      </c>
      <c r="G160" s="52"/>
      <c r="H160" s="51"/>
      <c r="I160" s="96">
        <f>I161</f>
        <v>78466.100000000006</v>
      </c>
      <c r="J160" s="96">
        <f>J161</f>
        <v>72468.899999999994</v>
      </c>
      <c r="K160" s="96">
        <f>K161</f>
        <v>92.4</v>
      </c>
      <c r="L160" s="48"/>
      <c r="M160" s="48"/>
    </row>
    <row r="161" spans="1:13" ht="38.25" customHeight="1">
      <c r="A161" s="64"/>
      <c r="B161" s="94" t="s">
        <v>508</v>
      </c>
      <c r="C161" s="65">
        <v>992</v>
      </c>
      <c r="D161" s="65">
        <v>992</v>
      </c>
      <c r="E161" s="93" t="s">
        <v>204</v>
      </c>
      <c r="F161" s="93" t="s">
        <v>200</v>
      </c>
      <c r="G161" s="90" t="s">
        <v>509</v>
      </c>
      <c r="H161" s="51"/>
      <c r="I161" s="96">
        <f>I162+I164+I166+I168+I175+I171+I173+I177</f>
        <v>78466.100000000006</v>
      </c>
      <c r="J161" s="96">
        <f>J162+J164+J166+J168+J175+J171+J173+J177</f>
        <v>72468.899999999994</v>
      </c>
      <c r="K161" s="96">
        <v>92.4</v>
      </c>
      <c r="L161" s="48"/>
      <c r="M161" s="48"/>
    </row>
    <row r="162" spans="1:13" ht="19.5" customHeight="1">
      <c r="A162" s="64"/>
      <c r="B162" s="94" t="s">
        <v>191</v>
      </c>
      <c r="C162" s="65">
        <v>992</v>
      </c>
      <c r="D162" s="65">
        <v>992</v>
      </c>
      <c r="E162" s="93" t="s">
        <v>204</v>
      </c>
      <c r="F162" s="93" t="s">
        <v>200</v>
      </c>
      <c r="G162" s="90" t="s">
        <v>510</v>
      </c>
      <c r="H162" s="51"/>
      <c r="I162" s="96">
        <f>I163</f>
        <v>24385.1</v>
      </c>
      <c r="J162" s="96">
        <f>J163</f>
        <v>22428.5</v>
      </c>
      <c r="K162" s="96">
        <f>K163</f>
        <v>92</v>
      </c>
      <c r="L162" s="48"/>
      <c r="M162" s="48"/>
    </row>
    <row r="163" spans="1:13" ht="41.25" customHeight="1">
      <c r="A163" s="64"/>
      <c r="B163" s="54" t="s">
        <v>383</v>
      </c>
      <c r="C163" s="65">
        <v>992</v>
      </c>
      <c r="D163" s="65">
        <v>992</v>
      </c>
      <c r="E163" s="93" t="s">
        <v>204</v>
      </c>
      <c r="F163" s="93" t="s">
        <v>200</v>
      </c>
      <c r="G163" s="90" t="s">
        <v>510</v>
      </c>
      <c r="H163" s="51" t="s">
        <v>17</v>
      </c>
      <c r="I163" s="96">
        <v>24385.1</v>
      </c>
      <c r="J163" s="96">
        <v>22428.5</v>
      </c>
      <c r="K163" s="96">
        <v>92</v>
      </c>
      <c r="L163" s="48"/>
      <c r="M163" s="48"/>
    </row>
    <row r="164" spans="1:13" ht="23.25" customHeight="1">
      <c r="A164" s="64"/>
      <c r="B164" s="94" t="s">
        <v>192</v>
      </c>
      <c r="C164" s="65">
        <v>992</v>
      </c>
      <c r="D164" s="65">
        <v>992</v>
      </c>
      <c r="E164" s="93" t="s">
        <v>204</v>
      </c>
      <c r="F164" s="93" t="s">
        <v>200</v>
      </c>
      <c r="G164" s="90" t="s">
        <v>512</v>
      </c>
      <c r="H164" s="90"/>
      <c r="I164" s="96">
        <f>I165</f>
        <v>8441.1</v>
      </c>
      <c r="J164" s="96">
        <v>8441.1</v>
      </c>
      <c r="K164" s="96">
        <f>K165</f>
        <v>100</v>
      </c>
      <c r="L164" s="48"/>
      <c r="M164" s="48"/>
    </row>
    <row r="165" spans="1:13" ht="39.75" customHeight="1">
      <c r="A165" s="64"/>
      <c r="B165" s="54" t="s">
        <v>383</v>
      </c>
      <c r="C165" s="65">
        <v>992</v>
      </c>
      <c r="D165" s="65">
        <v>992</v>
      </c>
      <c r="E165" s="93" t="s">
        <v>204</v>
      </c>
      <c r="F165" s="93" t="s">
        <v>200</v>
      </c>
      <c r="G165" s="90" t="s">
        <v>512</v>
      </c>
      <c r="H165" s="52" t="s">
        <v>17</v>
      </c>
      <c r="I165" s="96">
        <v>8441.1</v>
      </c>
      <c r="J165" s="96">
        <v>8441.1</v>
      </c>
      <c r="K165" s="96">
        <v>100</v>
      </c>
      <c r="L165" s="48"/>
      <c r="M165" s="48"/>
    </row>
    <row r="166" spans="1:13" ht="25.5" customHeight="1">
      <c r="A166" s="64"/>
      <c r="B166" s="86" t="s">
        <v>741</v>
      </c>
      <c r="C166" s="65">
        <v>992</v>
      </c>
      <c r="D166" s="65">
        <v>992</v>
      </c>
      <c r="E166" s="93" t="s">
        <v>204</v>
      </c>
      <c r="F166" s="93" t="s">
        <v>200</v>
      </c>
      <c r="G166" s="90" t="s">
        <v>511</v>
      </c>
      <c r="H166" s="52"/>
      <c r="I166" s="96">
        <f>I167</f>
        <v>1352.1</v>
      </c>
      <c r="J166" s="96">
        <v>1064.3</v>
      </c>
      <c r="K166" s="96">
        <v>78.7</v>
      </c>
      <c r="L166" s="48"/>
      <c r="M166" s="48"/>
    </row>
    <row r="167" spans="1:13" ht="39.75" customHeight="1">
      <c r="A167" s="64"/>
      <c r="B167" s="54" t="s">
        <v>383</v>
      </c>
      <c r="C167" s="65">
        <v>992</v>
      </c>
      <c r="D167" s="65">
        <v>992</v>
      </c>
      <c r="E167" s="93" t="s">
        <v>204</v>
      </c>
      <c r="F167" s="93" t="s">
        <v>200</v>
      </c>
      <c r="G167" s="90" t="s">
        <v>511</v>
      </c>
      <c r="H167" s="52" t="s">
        <v>17</v>
      </c>
      <c r="I167" s="96">
        <v>1352.1</v>
      </c>
      <c r="J167" s="96">
        <v>1064.3</v>
      </c>
      <c r="K167" s="96">
        <v>78.7</v>
      </c>
      <c r="L167" s="48"/>
      <c r="M167" s="48"/>
    </row>
    <row r="168" spans="1:13" ht="36.75" customHeight="1">
      <c r="A168" s="64"/>
      <c r="B168" s="94" t="s">
        <v>513</v>
      </c>
      <c r="C168" s="65">
        <v>992</v>
      </c>
      <c r="D168" s="65">
        <v>992</v>
      </c>
      <c r="E168" s="93" t="s">
        <v>204</v>
      </c>
      <c r="F168" s="93" t="s">
        <v>200</v>
      </c>
      <c r="G168" s="90" t="s">
        <v>514</v>
      </c>
      <c r="H168" s="52"/>
      <c r="I168" s="96">
        <f>I169+I170</f>
        <v>42982.3</v>
      </c>
      <c r="J168" s="96">
        <f>J169+J170</f>
        <v>39229.5</v>
      </c>
      <c r="K168" s="96">
        <v>91.3</v>
      </c>
      <c r="L168" s="48"/>
      <c r="M168" s="48"/>
    </row>
    <row r="169" spans="1:13" ht="37.5" customHeight="1">
      <c r="A169" s="64"/>
      <c r="B169" s="54" t="s">
        <v>383</v>
      </c>
      <c r="C169" s="65">
        <v>992</v>
      </c>
      <c r="D169" s="65">
        <v>992</v>
      </c>
      <c r="E169" s="93" t="s">
        <v>204</v>
      </c>
      <c r="F169" s="93" t="s">
        <v>200</v>
      </c>
      <c r="G169" s="90" t="s">
        <v>514</v>
      </c>
      <c r="H169" s="52" t="s">
        <v>17</v>
      </c>
      <c r="I169" s="96">
        <v>42484.800000000003</v>
      </c>
      <c r="J169" s="96">
        <v>38732</v>
      </c>
      <c r="K169" s="96">
        <v>91.2</v>
      </c>
      <c r="L169" s="48"/>
      <c r="M169" s="48"/>
    </row>
    <row r="170" spans="1:13" ht="60" customHeight="1">
      <c r="A170" s="64"/>
      <c r="B170" s="54" t="s">
        <v>733</v>
      </c>
      <c r="C170" s="65"/>
      <c r="D170" s="65">
        <v>992</v>
      </c>
      <c r="E170" s="93" t="s">
        <v>204</v>
      </c>
      <c r="F170" s="93" t="s">
        <v>200</v>
      </c>
      <c r="G170" s="90" t="s">
        <v>514</v>
      </c>
      <c r="H170" s="52" t="s">
        <v>652</v>
      </c>
      <c r="I170" s="96">
        <f>2777.5+120-2400</f>
        <v>497.5</v>
      </c>
      <c r="J170" s="103" t="s">
        <v>68</v>
      </c>
      <c r="K170" s="96">
        <v>100</v>
      </c>
      <c r="L170" s="48"/>
      <c r="M170" s="48"/>
    </row>
    <row r="171" spans="1:13" ht="41.25" customHeight="1">
      <c r="A171" s="64"/>
      <c r="B171" s="54" t="s">
        <v>134</v>
      </c>
      <c r="C171" s="65"/>
      <c r="D171" s="65">
        <v>992</v>
      </c>
      <c r="E171" s="93" t="s">
        <v>204</v>
      </c>
      <c r="F171" s="93" t="s">
        <v>200</v>
      </c>
      <c r="G171" s="90" t="s">
        <v>131</v>
      </c>
      <c r="H171" s="52"/>
      <c r="I171" s="96">
        <f>I172</f>
        <v>1001.4</v>
      </c>
      <c r="J171" s="103" t="s">
        <v>67</v>
      </c>
      <c r="K171" s="96">
        <f>K172</f>
        <v>100</v>
      </c>
      <c r="L171" s="48"/>
      <c r="M171" s="48"/>
    </row>
    <row r="172" spans="1:13" ht="60" customHeight="1">
      <c r="A172" s="64"/>
      <c r="B172" s="54" t="s">
        <v>733</v>
      </c>
      <c r="C172" s="65"/>
      <c r="D172" s="65">
        <v>992</v>
      </c>
      <c r="E172" s="93" t="s">
        <v>204</v>
      </c>
      <c r="F172" s="93" t="s">
        <v>200</v>
      </c>
      <c r="G172" s="90" t="s">
        <v>131</v>
      </c>
      <c r="H172" s="52" t="s">
        <v>652</v>
      </c>
      <c r="I172" s="96">
        <v>1001.4</v>
      </c>
      <c r="J172" s="103" t="s">
        <v>67</v>
      </c>
      <c r="K172" s="96">
        <v>100</v>
      </c>
      <c r="L172" s="48"/>
      <c r="M172" s="48"/>
    </row>
    <row r="173" spans="1:13" ht="47.25" customHeight="1">
      <c r="A173" s="64"/>
      <c r="B173" s="54" t="s">
        <v>135</v>
      </c>
      <c r="C173" s="65"/>
      <c r="D173" s="65">
        <v>992</v>
      </c>
      <c r="E173" s="93" t="s">
        <v>204</v>
      </c>
      <c r="F173" s="93" t="s">
        <v>200</v>
      </c>
      <c r="G173" s="90" t="s">
        <v>132</v>
      </c>
      <c r="H173" s="52"/>
      <c r="I173" s="96">
        <f>I174</f>
        <v>4.0999999999999996</v>
      </c>
      <c r="J173" s="103" t="s">
        <v>66</v>
      </c>
      <c r="K173" s="96">
        <f>K174</f>
        <v>100</v>
      </c>
      <c r="L173" s="48"/>
      <c r="M173" s="48"/>
    </row>
    <row r="174" spans="1:13" ht="39.75" customHeight="1">
      <c r="A174" s="64"/>
      <c r="B174" s="54" t="s">
        <v>383</v>
      </c>
      <c r="C174" s="65"/>
      <c r="D174" s="65">
        <v>992</v>
      </c>
      <c r="E174" s="93" t="s">
        <v>204</v>
      </c>
      <c r="F174" s="93" t="s">
        <v>200</v>
      </c>
      <c r="G174" s="90" t="s">
        <v>133</v>
      </c>
      <c r="H174" s="52" t="s">
        <v>17</v>
      </c>
      <c r="I174" s="96">
        <v>4.0999999999999996</v>
      </c>
      <c r="J174" s="103" t="s">
        <v>66</v>
      </c>
      <c r="K174" s="96">
        <v>100</v>
      </c>
      <c r="L174" s="48"/>
      <c r="M174" s="48"/>
    </row>
    <row r="175" spans="1:13" ht="54" customHeight="1">
      <c r="A175" s="64"/>
      <c r="B175" s="54" t="s">
        <v>431</v>
      </c>
      <c r="C175" s="65">
        <v>992</v>
      </c>
      <c r="D175" s="65">
        <v>992</v>
      </c>
      <c r="E175" s="93" t="s">
        <v>204</v>
      </c>
      <c r="F175" s="93" t="s">
        <v>200</v>
      </c>
      <c r="G175" s="90" t="s">
        <v>693</v>
      </c>
      <c r="H175" s="52"/>
      <c r="I175" s="96">
        <f>I176</f>
        <v>100</v>
      </c>
      <c r="J175" s="103" t="s">
        <v>65</v>
      </c>
      <c r="K175" s="96">
        <f>K176</f>
        <v>100</v>
      </c>
      <c r="L175" s="48"/>
      <c r="M175" s="48"/>
    </row>
    <row r="176" spans="1:13" ht="36" customHeight="1">
      <c r="A176" s="64"/>
      <c r="B176" s="54" t="s">
        <v>383</v>
      </c>
      <c r="C176" s="65">
        <v>992</v>
      </c>
      <c r="D176" s="65">
        <v>992</v>
      </c>
      <c r="E176" s="93" t="s">
        <v>204</v>
      </c>
      <c r="F176" s="93" t="s">
        <v>200</v>
      </c>
      <c r="G176" s="90" t="s">
        <v>693</v>
      </c>
      <c r="H176" s="52" t="s">
        <v>17</v>
      </c>
      <c r="I176" s="96">
        <v>100</v>
      </c>
      <c r="J176" s="103" t="s">
        <v>65</v>
      </c>
      <c r="K176" s="96">
        <v>100</v>
      </c>
      <c r="L176" s="48"/>
      <c r="M176" s="48"/>
    </row>
    <row r="177" spans="1:13" ht="36" customHeight="1">
      <c r="A177" s="64"/>
      <c r="B177" s="54" t="s">
        <v>530</v>
      </c>
      <c r="C177" s="65"/>
      <c r="D177" s="65">
        <v>992</v>
      </c>
      <c r="E177" s="93" t="s">
        <v>204</v>
      </c>
      <c r="F177" s="93" t="s">
        <v>200</v>
      </c>
      <c r="G177" s="90" t="s">
        <v>529</v>
      </c>
      <c r="H177" s="52"/>
      <c r="I177" s="96">
        <f>I178</f>
        <v>200</v>
      </c>
      <c r="J177" s="103" t="s">
        <v>64</v>
      </c>
      <c r="K177" s="96">
        <f>K178</f>
        <v>100</v>
      </c>
      <c r="L177" s="48"/>
      <c r="M177" s="48"/>
    </row>
    <row r="178" spans="1:13" ht="36" customHeight="1">
      <c r="A178" s="64"/>
      <c r="B178" s="54" t="s">
        <v>383</v>
      </c>
      <c r="C178" s="65"/>
      <c r="D178" s="65">
        <v>992</v>
      </c>
      <c r="E178" s="93" t="s">
        <v>204</v>
      </c>
      <c r="F178" s="93" t="s">
        <v>200</v>
      </c>
      <c r="G178" s="90" t="s">
        <v>529</v>
      </c>
      <c r="H178" s="52" t="s">
        <v>17</v>
      </c>
      <c r="I178" s="96">
        <v>200</v>
      </c>
      <c r="J178" s="103" t="s">
        <v>64</v>
      </c>
      <c r="K178" s="96">
        <v>100</v>
      </c>
      <c r="L178" s="48"/>
      <c r="M178" s="48"/>
    </row>
    <row r="179" spans="1:13" ht="42.75" customHeight="1">
      <c r="A179" s="64"/>
      <c r="B179" s="54" t="s">
        <v>522</v>
      </c>
      <c r="C179" s="65">
        <v>992</v>
      </c>
      <c r="D179" s="65">
        <v>992</v>
      </c>
      <c r="E179" s="93" t="s">
        <v>204</v>
      </c>
      <c r="F179" s="93" t="s">
        <v>204</v>
      </c>
      <c r="G179" s="90"/>
      <c r="H179" s="52"/>
      <c r="I179" s="96">
        <f>I180+I185</f>
        <v>14717.8</v>
      </c>
      <c r="J179" s="96">
        <v>14465.9</v>
      </c>
      <c r="K179" s="96">
        <v>98.3</v>
      </c>
      <c r="L179" s="48"/>
      <c r="M179" s="48"/>
    </row>
    <row r="180" spans="1:13" ht="45" customHeight="1">
      <c r="A180" s="64"/>
      <c r="B180" s="54" t="s">
        <v>694</v>
      </c>
      <c r="C180" s="65">
        <v>992</v>
      </c>
      <c r="D180" s="65">
        <v>992</v>
      </c>
      <c r="E180" s="80" t="s">
        <v>204</v>
      </c>
      <c r="F180" s="80" t="s">
        <v>204</v>
      </c>
      <c r="G180" s="54" t="s">
        <v>515</v>
      </c>
      <c r="H180" s="52"/>
      <c r="I180" s="96">
        <f>I181</f>
        <v>13836.099999999999</v>
      </c>
      <c r="J180" s="96">
        <v>13584.2</v>
      </c>
      <c r="K180" s="96">
        <f>K181</f>
        <v>98.2</v>
      </c>
      <c r="L180" s="48"/>
      <c r="M180" s="48"/>
    </row>
    <row r="181" spans="1:13" ht="41.25" customHeight="1">
      <c r="A181" s="64"/>
      <c r="B181" s="54" t="s">
        <v>393</v>
      </c>
      <c r="C181" s="67">
        <v>992</v>
      </c>
      <c r="D181" s="65">
        <v>992</v>
      </c>
      <c r="E181" s="80" t="s">
        <v>204</v>
      </c>
      <c r="F181" s="80" t="s">
        <v>204</v>
      </c>
      <c r="G181" s="54" t="s">
        <v>516</v>
      </c>
      <c r="H181" s="52"/>
      <c r="I181" s="96">
        <f>I182+I183+I184</f>
        <v>13836.099999999999</v>
      </c>
      <c r="J181" s="96">
        <v>13584.2</v>
      </c>
      <c r="K181" s="96">
        <v>98.2</v>
      </c>
      <c r="L181" s="48"/>
      <c r="M181" s="48"/>
    </row>
    <row r="182" spans="1:13" ht="100.5" customHeight="1">
      <c r="A182" s="64"/>
      <c r="B182" s="54" t="s">
        <v>380</v>
      </c>
      <c r="C182" s="65">
        <v>992</v>
      </c>
      <c r="D182" s="65">
        <v>992</v>
      </c>
      <c r="E182" s="80" t="s">
        <v>204</v>
      </c>
      <c r="F182" s="80" t="s">
        <v>204</v>
      </c>
      <c r="G182" s="54" t="s">
        <v>516</v>
      </c>
      <c r="H182" s="52" t="s">
        <v>19</v>
      </c>
      <c r="I182" s="96">
        <f>9358+96.3+59.8+44.2+32+196</f>
        <v>9786.2999999999993</v>
      </c>
      <c r="J182" s="96">
        <v>9733.7000000000007</v>
      </c>
      <c r="K182" s="96">
        <v>99.5</v>
      </c>
      <c r="L182" s="48"/>
      <c r="M182" s="48"/>
    </row>
    <row r="183" spans="1:13" ht="40.5" customHeight="1">
      <c r="A183" s="64"/>
      <c r="B183" s="54" t="s">
        <v>383</v>
      </c>
      <c r="C183" s="65">
        <v>992</v>
      </c>
      <c r="D183" s="65">
        <v>992</v>
      </c>
      <c r="E183" s="80" t="s">
        <v>204</v>
      </c>
      <c r="F183" s="80" t="s">
        <v>204</v>
      </c>
      <c r="G183" s="54" t="s">
        <v>516</v>
      </c>
      <c r="H183" s="52" t="s">
        <v>17</v>
      </c>
      <c r="I183" s="96">
        <f>3037.3+1.9-77+189.4+60+123.2+185+399</f>
        <v>3918.8</v>
      </c>
      <c r="J183" s="96">
        <v>3727.1</v>
      </c>
      <c r="K183" s="96">
        <v>95.1</v>
      </c>
      <c r="L183" s="48"/>
      <c r="M183" s="48"/>
    </row>
    <row r="184" spans="1:13" ht="21.75" customHeight="1">
      <c r="A184" s="64"/>
      <c r="B184" s="54" t="s">
        <v>752</v>
      </c>
      <c r="C184" s="65">
        <v>992</v>
      </c>
      <c r="D184" s="65">
        <v>992</v>
      </c>
      <c r="E184" s="80" t="s">
        <v>204</v>
      </c>
      <c r="F184" s="80" t="s">
        <v>204</v>
      </c>
      <c r="G184" s="54" t="s">
        <v>516</v>
      </c>
      <c r="H184" s="52" t="s">
        <v>751</v>
      </c>
      <c r="I184" s="96">
        <f>49+77+5</f>
        <v>131</v>
      </c>
      <c r="J184" s="103" t="s">
        <v>63</v>
      </c>
      <c r="K184" s="96">
        <v>94.2</v>
      </c>
      <c r="L184" s="48"/>
      <c r="M184" s="48"/>
    </row>
    <row r="185" spans="1:13" ht="36.75" customHeight="1">
      <c r="A185" s="64"/>
      <c r="B185" s="54" t="s">
        <v>548</v>
      </c>
      <c r="C185" s="65"/>
      <c r="D185" s="65">
        <v>992</v>
      </c>
      <c r="E185" s="80" t="s">
        <v>204</v>
      </c>
      <c r="F185" s="80" t="s">
        <v>204</v>
      </c>
      <c r="G185" s="54" t="s">
        <v>545</v>
      </c>
      <c r="H185" s="52"/>
      <c r="I185" s="96">
        <f>I186+I188</f>
        <v>881.7</v>
      </c>
      <c r="J185" s="96">
        <v>881.7</v>
      </c>
      <c r="K185" s="96">
        <v>100</v>
      </c>
      <c r="L185" s="48"/>
      <c r="M185" s="48"/>
    </row>
    <row r="186" spans="1:13" ht="37.5" customHeight="1">
      <c r="A186" s="64"/>
      <c r="B186" s="54" t="s">
        <v>552</v>
      </c>
      <c r="C186" s="65"/>
      <c r="D186" s="65">
        <v>992</v>
      </c>
      <c r="E186" s="80" t="s">
        <v>204</v>
      </c>
      <c r="F186" s="80" t="s">
        <v>204</v>
      </c>
      <c r="G186" s="54" t="s">
        <v>549</v>
      </c>
      <c r="H186" s="52"/>
      <c r="I186" s="96">
        <f>I187</f>
        <v>860</v>
      </c>
      <c r="J186" s="96">
        <v>860</v>
      </c>
      <c r="K186" s="96">
        <f>K187</f>
        <v>100</v>
      </c>
      <c r="L186" s="48"/>
      <c r="M186" s="48"/>
    </row>
    <row r="187" spans="1:13" ht="60" customHeight="1">
      <c r="A187" s="64"/>
      <c r="B187" s="54" t="s">
        <v>733</v>
      </c>
      <c r="C187" s="65"/>
      <c r="D187" s="65">
        <v>992</v>
      </c>
      <c r="E187" s="80" t="s">
        <v>204</v>
      </c>
      <c r="F187" s="80" t="s">
        <v>204</v>
      </c>
      <c r="G187" s="54" t="s">
        <v>549</v>
      </c>
      <c r="H187" s="52" t="s">
        <v>652</v>
      </c>
      <c r="I187" s="96">
        <v>860</v>
      </c>
      <c r="J187" s="96">
        <v>860</v>
      </c>
      <c r="K187" s="96">
        <v>100</v>
      </c>
      <c r="L187" s="48"/>
      <c r="M187" s="48"/>
    </row>
    <row r="188" spans="1:13" ht="21.75" customHeight="1">
      <c r="A188" s="64"/>
      <c r="B188" s="54" t="s">
        <v>551</v>
      </c>
      <c r="C188" s="65"/>
      <c r="D188" s="65">
        <v>992</v>
      </c>
      <c r="E188" s="80" t="s">
        <v>204</v>
      </c>
      <c r="F188" s="80" t="s">
        <v>204</v>
      </c>
      <c r="G188" s="54" t="s">
        <v>550</v>
      </c>
      <c r="H188" s="52"/>
      <c r="I188" s="96">
        <f>I189</f>
        <v>21.7</v>
      </c>
      <c r="J188" s="96">
        <v>21.7</v>
      </c>
      <c r="K188" s="96">
        <f>K189</f>
        <v>100</v>
      </c>
      <c r="L188" s="48"/>
      <c r="M188" s="48"/>
    </row>
    <row r="189" spans="1:13" ht="59.25" customHeight="1">
      <c r="A189" s="64"/>
      <c r="B189" s="54" t="s">
        <v>733</v>
      </c>
      <c r="C189" s="65"/>
      <c r="D189" s="65">
        <v>992</v>
      </c>
      <c r="E189" s="80" t="s">
        <v>204</v>
      </c>
      <c r="F189" s="80" t="s">
        <v>204</v>
      </c>
      <c r="G189" s="54" t="s">
        <v>550</v>
      </c>
      <c r="H189" s="52" t="s">
        <v>652</v>
      </c>
      <c r="I189" s="96">
        <v>21.7</v>
      </c>
      <c r="J189" s="96">
        <v>21.7</v>
      </c>
      <c r="K189" s="96">
        <v>100</v>
      </c>
      <c r="L189" s="48"/>
      <c r="M189" s="48"/>
    </row>
    <row r="190" spans="1:13" ht="24" customHeight="1">
      <c r="A190" s="63">
        <v>6</v>
      </c>
      <c r="B190" s="97" t="s">
        <v>284</v>
      </c>
      <c r="C190" s="70">
        <v>992</v>
      </c>
      <c r="D190" s="65">
        <v>992</v>
      </c>
      <c r="E190" s="77" t="s">
        <v>197</v>
      </c>
      <c r="F190" s="80"/>
      <c r="G190" s="52"/>
      <c r="H190" s="52"/>
      <c r="I190" s="106">
        <f>I191+I194</f>
        <v>8171.2</v>
      </c>
      <c r="J190" s="106">
        <f>J191+J194</f>
        <v>8030.2</v>
      </c>
      <c r="K190" s="106">
        <v>98.3</v>
      </c>
      <c r="L190" s="48"/>
      <c r="M190" s="48"/>
    </row>
    <row r="191" spans="1:13" ht="52.5" customHeight="1">
      <c r="A191" s="64"/>
      <c r="B191" s="90" t="s">
        <v>664</v>
      </c>
      <c r="C191" s="65">
        <v>992</v>
      </c>
      <c r="D191" s="65">
        <v>992</v>
      </c>
      <c r="E191" s="80" t="s">
        <v>197</v>
      </c>
      <c r="F191" s="80" t="s">
        <v>197</v>
      </c>
      <c r="G191" s="90" t="s">
        <v>402</v>
      </c>
      <c r="H191" s="69"/>
      <c r="I191" s="96">
        <f>I192</f>
        <v>15</v>
      </c>
      <c r="J191" s="96">
        <v>14</v>
      </c>
      <c r="K191" s="96">
        <f>K192</f>
        <v>93.3</v>
      </c>
      <c r="L191" s="48"/>
      <c r="M191" s="48"/>
    </row>
    <row r="192" spans="1:13" ht="60.75" customHeight="1">
      <c r="A192" s="64"/>
      <c r="B192" s="90" t="s">
        <v>665</v>
      </c>
      <c r="C192" s="67">
        <v>992</v>
      </c>
      <c r="D192" s="65">
        <v>992</v>
      </c>
      <c r="E192" s="80" t="s">
        <v>197</v>
      </c>
      <c r="F192" s="80" t="s">
        <v>197</v>
      </c>
      <c r="G192" s="90" t="s">
        <v>666</v>
      </c>
      <c r="H192" s="52"/>
      <c r="I192" s="96">
        <f>I193</f>
        <v>15</v>
      </c>
      <c r="J192" s="103" t="s">
        <v>78</v>
      </c>
      <c r="K192" s="96">
        <f>K193</f>
        <v>93.3</v>
      </c>
      <c r="L192" s="48"/>
      <c r="M192" s="48"/>
    </row>
    <row r="193" spans="1:13" ht="36.75" customHeight="1">
      <c r="A193" s="64"/>
      <c r="B193" s="54" t="s">
        <v>383</v>
      </c>
      <c r="C193" s="67">
        <v>992</v>
      </c>
      <c r="D193" s="65">
        <v>992</v>
      </c>
      <c r="E193" s="80" t="s">
        <v>197</v>
      </c>
      <c r="F193" s="80" t="s">
        <v>197</v>
      </c>
      <c r="G193" s="90" t="s">
        <v>666</v>
      </c>
      <c r="H193" s="52" t="s">
        <v>17</v>
      </c>
      <c r="I193" s="96">
        <v>15</v>
      </c>
      <c r="J193" s="103" t="s">
        <v>78</v>
      </c>
      <c r="K193" s="96">
        <v>93.3</v>
      </c>
      <c r="L193" s="48"/>
      <c r="M193" s="48"/>
    </row>
    <row r="194" spans="1:13" ht="39.75" customHeight="1">
      <c r="A194" s="63"/>
      <c r="B194" s="98" t="s">
        <v>523</v>
      </c>
      <c r="C194" s="65">
        <v>992</v>
      </c>
      <c r="D194" s="65">
        <v>992</v>
      </c>
      <c r="E194" s="80" t="s">
        <v>197</v>
      </c>
      <c r="F194" s="80" t="s">
        <v>197</v>
      </c>
      <c r="G194" s="54" t="s">
        <v>517</v>
      </c>
      <c r="H194" s="52"/>
      <c r="I194" s="96">
        <f>I195+I199+I202+I204</f>
        <v>8156.2</v>
      </c>
      <c r="J194" s="96">
        <f>J195+J199+J202+J204</f>
        <v>8016.2</v>
      </c>
      <c r="K194" s="96">
        <v>98.3</v>
      </c>
      <c r="L194" s="48"/>
      <c r="M194" s="48"/>
    </row>
    <row r="195" spans="1:13" ht="36.75" customHeight="1">
      <c r="A195" s="64"/>
      <c r="B195" s="90" t="s">
        <v>393</v>
      </c>
      <c r="C195" s="65">
        <v>992</v>
      </c>
      <c r="D195" s="65">
        <v>992</v>
      </c>
      <c r="E195" s="80" t="s">
        <v>197</v>
      </c>
      <c r="F195" s="80" t="s">
        <v>197</v>
      </c>
      <c r="G195" s="54" t="s">
        <v>518</v>
      </c>
      <c r="H195" s="52"/>
      <c r="I195" s="96">
        <f>I196+I197+I198</f>
        <v>4357.3</v>
      </c>
      <c r="J195" s="96">
        <f>J196+J197+J198</f>
        <v>4274.7</v>
      </c>
      <c r="K195" s="96">
        <v>98.1</v>
      </c>
      <c r="L195" s="48"/>
      <c r="M195" s="48"/>
    </row>
    <row r="196" spans="1:13" ht="93" customHeight="1">
      <c r="A196" s="64"/>
      <c r="B196" s="90" t="s">
        <v>380</v>
      </c>
      <c r="C196" s="65">
        <v>992</v>
      </c>
      <c r="D196" s="65">
        <v>992</v>
      </c>
      <c r="E196" s="80" t="s">
        <v>197</v>
      </c>
      <c r="F196" s="80" t="s">
        <v>197</v>
      </c>
      <c r="G196" s="54" t="s">
        <v>518</v>
      </c>
      <c r="H196" s="52" t="s">
        <v>19</v>
      </c>
      <c r="I196" s="96">
        <v>3437.5</v>
      </c>
      <c r="J196" s="103" t="s">
        <v>77</v>
      </c>
      <c r="K196" s="96">
        <v>100</v>
      </c>
      <c r="L196" s="48"/>
      <c r="M196" s="48"/>
    </row>
    <row r="197" spans="1:13" ht="36.75" customHeight="1">
      <c r="A197" s="63"/>
      <c r="B197" s="90" t="s">
        <v>383</v>
      </c>
      <c r="C197" s="65">
        <v>992</v>
      </c>
      <c r="D197" s="65">
        <v>992</v>
      </c>
      <c r="E197" s="80" t="s">
        <v>197</v>
      </c>
      <c r="F197" s="80" t="s">
        <v>197</v>
      </c>
      <c r="G197" s="54" t="s">
        <v>518</v>
      </c>
      <c r="H197" s="52" t="s">
        <v>17</v>
      </c>
      <c r="I197" s="96">
        <f>768.6+54.7+80</f>
        <v>903.30000000000007</v>
      </c>
      <c r="J197" s="103" t="s">
        <v>76</v>
      </c>
      <c r="K197" s="96">
        <v>91.3</v>
      </c>
      <c r="L197" s="48"/>
      <c r="M197" s="48"/>
    </row>
    <row r="198" spans="1:13" ht="26.25" customHeight="1">
      <c r="A198" s="63"/>
      <c r="B198" s="90" t="s">
        <v>752</v>
      </c>
      <c r="C198" s="65">
        <v>992</v>
      </c>
      <c r="D198" s="65">
        <v>992</v>
      </c>
      <c r="E198" s="80" t="s">
        <v>197</v>
      </c>
      <c r="F198" s="80" t="s">
        <v>197</v>
      </c>
      <c r="G198" s="54" t="s">
        <v>518</v>
      </c>
      <c r="H198" s="52" t="s">
        <v>751</v>
      </c>
      <c r="I198" s="96">
        <v>16.5</v>
      </c>
      <c r="J198" s="103" t="s">
        <v>75</v>
      </c>
      <c r="K198" s="96">
        <v>87.3</v>
      </c>
      <c r="L198" s="48"/>
      <c r="M198" s="48"/>
    </row>
    <row r="199" spans="1:13" ht="41.25" customHeight="1">
      <c r="A199" s="64"/>
      <c r="B199" s="90" t="s">
        <v>139</v>
      </c>
      <c r="C199" s="65">
        <v>992</v>
      </c>
      <c r="D199" s="65">
        <v>992</v>
      </c>
      <c r="E199" s="80" t="s">
        <v>197</v>
      </c>
      <c r="F199" s="80" t="s">
        <v>197</v>
      </c>
      <c r="G199" s="90" t="s">
        <v>374</v>
      </c>
      <c r="H199" s="52"/>
      <c r="I199" s="96">
        <f>I200+I201</f>
        <v>462.90000000000003</v>
      </c>
      <c r="J199" s="96">
        <v>458.4</v>
      </c>
      <c r="K199" s="96">
        <v>99</v>
      </c>
      <c r="L199" s="48"/>
      <c r="M199" s="48"/>
    </row>
    <row r="200" spans="1:13" ht="93" customHeight="1">
      <c r="A200" s="64"/>
      <c r="B200" s="90" t="s">
        <v>380</v>
      </c>
      <c r="C200" s="65">
        <v>992</v>
      </c>
      <c r="D200" s="65">
        <v>992</v>
      </c>
      <c r="E200" s="80" t="s">
        <v>197</v>
      </c>
      <c r="F200" s="80" t="s">
        <v>197</v>
      </c>
      <c r="G200" s="90" t="s">
        <v>374</v>
      </c>
      <c r="H200" s="52" t="s">
        <v>19</v>
      </c>
      <c r="I200" s="96">
        <f>389.7+31.6-15.7</f>
        <v>405.6</v>
      </c>
      <c r="J200" s="103" t="s">
        <v>74</v>
      </c>
      <c r="K200" s="96">
        <v>100</v>
      </c>
      <c r="L200" s="48"/>
      <c r="M200" s="48"/>
    </row>
    <row r="201" spans="1:13" ht="37.5" customHeight="1">
      <c r="A201" s="64"/>
      <c r="B201" s="54" t="s">
        <v>383</v>
      </c>
      <c r="C201" s="65">
        <v>992</v>
      </c>
      <c r="D201" s="65">
        <v>992</v>
      </c>
      <c r="E201" s="80" t="s">
        <v>197</v>
      </c>
      <c r="F201" s="80" t="s">
        <v>197</v>
      </c>
      <c r="G201" s="90" t="s">
        <v>374</v>
      </c>
      <c r="H201" s="52" t="s">
        <v>17</v>
      </c>
      <c r="I201" s="96">
        <f>10.3+47</f>
        <v>57.3</v>
      </c>
      <c r="J201" s="103" t="s">
        <v>73</v>
      </c>
      <c r="K201" s="96">
        <v>92.3</v>
      </c>
      <c r="L201" s="48"/>
      <c r="M201" s="48"/>
    </row>
    <row r="202" spans="1:13" ht="57" customHeight="1">
      <c r="A202" s="64"/>
      <c r="B202" s="90" t="s">
        <v>140</v>
      </c>
      <c r="C202" s="65">
        <v>992</v>
      </c>
      <c r="D202" s="65">
        <v>992</v>
      </c>
      <c r="E202" s="80" t="s">
        <v>197</v>
      </c>
      <c r="F202" s="80" t="s">
        <v>197</v>
      </c>
      <c r="G202" s="90" t="s">
        <v>375</v>
      </c>
      <c r="H202" s="52"/>
      <c r="I202" s="96">
        <f>I203</f>
        <v>710</v>
      </c>
      <c r="J202" s="96">
        <v>694.8</v>
      </c>
      <c r="K202" s="96">
        <f>K203</f>
        <v>97.9</v>
      </c>
      <c r="L202" s="48"/>
      <c r="M202" s="48"/>
    </row>
    <row r="203" spans="1:13" ht="39" customHeight="1">
      <c r="A203" s="64"/>
      <c r="B203" s="90" t="s">
        <v>383</v>
      </c>
      <c r="C203" s="65">
        <v>992</v>
      </c>
      <c r="D203" s="65">
        <v>992</v>
      </c>
      <c r="E203" s="80" t="s">
        <v>197</v>
      </c>
      <c r="F203" s="80" t="s">
        <v>197</v>
      </c>
      <c r="G203" s="90" t="s">
        <v>375</v>
      </c>
      <c r="H203" s="52" t="s">
        <v>17</v>
      </c>
      <c r="I203" s="96">
        <v>710</v>
      </c>
      <c r="J203" s="103" t="s">
        <v>72</v>
      </c>
      <c r="K203" s="96">
        <v>97.9</v>
      </c>
      <c r="L203" s="48"/>
      <c r="M203" s="48"/>
    </row>
    <row r="204" spans="1:13" ht="25.5" customHeight="1">
      <c r="A204" s="64"/>
      <c r="B204" s="90" t="s">
        <v>703</v>
      </c>
      <c r="C204" s="65"/>
      <c r="D204" s="65">
        <v>992</v>
      </c>
      <c r="E204" s="80" t="s">
        <v>197</v>
      </c>
      <c r="F204" s="80" t="s">
        <v>197</v>
      </c>
      <c r="G204" s="90" t="s">
        <v>702</v>
      </c>
      <c r="H204" s="52"/>
      <c r="I204" s="96">
        <f>I205+I206</f>
        <v>2626</v>
      </c>
      <c r="J204" s="103" t="s">
        <v>71</v>
      </c>
      <c r="K204" s="96">
        <v>98.6</v>
      </c>
      <c r="L204" s="48"/>
      <c r="M204" s="48"/>
    </row>
    <row r="205" spans="1:13" ht="36" customHeight="1">
      <c r="A205" s="64"/>
      <c r="B205" s="90" t="s">
        <v>383</v>
      </c>
      <c r="C205" s="65"/>
      <c r="D205" s="65">
        <v>992</v>
      </c>
      <c r="E205" s="80" t="s">
        <v>197</v>
      </c>
      <c r="F205" s="80" t="s">
        <v>197</v>
      </c>
      <c r="G205" s="90" t="s">
        <v>702</v>
      </c>
      <c r="H205" s="52" t="s">
        <v>17</v>
      </c>
      <c r="I205" s="96">
        <v>24</v>
      </c>
      <c r="J205" s="103" t="s">
        <v>70</v>
      </c>
      <c r="K205" s="96">
        <v>87.5</v>
      </c>
      <c r="L205" s="48"/>
      <c r="M205" s="48"/>
    </row>
    <row r="206" spans="1:13" ht="55.5" customHeight="1">
      <c r="A206" s="64"/>
      <c r="B206" s="54" t="s">
        <v>733</v>
      </c>
      <c r="C206" s="65"/>
      <c r="D206" s="65">
        <v>992</v>
      </c>
      <c r="E206" s="80" t="s">
        <v>197</v>
      </c>
      <c r="F206" s="80" t="s">
        <v>197</v>
      </c>
      <c r="G206" s="90" t="s">
        <v>702</v>
      </c>
      <c r="H206" s="52" t="s">
        <v>652</v>
      </c>
      <c r="I206" s="96">
        <f>3000-398</f>
        <v>2602</v>
      </c>
      <c r="J206" s="103" t="s">
        <v>69</v>
      </c>
      <c r="K206" s="96">
        <v>98.7</v>
      </c>
      <c r="L206" s="48"/>
      <c r="M206" s="48"/>
    </row>
    <row r="207" spans="1:13" ht="25.5" customHeight="1">
      <c r="A207" s="63">
        <v>7</v>
      </c>
      <c r="B207" s="90" t="s">
        <v>29</v>
      </c>
      <c r="C207" s="70">
        <v>992</v>
      </c>
      <c r="D207" s="65">
        <v>992</v>
      </c>
      <c r="E207" s="77" t="s">
        <v>206</v>
      </c>
      <c r="F207" s="77"/>
      <c r="G207" s="52"/>
      <c r="H207" s="52"/>
      <c r="I207" s="106">
        <f>I208+I241+I248</f>
        <v>44280.9</v>
      </c>
      <c r="J207" s="106">
        <v>43157.9</v>
      </c>
      <c r="K207" s="106">
        <v>97.5</v>
      </c>
      <c r="L207" s="48"/>
      <c r="M207" s="48"/>
    </row>
    <row r="208" spans="1:13" ht="20.25" customHeight="1">
      <c r="A208" s="63"/>
      <c r="B208" s="90" t="s">
        <v>290</v>
      </c>
      <c r="C208" s="65">
        <v>992</v>
      </c>
      <c r="D208" s="65">
        <v>992</v>
      </c>
      <c r="E208" s="80" t="s">
        <v>206</v>
      </c>
      <c r="F208" s="80" t="s">
        <v>196</v>
      </c>
      <c r="G208" s="69"/>
      <c r="H208" s="69"/>
      <c r="I208" s="96">
        <f>I209</f>
        <v>35192.1</v>
      </c>
      <c r="J208" s="96">
        <f>J209</f>
        <v>34084.199999999997</v>
      </c>
      <c r="K208" s="96">
        <f>K209</f>
        <v>96.9</v>
      </c>
      <c r="L208" s="48"/>
      <c r="M208" s="48"/>
    </row>
    <row r="209" spans="1:13" ht="21.75" customHeight="1">
      <c r="A209" s="63"/>
      <c r="B209" s="90" t="s">
        <v>377</v>
      </c>
      <c r="C209" s="65"/>
      <c r="D209" s="65">
        <v>992</v>
      </c>
      <c r="E209" s="80" t="s">
        <v>206</v>
      </c>
      <c r="F209" s="80" t="s">
        <v>196</v>
      </c>
      <c r="G209" s="69" t="s">
        <v>376</v>
      </c>
      <c r="H209" s="69"/>
      <c r="I209" s="96">
        <f>I210+I217+I226+I236+I233</f>
        <v>35192.1</v>
      </c>
      <c r="J209" s="96">
        <f>J210+J217+J226+J236+J233</f>
        <v>34084.199999999997</v>
      </c>
      <c r="K209" s="96">
        <v>96.9</v>
      </c>
      <c r="L209" s="48"/>
      <c r="M209" s="48"/>
    </row>
    <row r="210" spans="1:13" ht="21" customHeight="1">
      <c r="A210" s="64"/>
      <c r="B210" s="90" t="s">
        <v>617</v>
      </c>
      <c r="C210" s="65">
        <v>992</v>
      </c>
      <c r="D210" s="65">
        <v>992</v>
      </c>
      <c r="E210" s="80" t="s">
        <v>206</v>
      </c>
      <c r="F210" s="80" t="s">
        <v>196</v>
      </c>
      <c r="G210" s="52" t="s">
        <v>378</v>
      </c>
      <c r="H210" s="69"/>
      <c r="I210" s="96">
        <f>I211+I215+I213</f>
        <v>6077</v>
      </c>
      <c r="J210" s="96">
        <v>6036.7</v>
      </c>
      <c r="K210" s="96">
        <v>99.3</v>
      </c>
      <c r="L210" s="48"/>
      <c r="M210" s="48"/>
    </row>
    <row r="211" spans="1:13" ht="54" customHeight="1">
      <c r="A211" s="64"/>
      <c r="B211" s="90" t="s">
        <v>416</v>
      </c>
      <c r="C211" s="65">
        <v>992</v>
      </c>
      <c r="D211" s="65">
        <v>992</v>
      </c>
      <c r="E211" s="80" t="s">
        <v>206</v>
      </c>
      <c r="F211" s="80" t="s">
        <v>196</v>
      </c>
      <c r="G211" s="52" t="s">
        <v>232</v>
      </c>
      <c r="H211" s="69"/>
      <c r="I211" s="96">
        <f>I212</f>
        <v>3568.1</v>
      </c>
      <c r="J211" s="96">
        <v>3568</v>
      </c>
      <c r="K211" s="96">
        <f>K212</f>
        <v>100</v>
      </c>
      <c r="L211" s="50"/>
      <c r="M211" s="50"/>
    </row>
    <row r="212" spans="1:13" ht="37.5" customHeight="1">
      <c r="A212" s="63"/>
      <c r="B212" s="90" t="s">
        <v>383</v>
      </c>
      <c r="C212" s="65">
        <v>992</v>
      </c>
      <c r="D212" s="65">
        <v>992</v>
      </c>
      <c r="E212" s="80" t="s">
        <v>206</v>
      </c>
      <c r="F212" s="80" t="s">
        <v>196</v>
      </c>
      <c r="G212" s="52" t="s">
        <v>232</v>
      </c>
      <c r="H212" s="69" t="s">
        <v>17</v>
      </c>
      <c r="I212" s="96">
        <f>400+100+3200-132+0.1</f>
        <v>3568.1</v>
      </c>
      <c r="J212" s="112" t="s">
        <v>89</v>
      </c>
      <c r="K212" s="96">
        <v>100</v>
      </c>
      <c r="L212" s="48"/>
      <c r="M212" s="48"/>
    </row>
    <row r="213" spans="1:13" ht="25.5" customHeight="1">
      <c r="A213" s="63"/>
      <c r="B213" s="90" t="s">
        <v>348</v>
      </c>
      <c r="C213" s="65"/>
      <c r="D213" s="65">
        <v>992</v>
      </c>
      <c r="E213" s="80" t="s">
        <v>206</v>
      </c>
      <c r="F213" s="80" t="s">
        <v>196</v>
      </c>
      <c r="G213" s="52" t="s">
        <v>347</v>
      </c>
      <c r="H213" s="69"/>
      <c r="I213" s="96">
        <f>I214</f>
        <v>2208.8999999999996</v>
      </c>
      <c r="J213" s="96">
        <v>2168.6999999999998</v>
      </c>
      <c r="K213" s="96">
        <f>K214</f>
        <v>98.2</v>
      </c>
      <c r="L213" s="48"/>
      <c r="M213" s="48"/>
    </row>
    <row r="214" spans="1:13" ht="37.5" customHeight="1">
      <c r="A214" s="63"/>
      <c r="B214" s="90" t="s">
        <v>383</v>
      </c>
      <c r="C214" s="65">
        <v>992</v>
      </c>
      <c r="D214" s="65">
        <v>992</v>
      </c>
      <c r="E214" s="80" t="s">
        <v>206</v>
      </c>
      <c r="F214" s="80" t="s">
        <v>196</v>
      </c>
      <c r="G214" s="52" t="s">
        <v>347</v>
      </c>
      <c r="H214" s="69" t="s">
        <v>17</v>
      </c>
      <c r="I214" s="96">
        <f>3200-1031.3+40.2</f>
        <v>2208.8999999999996</v>
      </c>
      <c r="J214" s="112" t="s">
        <v>88</v>
      </c>
      <c r="K214" s="96">
        <v>98.2</v>
      </c>
      <c r="L214" s="48"/>
      <c r="M214" s="48"/>
    </row>
    <row r="215" spans="1:13" ht="39" customHeight="1">
      <c r="A215" s="64"/>
      <c r="B215" s="90" t="s">
        <v>728</v>
      </c>
      <c r="C215" s="65">
        <v>992</v>
      </c>
      <c r="D215" s="65">
        <v>992</v>
      </c>
      <c r="E215" s="80" t="s">
        <v>206</v>
      </c>
      <c r="F215" s="80" t="s">
        <v>196</v>
      </c>
      <c r="G215" s="52" t="s">
        <v>233</v>
      </c>
      <c r="H215" s="69"/>
      <c r="I215" s="96">
        <f>I216</f>
        <v>300</v>
      </c>
      <c r="J215" s="112" t="s">
        <v>87</v>
      </c>
      <c r="K215" s="96">
        <f>K216</f>
        <v>100</v>
      </c>
      <c r="L215" s="48"/>
      <c r="M215" s="48"/>
    </row>
    <row r="216" spans="1:13" ht="36" customHeight="1">
      <c r="A216" s="64"/>
      <c r="B216" s="90" t="s">
        <v>383</v>
      </c>
      <c r="C216" s="65">
        <v>992</v>
      </c>
      <c r="D216" s="65">
        <v>992</v>
      </c>
      <c r="E216" s="80" t="s">
        <v>206</v>
      </c>
      <c r="F216" s="80" t="s">
        <v>196</v>
      </c>
      <c r="G216" s="52" t="s">
        <v>233</v>
      </c>
      <c r="H216" s="69" t="s">
        <v>17</v>
      </c>
      <c r="I216" s="96">
        <v>300</v>
      </c>
      <c r="J216" s="112" t="s">
        <v>87</v>
      </c>
      <c r="K216" s="96">
        <v>100</v>
      </c>
      <c r="L216" s="48"/>
      <c r="M216" s="48"/>
    </row>
    <row r="217" spans="1:13" ht="39" customHeight="1">
      <c r="A217" s="64"/>
      <c r="B217" s="90" t="s">
        <v>618</v>
      </c>
      <c r="C217" s="65">
        <v>992</v>
      </c>
      <c r="D217" s="65">
        <v>992</v>
      </c>
      <c r="E217" s="80" t="s">
        <v>206</v>
      </c>
      <c r="F217" s="80" t="s">
        <v>196</v>
      </c>
      <c r="G217" s="52" t="s">
        <v>234</v>
      </c>
      <c r="H217" s="69"/>
      <c r="I217" s="96">
        <f>I218+I223</f>
        <v>22722.6</v>
      </c>
      <c r="J217" s="96">
        <v>21897.200000000001</v>
      </c>
      <c r="K217" s="96">
        <v>96.4</v>
      </c>
      <c r="L217" s="48"/>
      <c r="M217" s="48"/>
    </row>
    <row r="218" spans="1:13" ht="35.25" customHeight="1">
      <c r="A218" s="64"/>
      <c r="B218" s="90" t="s">
        <v>393</v>
      </c>
      <c r="C218" s="65">
        <v>992</v>
      </c>
      <c r="D218" s="65">
        <v>992</v>
      </c>
      <c r="E218" s="80" t="s">
        <v>206</v>
      </c>
      <c r="F218" s="80" t="s">
        <v>196</v>
      </c>
      <c r="G218" s="54" t="s">
        <v>235</v>
      </c>
      <c r="H218" s="54"/>
      <c r="I218" s="96">
        <f>I219+I220+I221+I222</f>
        <v>19441.599999999999</v>
      </c>
      <c r="J218" s="96">
        <v>18616.400000000001</v>
      </c>
      <c r="K218" s="96">
        <v>95.8</v>
      </c>
      <c r="L218" s="48"/>
      <c r="M218" s="48"/>
    </row>
    <row r="219" spans="1:13" ht="99.75" customHeight="1">
      <c r="A219" s="64"/>
      <c r="B219" s="90" t="s">
        <v>380</v>
      </c>
      <c r="C219" s="65">
        <v>992</v>
      </c>
      <c r="D219" s="65">
        <v>992</v>
      </c>
      <c r="E219" s="80" t="s">
        <v>206</v>
      </c>
      <c r="F219" s="80" t="s">
        <v>196</v>
      </c>
      <c r="G219" s="54" t="s">
        <v>235</v>
      </c>
      <c r="H219" s="54">
        <v>100</v>
      </c>
      <c r="I219" s="96">
        <f>7547.6-2.1-854.6-376</f>
        <v>6314.9</v>
      </c>
      <c r="J219" s="96">
        <v>6292.4</v>
      </c>
      <c r="K219" s="96">
        <v>99.6</v>
      </c>
      <c r="L219" s="48"/>
      <c r="M219" s="48"/>
    </row>
    <row r="220" spans="1:13" ht="39.75" customHeight="1">
      <c r="A220" s="64"/>
      <c r="B220" s="90" t="s">
        <v>383</v>
      </c>
      <c r="C220" s="65">
        <v>992</v>
      </c>
      <c r="D220" s="65">
        <v>992</v>
      </c>
      <c r="E220" s="80" t="s">
        <v>206</v>
      </c>
      <c r="F220" s="80" t="s">
        <v>196</v>
      </c>
      <c r="G220" s="54" t="s">
        <v>235</v>
      </c>
      <c r="H220" s="92" t="s">
        <v>17</v>
      </c>
      <c r="I220" s="96">
        <f>2891.1+4709.4+1819+333.8-1500+944.7</f>
        <v>9198</v>
      </c>
      <c r="J220" s="96">
        <v>8400.1</v>
      </c>
      <c r="K220" s="96">
        <v>91.3</v>
      </c>
      <c r="L220" s="48"/>
      <c r="M220" s="48"/>
    </row>
    <row r="221" spans="1:13" ht="27.75" customHeight="1">
      <c r="A221" s="64"/>
      <c r="B221" s="90" t="s">
        <v>752</v>
      </c>
      <c r="C221" s="65">
        <v>992</v>
      </c>
      <c r="D221" s="65">
        <v>992</v>
      </c>
      <c r="E221" s="80" t="s">
        <v>206</v>
      </c>
      <c r="F221" s="80" t="s">
        <v>196</v>
      </c>
      <c r="G221" s="54" t="s">
        <v>235</v>
      </c>
      <c r="H221" s="92" t="s">
        <v>751</v>
      </c>
      <c r="I221" s="96">
        <v>68.7</v>
      </c>
      <c r="J221" s="96">
        <v>63.9</v>
      </c>
      <c r="K221" s="96">
        <v>93</v>
      </c>
      <c r="L221" s="48"/>
      <c r="M221" s="48"/>
    </row>
    <row r="222" spans="1:13" ht="57.75" customHeight="1">
      <c r="A222" s="64"/>
      <c r="B222" s="90" t="s">
        <v>738</v>
      </c>
      <c r="C222" s="65">
        <v>992</v>
      </c>
      <c r="D222" s="65">
        <v>992</v>
      </c>
      <c r="E222" s="80" t="s">
        <v>206</v>
      </c>
      <c r="F222" s="80" t="s">
        <v>196</v>
      </c>
      <c r="G222" s="54" t="s">
        <v>235</v>
      </c>
      <c r="H222" s="92" t="s">
        <v>293</v>
      </c>
      <c r="I222" s="96">
        <f>2500+60+1300</f>
        <v>3860</v>
      </c>
      <c r="J222" s="96">
        <v>3860</v>
      </c>
      <c r="K222" s="96">
        <v>100</v>
      </c>
      <c r="L222" s="48"/>
      <c r="M222" s="48"/>
    </row>
    <row r="223" spans="1:13" ht="75.75" customHeight="1">
      <c r="A223" s="64"/>
      <c r="B223" s="90" t="s">
        <v>173</v>
      </c>
      <c r="C223" s="65"/>
      <c r="D223" s="65">
        <v>992</v>
      </c>
      <c r="E223" s="80" t="s">
        <v>206</v>
      </c>
      <c r="F223" s="80" t="s">
        <v>196</v>
      </c>
      <c r="G223" s="54" t="s">
        <v>706</v>
      </c>
      <c r="H223" s="92"/>
      <c r="I223" s="96">
        <f>I224+I225</f>
        <v>3281</v>
      </c>
      <c r="J223" s="96">
        <v>3280.8</v>
      </c>
      <c r="K223" s="96">
        <v>100</v>
      </c>
      <c r="L223" s="48"/>
      <c r="M223" s="48"/>
    </row>
    <row r="224" spans="1:13" ht="93.75" customHeight="1">
      <c r="A224" s="64"/>
      <c r="B224" s="90" t="s">
        <v>380</v>
      </c>
      <c r="C224" s="65"/>
      <c r="D224" s="65">
        <v>992</v>
      </c>
      <c r="E224" s="80" t="s">
        <v>206</v>
      </c>
      <c r="F224" s="80" t="s">
        <v>196</v>
      </c>
      <c r="G224" s="54" t="s">
        <v>706</v>
      </c>
      <c r="H224" s="92" t="s">
        <v>19</v>
      </c>
      <c r="I224" s="96">
        <f>2176-327.7</f>
        <v>1848.3</v>
      </c>
      <c r="J224" s="96">
        <v>1848.1</v>
      </c>
      <c r="K224" s="96">
        <v>100</v>
      </c>
      <c r="L224" s="48"/>
      <c r="M224" s="48"/>
    </row>
    <row r="225" spans="1:13" ht="57.75" customHeight="1">
      <c r="A225" s="64"/>
      <c r="B225" s="90" t="s">
        <v>738</v>
      </c>
      <c r="C225" s="65"/>
      <c r="D225" s="65">
        <v>992</v>
      </c>
      <c r="E225" s="80" t="s">
        <v>206</v>
      </c>
      <c r="F225" s="80" t="s">
        <v>196</v>
      </c>
      <c r="G225" s="54" t="s">
        <v>706</v>
      </c>
      <c r="H225" s="92" t="s">
        <v>293</v>
      </c>
      <c r="I225" s="96">
        <v>1432.7</v>
      </c>
      <c r="J225" s="96">
        <v>1432.7</v>
      </c>
      <c r="K225" s="96">
        <v>100</v>
      </c>
      <c r="L225" s="48"/>
      <c r="M225" s="48"/>
    </row>
    <row r="226" spans="1:13" ht="19.5" customHeight="1">
      <c r="A226" s="64"/>
      <c r="B226" s="90" t="s">
        <v>237</v>
      </c>
      <c r="C226" s="65">
        <v>992</v>
      </c>
      <c r="D226" s="65">
        <v>992</v>
      </c>
      <c r="E226" s="80" t="s">
        <v>206</v>
      </c>
      <c r="F226" s="80" t="s">
        <v>196</v>
      </c>
      <c r="G226" s="54" t="s">
        <v>236</v>
      </c>
      <c r="H226" s="54"/>
      <c r="I226" s="96">
        <f>I227+I231</f>
        <v>4348.6000000000004</v>
      </c>
      <c r="J226" s="96">
        <f>J227+J231</f>
        <v>4278.8</v>
      </c>
      <c r="K226" s="96">
        <v>98.4</v>
      </c>
      <c r="L226" s="48"/>
      <c r="M226" s="48"/>
    </row>
    <row r="227" spans="1:13" ht="39.75" customHeight="1">
      <c r="A227" s="64"/>
      <c r="B227" s="90" t="s">
        <v>393</v>
      </c>
      <c r="C227" s="65">
        <v>992</v>
      </c>
      <c r="D227" s="65">
        <v>992</v>
      </c>
      <c r="E227" s="80" t="s">
        <v>206</v>
      </c>
      <c r="F227" s="80" t="s">
        <v>196</v>
      </c>
      <c r="G227" s="54" t="s">
        <v>238</v>
      </c>
      <c r="H227" s="54"/>
      <c r="I227" s="96">
        <f>I228+I229+I230</f>
        <v>3588.5</v>
      </c>
      <c r="J227" s="96">
        <f>J228+J229+J230</f>
        <v>3533.5</v>
      </c>
      <c r="K227" s="96">
        <v>98.5</v>
      </c>
      <c r="L227" s="48"/>
      <c r="M227" s="48"/>
    </row>
    <row r="228" spans="1:13" ht="97.5" customHeight="1">
      <c r="A228" s="64"/>
      <c r="B228" s="90" t="s">
        <v>380</v>
      </c>
      <c r="C228" s="65">
        <v>992</v>
      </c>
      <c r="D228" s="65">
        <v>992</v>
      </c>
      <c r="E228" s="80" t="s">
        <v>206</v>
      </c>
      <c r="F228" s="80" t="s">
        <v>196</v>
      </c>
      <c r="G228" s="54" t="s">
        <v>238</v>
      </c>
      <c r="H228" s="92" t="s">
        <v>19</v>
      </c>
      <c r="I228" s="96">
        <v>2523.1</v>
      </c>
      <c r="J228" s="104" t="s">
        <v>86</v>
      </c>
      <c r="K228" s="96">
        <v>99.7</v>
      </c>
      <c r="L228" s="48"/>
      <c r="M228" s="48"/>
    </row>
    <row r="229" spans="1:13" ht="37.5" customHeight="1">
      <c r="A229" s="64"/>
      <c r="B229" s="90" t="s">
        <v>383</v>
      </c>
      <c r="C229" s="65">
        <v>992</v>
      </c>
      <c r="D229" s="65">
        <v>992</v>
      </c>
      <c r="E229" s="80" t="s">
        <v>206</v>
      </c>
      <c r="F229" s="80" t="s">
        <v>196</v>
      </c>
      <c r="G229" s="54" t="s">
        <v>238</v>
      </c>
      <c r="H229" s="92" t="s">
        <v>17</v>
      </c>
      <c r="I229" s="96">
        <f>1046+18.8-51.9+35</f>
        <v>1047.9000000000001</v>
      </c>
      <c r="J229" s="104" t="s">
        <v>85</v>
      </c>
      <c r="K229" s="96">
        <v>95.6</v>
      </c>
      <c r="L229" s="48"/>
      <c r="M229" s="48"/>
    </row>
    <row r="230" spans="1:13" ht="24.75" customHeight="1">
      <c r="A230" s="64"/>
      <c r="B230" s="90" t="s">
        <v>752</v>
      </c>
      <c r="C230" s="65">
        <v>992</v>
      </c>
      <c r="D230" s="65">
        <v>992</v>
      </c>
      <c r="E230" s="80" t="s">
        <v>206</v>
      </c>
      <c r="F230" s="80" t="s">
        <v>196</v>
      </c>
      <c r="G230" s="54" t="s">
        <v>238</v>
      </c>
      <c r="H230" s="92" t="s">
        <v>751</v>
      </c>
      <c r="I230" s="96">
        <v>17.5</v>
      </c>
      <c r="J230" s="104" t="s">
        <v>84</v>
      </c>
      <c r="K230" s="96">
        <v>92.6</v>
      </c>
      <c r="L230" s="48"/>
      <c r="M230" s="48"/>
    </row>
    <row r="231" spans="1:13" ht="74.25" customHeight="1">
      <c r="A231" s="64"/>
      <c r="B231" s="90" t="s">
        <v>173</v>
      </c>
      <c r="C231" s="65"/>
      <c r="D231" s="65">
        <v>992</v>
      </c>
      <c r="E231" s="80" t="s">
        <v>206</v>
      </c>
      <c r="F231" s="80" t="s">
        <v>196</v>
      </c>
      <c r="G231" s="54" t="s">
        <v>707</v>
      </c>
      <c r="H231" s="92"/>
      <c r="I231" s="96">
        <f>I232</f>
        <v>760.1</v>
      </c>
      <c r="J231" s="104" t="s">
        <v>83</v>
      </c>
      <c r="K231" s="96">
        <f>K232</f>
        <v>98.1</v>
      </c>
      <c r="L231" s="48"/>
      <c r="M231" s="48"/>
    </row>
    <row r="232" spans="1:13" ht="95.25" customHeight="1">
      <c r="A232" s="64"/>
      <c r="B232" s="90" t="s">
        <v>380</v>
      </c>
      <c r="C232" s="65"/>
      <c r="D232" s="65">
        <v>992</v>
      </c>
      <c r="E232" s="80" t="s">
        <v>206</v>
      </c>
      <c r="F232" s="80" t="s">
        <v>196</v>
      </c>
      <c r="G232" s="54" t="s">
        <v>707</v>
      </c>
      <c r="H232" s="92" t="s">
        <v>19</v>
      </c>
      <c r="I232" s="96">
        <v>760.1</v>
      </c>
      <c r="J232" s="104" t="s">
        <v>83</v>
      </c>
      <c r="K232" s="96">
        <v>98.1</v>
      </c>
      <c r="L232" s="48"/>
      <c r="M232" s="48"/>
    </row>
    <row r="233" spans="1:13" ht="37.5" customHeight="1">
      <c r="A233" s="64"/>
      <c r="B233" s="90" t="s">
        <v>112</v>
      </c>
      <c r="C233" s="65">
        <v>992</v>
      </c>
      <c r="D233" s="65">
        <v>992</v>
      </c>
      <c r="E233" s="79" t="s">
        <v>206</v>
      </c>
      <c r="F233" s="79" t="s">
        <v>196</v>
      </c>
      <c r="G233" s="54" t="s">
        <v>115</v>
      </c>
      <c r="H233" s="52"/>
      <c r="I233" s="96">
        <f>I234</f>
        <v>346</v>
      </c>
      <c r="J233" s="104" t="s">
        <v>82</v>
      </c>
      <c r="K233" s="96">
        <f>K234</f>
        <v>88.9</v>
      </c>
      <c r="L233" s="48"/>
      <c r="M233" s="48"/>
    </row>
    <row r="234" spans="1:13" ht="39" customHeight="1">
      <c r="A234" s="64"/>
      <c r="B234" s="90" t="s">
        <v>484</v>
      </c>
      <c r="C234" s="65">
        <v>992</v>
      </c>
      <c r="D234" s="65">
        <v>992</v>
      </c>
      <c r="E234" s="79" t="s">
        <v>206</v>
      </c>
      <c r="F234" s="79" t="s">
        <v>196</v>
      </c>
      <c r="G234" s="54" t="s">
        <v>483</v>
      </c>
      <c r="H234" s="92"/>
      <c r="I234" s="96">
        <f>I235</f>
        <v>346</v>
      </c>
      <c r="J234" s="104" t="s">
        <v>82</v>
      </c>
      <c r="K234" s="96">
        <f>K235</f>
        <v>88.9</v>
      </c>
      <c r="L234" s="48"/>
      <c r="M234" s="48"/>
    </row>
    <row r="235" spans="1:13" ht="40.5" customHeight="1">
      <c r="A235" s="64"/>
      <c r="B235" s="90" t="s">
        <v>383</v>
      </c>
      <c r="C235" s="65"/>
      <c r="D235" s="65">
        <v>992</v>
      </c>
      <c r="E235" s="79" t="s">
        <v>206</v>
      </c>
      <c r="F235" s="79" t="s">
        <v>196</v>
      </c>
      <c r="G235" s="54" t="s">
        <v>483</v>
      </c>
      <c r="H235" s="92" t="s">
        <v>17</v>
      </c>
      <c r="I235" s="96">
        <v>346</v>
      </c>
      <c r="J235" s="104" t="s">
        <v>82</v>
      </c>
      <c r="K235" s="96">
        <v>88.9</v>
      </c>
      <c r="L235" s="48"/>
      <c r="M235" s="48"/>
    </row>
    <row r="236" spans="1:13" ht="56.25" customHeight="1">
      <c r="A236" s="64"/>
      <c r="B236" s="90" t="s">
        <v>172</v>
      </c>
      <c r="C236" s="65"/>
      <c r="D236" s="65">
        <v>992</v>
      </c>
      <c r="E236" s="80" t="s">
        <v>206</v>
      </c>
      <c r="F236" s="80" t="s">
        <v>196</v>
      </c>
      <c r="G236" s="54" t="s">
        <v>174</v>
      </c>
      <c r="H236" s="92"/>
      <c r="I236" s="96">
        <f>I239+I237</f>
        <v>1697.9</v>
      </c>
      <c r="J236" s="96">
        <v>1563.8</v>
      </c>
      <c r="K236" s="96">
        <v>92.1</v>
      </c>
      <c r="L236" s="48"/>
      <c r="M236" s="48"/>
    </row>
    <row r="237" spans="1:13" ht="73.5" customHeight="1">
      <c r="A237" s="64"/>
      <c r="B237" s="90" t="s">
        <v>173</v>
      </c>
      <c r="C237" s="65"/>
      <c r="D237" s="65">
        <v>992</v>
      </c>
      <c r="E237" s="80" t="s">
        <v>206</v>
      </c>
      <c r="F237" s="80" t="s">
        <v>196</v>
      </c>
      <c r="G237" s="54" t="s">
        <v>705</v>
      </c>
      <c r="H237" s="92"/>
      <c r="I237" s="96">
        <f>I238</f>
        <v>1580.7</v>
      </c>
      <c r="J237" s="104" t="s">
        <v>81</v>
      </c>
      <c r="K237" s="96">
        <v>91.9</v>
      </c>
      <c r="L237" s="48"/>
      <c r="M237" s="48"/>
    </row>
    <row r="238" spans="1:13" ht="94.5" customHeight="1">
      <c r="A238" s="64"/>
      <c r="B238" s="90" t="s">
        <v>380</v>
      </c>
      <c r="C238" s="65"/>
      <c r="D238" s="65">
        <v>992</v>
      </c>
      <c r="E238" s="80" t="s">
        <v>206</v>
      </c>
      <c r="F238" s="80" t="s">
        <v>196</v>
      </c>
      <c r="G238" s="54" t="s">
        <v>705</v>
      </c>
      <c r="H238" s="92" t="s">
        <v>19</v>
      </c>
      <c r="I238" s="96">
        <f>1253+327.7</f>
        <v>1580.7</v>
      </c>
      <c r="J238" s="104" t="s">
        <v>81</v>
      </c>
      <c r="K238" s="96">
        <v>91.9</v>
      </c>
      <c r="L238" s="48"/>
      <c r="M238" s="48"/>
    </row>
    <row r="239" spans="1:13" ht="74.25" customHeight="1">
      <c r="A239" s="64"/>
      <c r="B239" s="90" t="s">
        <v>173</v>
      </c>
      <c r="C239" s="65"/>
      <c r="D239" s="65">
        <v>992</v>
      </c>
      <c r="E239" s="80" t="s">
        <v>206</v>
      </c>
      <c r="F239" s="80" t="s">
        <v>196</v>
      </c>
      <c r="G239" s="54" t="s">
        <v>175</v>
      </c>
      <c r="H239" s="92"/>
      <c r="I239" s="96">
        <f>I240</f>
        <v>117.2</v>
      </c>
      <c r="J239" s="104" t="s">
        <v>80</v>
      </c>
      <c r="K239" s="96">
        <f>K240</f>
        <v>94.3</v>
      </c>
      <c r="L239" s="48"/>
      <c r="M239" s="48"/>
    </row>
    <row r="240" spans="1:13" ht="94.5" customHeight="1">
      <c r="A240" s="64"/>
      <c r="B240" s="90" t="s">
        <v>380</v>
      </c>
      <c r="C240" s="65"/>
      <c r="D240" s="65">
        <v>992</v>
      </c>
      <c r="E240" s="80" t="s">
        <v>206</v>
      </c>
      <c r="F240" s="80" t="s">
        <v>196</v>
      </c>
      <c r="G240" s="54" t="s">
        <v>175</v>
      </c>
      <c r="H240" s="92" t="s">
        <v>19</v>
      </c>
      <c r="I240" s="96">
        <v>117.2</v>
      </c>
      <c r="J240" s="104" t="s">
        <v>80</v>
      </c>
      <c r="K240" s="96">
        <v>94.3</v>
      </c>
      <c r="L240" s="48"/>
      <c r="M240" s="48"/>
    </row>
    <row r="241" spans="1:13" ht="21.75" customHeight="1">
      <c r="A241" s="64"/>
      <c r="B241" s="90" t="s">
        <v>193</v>
      </c>
      <c r="C241" s="65">
        <v>992</v>
      </c>
      <c r="D241" s="65">
        <v>992</v>
      </c>
      <c r="E241" s="79" t="s">
        <v>206</v>
      </c>
      <c r="F241" s="79" t="s">
        <v>199</v>
      </c>
      <c r="G241" s="54"/>
      <c r="H241" s="54"/>
      <c r="I241" s="108">
        <f>I242</f>
        <v>4285</v>
      </c>
      <c r="J241" s="108">
        <v>4085</v>
      </c>
      <c r="K241" s="108">
        <f>K242</f>
        <v>100</v>
      </c>
      <c r="L241" s="48"/>
      <c r="M241" s="48"/>
    </row>
    <row r="242" spans="1:13" ht="36" customHeight="1">
      <c r="A242" s="64"/>
      <c r="B242" s="90" t="s">
        <v>109</v>
      </c>
      <c r="C242" s="65">
        <v>992</v>
      </c>
      <c r="D242" s="65">
        <v>992</v>
      </c>
      <c r="E242" s="79" t="s">
        <v>206</v>
      </c>
      <c r="F242" s="79" t="s">
        <v>199</v>
      </c>
      <c r="G242" s="54" t="s">
        <v>110</v>
      </c>
      <c r="H242" s="54"/>
      <c r="I242" s="108">
        <f>I243+I246</f>
        <v>4285</v>
      </c>
      <c r="J242" s="108">
        <v>4085</v>
      </c>
      <c r="K242" s="108">
        <v>100</v>
      </c>
      <c r="L242" s="55"/>
      <c r="M242" s="55"/>
    </row>
    <row r="243" spans="1:13" ht="41.25" customHeight="1">
      <c r="A243" s="64"/>
      <c r="B243" s="90" t="s">
        <v>393</v>
      </c>
      <c r="C243" s="65">
        <v>992</v>
      </c>
      <c r="D243" s="65">
        <v>992</v>
      </c>
      <c r="E243" s="79" t="s">
        <v>206</v>
      </c>
      <c r="F243" s="79" t="s">
        <v>199</v>
      </c>
      <c r="G243" s="54" t="s">
        <v>111</v>
      </c>
      <c r="H243" s="54"/>
      <c r="I243" s="108">
        <f>I245+I244</f>
        <v>4085</v>
      </c>
      <c r="J243" s="108">
        <v>4085</v>
      </c>
      <c r="K243" s="108">
        <v>100</v>
      </c>
      <c r="L243" s="55"/>
      <c r="M243" s="55"/>
    </row>
    <row r="244" spans="1:13" ht="60" customHeight="1">
      <c r="A244" s="64"/>
      <c r="B244" s="54" t="s">
        <v>733</v>
      </c>
      <c r="C244" s="65"/>
      <c r="D244" s="65">
        <v>992</v>
      </c>
      <c r="E244" s="79" t="s">
        <v>206</v>
      </c>
      <c r="F244" s="79" t="s">
        <v>199</v>
      </c>
      <c r="G244" s="54" t="s">
        <v>111</v>
      </c>
      <c r="H244" s="54">
        <v>400</v>
      </c>
      <c r="I244" s="108">
        <v>3300</v>
      </c>
      <c r="J244" s="108">
        <v>3300</v>
      </c>
      <c r="K244" s="108">
        <v>100</v>
      </c>
      <c r="L244" s="55"/>
      <c r="M244" s="55"/>
    </row>
    <row r="245" spans="1:13" ht="57" customHeight="1">
      <c r="A245" s="64"/>
      <c r="B245" s="90" t="s">
        <v>738</v>
      </c>
      <c r="C245" s="65">
        <v>992</v>
      </c>
      <c r="D245" s="65">
        <v>992</v>
      </c>
      <c r="E245" s="79" t="s">
        <v>206</v>
      </c>
      <c r="F245" s="79" t="s">
        <v>199</v>
      </c>
      <c r="G245" s="54" t="s">
        <v>111</v>
      </c>
      <c r="H245" s="54">
        <v>600</v>
      </c>
      <c r="I245" s="108">
        <f>200+3359.8-3024.8+60+190</f>
        <v>785</v>
      </c>
      <c r="J245" s="107">
        <v>785</v>
      </c>
      <c r="K245" s="108">
        <v>100</v>
      </c>
      <c r="L245" s="55"/>
      <c r="M245" s="55"/>
    </row>
    <row r="246" spans="1:13" ht="74.25" customHeight="1">
      <c r="A246" s="64"/>
      <c r="B246" s="90" t="s">
        <v>173</v>
      </c>
      <c r="C246" s="65"/>
      <c r="D246" s="65">
        <v>992</v>
      </c>
      <c r="E246" s="79" t="s">
        <v>206</v>
      </c>
      <c r="F246" s="79" t="s">
        <v>199</v>
      </c>
      <c r="G246" s="54" t="s">
        <v>704</v>
      </c>
      <c r="H246" s="54"/>
      <c r="I246" s="108">
        <f>I247</f>
        <v>200</v>
      </c>
      <c r="J246" s="107">
        <v>200</v>
      </c>
      <c r="K246" s="108">
        <f>K247</f>
        <v>100</v>
      </c>
      <c r="L246" s="55"/>
      <c r="M246" s="55"/>
    </row>
    <row r="247" spans="1:13" ht="57" customHeight="1">
      <c r="A247" s="64"/>
      <c r="B247" s="90" t="s">
        <v>738</v>
      </c>
      <c r="C247" s="65"/>
      <c r="D247" s="65">
        <v>992</v>
      </c>
      <c r="E247" s="79" t="s">
        <v>206</v>
      </c>
      <c r="F247" s="79" t="s">
        <v>199</v>
      </c>
      <c r="G247" s="54" t="s">
        <v>704</v>
      </c>
      <c r="H247" s="54">
        <v>600</v>
      </c>
      <c r="I247" s="108">
        <v>200</v>
      </c>
      <c r="J247" s="107">
        <v>200</v>
      </c>
      <c r="K247" s="108">
        <v>100</v>
      </c>
      <c r="L247" s="55"/>
      <c r="M247" s="55"/>
    </row>
    <row r="248" spans="1:13" ht="36" customHeight="1">
      <c r="A248" s="64"/>
      <c r="B248" s="90" t="s">
        <v>114</v>
      </c>
      <c r="C248" s="65">
        <v>992</v>
      </c>
      <c r="D248" s="65">
        <v>992</v>
      </c>
      <c r="E248" s="80" t="s">
        <v>206</v>
      </c>
      <c r="F248" s="80" t="s">
        <v>203</v>
      </c>
      <c r="G248" s="52"/>
      <c r="H248" s="52"/>
      <c r="I248" s="96">
        <f>I249</f>
        <v>4803.8</v>
      </c>
      <c r="J248" s="96">
        <f>J249</f>
        <v>4788.7</v>
      </c>
      <c r="K248" s="96">
        <f>K249</f>
        <v>99.7</v>
      </c>
      <c r="L248" s="55"/>
      <c r="M248" s="55"/>
    </row>
    <row r="249" spans="1:13" ht="39.75" customHeight="1">
      <c r="A249" s="64"/>
      <c r="B249" s="90" t="s">
        <v>112</v>
      </c>
      <c r="C249" s="65">
        <v>992</v>
      </c>
      <c r="D249" s="65">
        <v>992</v>
      </c>
      <c r="E249" s="79" t="s">
        <v>206</v>
      </c>
      <c r="F249" s="79" t="s">
        <v>203</v>
      </c>
      <c r="G249" s="54" t="s">
        <v>115</v>
      </c>
      <c r="H249" s="52"/>
      <c r="I249" s="96">
        <f>I250+I252</f>
        <v>4803.8</v>
      </c>
      <c r="J249" s="96">
        <f>J250+J252</f>
        <v>4788.7</v>
      </c>
      <c r="K249" s="96">
        <v>99.7</v>
      </c>
      <c r="L249" s="55"/>
      <c r="M249" s="55"/>
    </row>
    <row r="250" spans="1:13" ht="21" customHeight="1">
      <c r="A250" s="64"/>
      <c r="B250" s="90" t="s">
        <v>113</v>
      </c>
      <c r="C250" s="65">
        <v>992</v>
      </c>
      <c r="D250" s="65">
        <v>992</v>
      </c>
      <c r="E250" s="80" t="s">
        <v>206</v>
      </c>
      <c r="F250" s="80" t="s">
        <v>203</v>
      </c>
      <c r="G250" s="52" t="s">
        <v>116</v>
      </c>
      <c r="H250" s="52"/>
      <c r="I250" s="96">
        <f>I251</f>
        <v>647</v>
      </c>
      <c r="J250" s="96">
        <v>646.5</v>
      </c>
      <c r="K250" s="96">
        <f>K251</f>
        <v>99.9</v>
      </c>
      <c r="L250" s="55"/>
      <c r="M250" s="55"/>
    </row>
    <row r="251" spans="1:13" ht="38.25" customHeight="1">
      <c r="A251" s="64"/>
      <c r="B251" s="54" t="s">
        <v>383</v>
      </c>
      <c r="C251" s="65"/>
      <c r="D251" s="65">
        <v>992</v>
      </c>
      <c r="E251" s="80" t="s">
        <v>206</v>
      </c>
      <c r="F251" s="80" t="s">
        <v>203</v>
      </c>
      <c r="G251" s="52" t="s">
        <v>116</v>
      </c>
      <c r="H251" s="52" t="s">
        <v>17</v>
      </c>
      <c r="I251" s="96">
        <f>550+77+20</f>
        <v>647</v>
      </c>
      <c r="J251" s="96">
        <v>646.5</v>
      </c>
      <c r="K251" s="96">
        <v>99.9</v>
      </c>
      <c r="L251" s="55"/>
      <c r="M251" s="55"/>
    </row>
    <row r="252" spans="1:13" ht="36.75" customHeight="1">
      <c r="A252" s="64"/>
      <c r="B252" s="86" t="s">
        <v>118</v>
      </c>
      <c r="C252" s="65">
        <v>992</v>
      </c>
      <c r="D252" s="65">
        <v>992</v>
      </c>
      <c r="E252" s="80" t="s">
        <v>206</v>
      </c>
      <c r="F252" s="80" t="s">
        <v>203</v>
      </c>
      <c r="G252" s="52" t="s">
        <v>117</v>
      </c>
      <c r="H252" s="52"/>
      <c r="I252" s="96">
        <f>I253</f>
        <v>4156.8</v>
      </c>
      <c r="J252" s="53" t="str">
        <f>J253</f>
        <v>4142,2</v>
      </c>
      <c r="K252" s="96">
        <f>K253</f>
        <v>99.6</v>
      </c>
      <c r="L252" s="55"/>
      <c r="M252" s="55"/>
    </row>
    <row r="253" spans="1:13" ht="39" customHeight="1">
      <c r="A253" s="64"/>
      <c r="B253" s="54" t="s">
        <v>383</v>
      </c>
      <c r="C253" s="65">
        <v>992</v>
      </c>
      <c r="D253" s="65">
        <v>992</v>
      </c>
      <c r="E253" s="80" t="s">
        <v>206</v>
      </c>
      <c r="F253" s="80" t="s">
        <v>203</v>
      </c>
      <c r="G253" s="52" t="s">
        <v>117</v>
      </c>
      <c r="H253" s="52" t="s">
        <v>17</v>
      </c>
      <c r="I253" s="96">
        <v>4156.8</v>
      </c>
      <c r="J253" s="103" t="s">
        <v>79</v>
      </c>
      <c r="K253" s="96">
        <v>99.6</v>
      </c>
      <c r="L253" s="48"/>
      <c r="M253" s="48"/>
    </row>
    <row r="254" spans="1:13" ht="21.75" customHeight="1">
      <c r="A254" s="63">
        <v>8</v>
      </c>
      <c r="B254" s="99" t="s">
        <v>329</v>
      </c>
      <c r="C254" s="100">
        <v>992</v>
      </c>
      <c r="D254" s="65">
        <v>992</v>
      </c>
      <c r="E254" s="101">
        <v>10</v>
      </c>
      <c r="F254" s="79"/>
      <c r="G254" s="54"/>
      <c r="H254" s="52"/>
      <c r="I254" s="109">
        <f>I260+I255</f>
        <v>7160</v>
      </c>
      <c r="J254" s="109">
        <f>J260+J255</f>
        <v>6127.0999999999995</v>
      </c>
      <c r="K254" s="109">
        <v>85.6</v>
      </c>
      <c r="L254" s="48"/>
      <c r="M254" s="48"/>
    </row>
    <row r="255" spans="1:13" ht="17.25" customHeight="1">
      <c r="A255" s="63"/>
      <c r="B255" s="86" t="s">
        <v>408</v>
      </c>
      <c r="C255" s="67">
        <v>992</v>
      </c>
      <c r="D255" s="65">
        <v>992</v>
      </c>
      <c r="E255" s="78">
        <v>10</v>
      </c>
      <c r="F255" s="79" t="s">
        <v>196</v>
      </c>
      <c r="G255" s="54"/>
      <c r="H255" s="52"/>
      <c r="I255" s="108">
        <f t="shared" ref="I255:K258" si="3">I256</f>
        <v>394.9</v>
      </c>
      <c r="J255" s="108">
        <v>394.8</v>
      </c>
      <c r="K255" s="108">
        <f t="shared" si="3"/>
        <v>100</v>
      </c>
      <c r="L255" s="48"/>
      <c r="M255" s="48"/>
    </row>
    <row r="256" spans="1:13" ht="35.25" customHeight="1">
      <c r="A256" s="63"/>
      <c r="B256" s="54" t="s">
        <v>561</v>
      </c>
      <c r="C256" s="67"/>
      <c r="D256" s="65">
        <v>992</v>
      </c>
      <c r="E256" s="78">
        <v>10</v>
      </c>
      <c r="F256" s="79" t="s">
        <v>196</v>
      </c>
      <c r="G256" s="54" t="s">
        <v>562</v>
      </c>
      <c r="H256" s="52"/>
      <c r="I256" s="108">
        <f t="shared" si="3"/>
        <v>394.9</v>
      </c>
      <c r="J256" s="108">
        <v>394.8</v>
      </c>
      <c r="K256" s="108">
        <f t="shared" si="3"/>
        <v>100</v>
      </c>
      <c r="L256" s="48"/>
      <c r="M256" s="48"/>
    </row>
    <row r="257" spans="1:13" ht="36" customHeight="1">
      <c r="A257" s="64"/>
      <c r="B257" s="54" t="s">
        <v>399</v>
      </c>
      <c r="C257" s="67">
        <v>992</v>
      </c>
      <c r="D257" s="65">
        <v>992</v>
      </c>
      <c r="E257" s="78">
        <v>10</v>
      </c>
      <c r="F257" s="79" t="s">
        <v>196</v>
      </c>
      <c r="G257" s="54" t="s">
        <v>398</v>
      </c>
      <c r="H257" s="52"/>
      <c r="I257" s="108">
        <f t="shared" si="3"/>
        <v>394.9</v>
      </c>
      <c r="J257" s="108">
        <v>394.8</v>
      </c>
      <c r="K257" s="108">
        <f t="shared" si="3"/>
        <v>100</v>
      </c>
      <c r="L257" s="48"/>
      <c r="M257" s="48"/>
    </row>
    <row r="258" spans="1:13" ht="135.75" customHeight="1">
      <c r="A258" s="64"/>
      <c r="B258" s="54" t="s">
        <v>746</v>
      </c>
      <c r="C258" s="67">
        <v>992</v>
      </c>
      <c r="D258" s="65">
        <v>992</v>
      </c>
      <c r="E258" s="78">
        <v>10</v>
      </c>
      <c r="F258" s="79" t="s">
        <v>196</v>
      </c>
      <c r="G258" s="54" t="s">
        <v>119</v>
      </c>
      <c r="H258" s="52"/>
      <c r="I258" s="108">
        <f t="shared" si="3"/>
        <v>394.9</v>
      </c>
      <c r="J258" s="108">
        <v>394.8</v>
      </c>
      <c r="K258" s="108">
        <f t="shared" si="3"/>
        <v>100</v>
      </c>
      <c r="L258" s="48"/>
      <c r="M258" s="48"/>
    </row>
    <row r="259" spans="1:13" ht="36" customHeight="1">
      <c r="A259" s="63"/>
      <c r="B259" s="54" t="s">
        <v>681</v>
      </c>
      <c r="C259" s="67">
        <v>992</v>
      </c>
      <c r="D259" s="65">
        <v>992</v>
      </c>
      <c r="E259" s="78">
        <v>10</v>
      </c>
      <c r="F259" s="79" t="s">
        <v>196</v>
      </c>
      <c r="G259" s="54" t="s">
        <v>119</v>
      </c>
      <c r="H259" s="52" t="s">
        <v>680</v>
      </c>
      <c r="I259" s="108">
        <f>364.6+20.4+9.9</f>
        <v>394.9</v>
      </c>
      <c r="J259" s="103" t="s">
        <v>94</v>
      </c>
      <c r="K259" s="108">
        <v>100</v>
      </c>
      <c r="L259" s="56"/>
      <c r="M259" s="56"/>
    </row>
    <row r="260" spans="1:13" ht="21" customHeight="1">
      <c r="A260" s="63"/>
      <c r="B260" s="54" t="s">
        <v>438</v>
      </c>
      <c r="C260" s="67">
        <v>992</v>
      </c>
      <c r="D260" s="65">
        <v>992</v>
      </c>
      <c r="E260" s="79" t="s">
        <v>202</v>
      </c>
      <c r="F260" s="79" t="s">
        <v>200</v>
      </c>
      <c r="G260" s="54"/>
      <c r="H260" s="52"/>
      <c r="I260" s="108">
        <f>I261</f>
        <v>6765.1</v>
      </c>
      <c r="J260" s="108">
        <f>J261</f>
        <v>5732.2999999999993</v>
      </c>
      <c r="K260" s="108">
        <f>K261</f>
        <v>84.7</v>
      </c>
      <c r="L260" s="55"/>
      <c r="M260" s="55"/>
    </row>
    <row r="261" spans="1:13" ht="26.25" customHeight="1">
      <c r="A261" s="63"/>
      <c r="B261" s="54" t="s">
        <v>120</v>
      </c>
      <c r="C261" s="67"/>
      <c r="D261" s="65">
        <v>992</v>
      </c>
      <c r="E261" s="79" t="s">
        <v>202</v>
      </c>
      <c r="F261" s="79" t="s">
        <v>200</v>
      </c>
      <c r="G261" s="54" t="s">
        <v>121</v>
      </c>
      <c r="H261" s="52"/>
      <c r="I261" s="108">
        <f>I262+I264+I270+I266+I268</f>
        <v>6765.1</v>
      </c>
      <c r="J261" s="108">
        <f>J262+J264+J270+J266+J268</f>
        <v>5732.2999999999993</v>
      </c>
      <c r="K261" s="108">
        <v>84.7</v>
      </c>
      <c r="L261" s="55"/>
      <c r="M261" s="55"/>
    </row>
    <row r="262" spans="1:13" ht="36" customHeight="1">
      <c r="A262" s="63"/>
      <c r="B262" s="54" t="s">
        <v>122</v>
      </c>
      <c r="C262" s="67">
        <v>992</v>
      </c>
      <c r="D262" s="65">
        <v>992</v>
      </c>
      <c r="E262" s="80" t="s">
        <v>202</v>
      </c>
      <c r="F262" s="80" t="s">
        <v>200</v>
      </c>
      <c r="G262" s="52" t="s">
        <v>123</v>
      </c>
      <c r="H262" s="52"/>
      <c r="I262" s="108">
        <f>I263</f>
        <v>516</v>
      </c>
      <c r="J262" s="108">
        <v>516</v>
      </c>
      <c r="K262" s="108">
        <f>K263</f>
        <v>100</v>
      </c>
      <c r="L262" s="55"/>
      <c r="M262" s="55"/>
    </row>
    <row r="263" spans="1:13" ht="36.75" customHeight="1">
      <c r="A263" s="63"/>
      <c r="B263" s="86" t="s">
        <v>681</v>
      </c>
      <c r="C263" s="67">
        <v>992</v>
      </c>
      <c r="D263" s="65">
        <v>992</v>
      </c>
      <c r="E263" s="80" t="s">
        <v>202</v>
      </c>
      <c r="F263" s="80" t="s">
        <v>200</v>
      </c>
      <c r="G263" s="52" t="s">
        <v>123</v>
      </c>
      <c r="H263" s="52" t="s">
        <v>680</v>
      </c>
      <c r="I263" s="108">
        <v>516</v>
      </c>
      <c r="J263" s="103" t="s">
        <v>93</v>
      </c>
      <c r="K263" s="108">
        <v>100</v>
      </c>
      <c r="L263" s="55"/>
      <c r="M263" s="55"/>
    </row>
    <row r="264" spans="1:13" ht="77.25" customHeight="1">
      <c r="A264" s="63"/>
      <c r="B264" s="54" t="s">
        <v>125</v>
      </c>
      <c r="C264" s="67">
        <v>992</v>
      </c>
      <c r="D264" s="65">
        <v>992</v>
      </c>
      <c r="E264" s="80" t="s">
        <v>651</v>
      </c>
      <c r="F264" s="80" t="s">
        <v>200</v>
      </c>
      <c r="G264" s="52" t="s">
        <v>124</v>
      </c>
      <c r="H264" s="52"/>
      <c r="I264" s="108">
        <f>I265</f>
        <v>171.5</v>
      </c>
      <c r="J264" s="87" t="str">
        <f>J265</f>
        <v>91,0</v>
      </c>
      <c r="K264" s="108">
        <f>K265</f>
        <v>53.1</v>
      </c>
      <c r="L264" s="55"/>
      <c r="M264" s="55"/>
    </row>
    <row r="265" spans="1:13" ht="39.75" customHeight="1">
      <c r="A265" s="63"/>
      <c r="B265" s="54" t="s">
        <v>681</v>
      </c>
      <c r="C265" s="67">
        <v>992</v>
      </c>
      <c r="D265" s="65">
        <v>992</v>
      </c>
      <c r="E265" s="80" t="s">
        <v>202</v>
      </c>
      <c r="F265" s="80" t="s">
        <v>200</v>
      </c>
      <c r="G265" s="52" t="s">
        <v>124</v>
      </c>
      <c r="H265" s="52" t="s">
        <v>680</v>
      </c>
      <c r="I265" s="108">
        <v>171.5</v>
      </c>
      <c r="J265" s="103" t="s">
        <v>92</v>
      </c>
      <c r="K265" s="108">
        <v>53.1</v>
      </c>
      <c r="L265" s="55"/>
      <c r="M265" s="55"/>
    </row>
    <row r="266" spans="1:13" ht="78.75" customHeight="1">
      <c r="A266" s="63"/>
      <c r="B266" s="54" t="s">
        <v>350</v>
      </c>
      <c r="C266" s="67"/>
      <c r="D266" s="65">
        <v>992</v>
      </c>
      <c r="E266" s="80" t="s">
        <v>202</v>
      </c>
      <c r="F266" s="80" t="s">
        <v>200</v>
      </c>
      <c r="G266" s="52" t="s">
        <v>766</v>
      </c>
      <c r="H266" s="52"/>
      <c r="I266" s="108">
        <f>I267</f>
        <v>1414.7</v>
      </c>
      <c r="J266" s="108">
        <v>1189.0999999999999</v>
      </c>
      <c r="K266" s="108">
        <f>K267</f>
        <v>84.1</v>
      </c>
      <c r="L266" s="55"/>
      <c r="M266" s="55"/>
    </row>
    <row r="267" spans="1:13" ht="39.75" customHeight="1">
      <c r="A267" s="63"/>
      <c r="B267" s="54" t="s">
        <v>681</v>
      </c>
      <c r="C267" s="67"/>
      <c r="D267" s="65">
        <v>992</v>
      </c>
      <c r="E267" s="80" t="s">
        <v>202</v>
      </c>
      <c r="F267" s="80" t="s">
        <v>200</v>
      </c>
      <c r="G267" s="52" t="s">
        <v>766</v>
      </c>
      <c r="H267" s="52" t="s">
        <v>680</v>
      </c>
      <c r="I267" s="108">
        <v>1414.7</v>
      </c>
      <c r="J267" s="103" t="s">
        <v>91</v>
      </c>
      <c r="K267" s="108">
        <v>84.1</v>
      </c>
      <c r="L267" s="55"/>
      <c r="M267" s="55"/>
    </row>
    <row r="268" spans="1:13" ht="75.75" customHeight="1">
      <c r="A268" s="63"/>
      <c r="B268" s="54" t="s">
        <v>350</v>
      </c>
      <c r="C268" s="67"/>
      <c r="D268" s="65">
        <v>992</v>
      </c>
      <c r="E268" s="80" t="s">
        <v>202</v>
      </c>
      <c r="F268" s="80" t="s">
        <v>200</v>
      </c>
      <c r="G268" s="52" t="s">
        <v>767</v>
      </c>
      <c r="H268" s="52"/>
      <c r="I268" s="108">
        <f>I269</f>
        <v>2294.6</v>
      </c>
      <c r="J268" s="87" t="str">
        <f>J269</f>
        <v>1968,1</v>
      </c>
      <c r="K268" s="108">
        <f>K269</f>
        <v>85.8</v>
      </c>
      <c r="L268" s="55"/>
      <c r="M268" s="55"/>
    </row>
    <row r="269" spans="1:13" ht="39.75" customHeight="1">
      <c r="A269" s="63"/>
      <c r="B269" s="54" t="s">
        <v>681</v>
      </c>
      <c r="C269" s="67"/>
      <c r="D269" s="65">
        <v>992</v>
      </c>
      <c r="E269" s="80" t="s">
        <v>202</v>
      </c>
      <c r="F269" s="80" t="s">
        <v>200</v>
      </c>
      <c r="G269" s="52" t="s">
        <v>767</v>
      </c>
      <c r="H269" s="52" t="s">
        <v>680</v>
      </c>
      <c r="I269" s="108">
        <v>2294.6</v>
      </c>
      <c r="J269" s="103" t="s">
        <v>90</v>
      </c>
      <c r="K269" s="108">
        <v>85.8</v>
      </c>
      <c r="L269" s="55"/>
      <c r="M269" s="55"/>
    </row>
    <row r="270" spans="1:13" ht="75.75" customHeight="1">
      <c r="A270" s="64"/>
      <c r="B270" s="54" t="s">
        <v>350</v>
      </c>
      <c r="C270" s="67"/>
      <c r="D270" s="65">
        <v>992</v>
      </c>
      <c r="E270" s="80" t="s">
        <v>202</v>
      </c>
      <c r="F270" s="80" t="s">
        <v>200</v>
      </c>
      <c r="G270" s="52" t="s">
        <v>349</v>
      </c>
      <c r="H270" s="52"/>
      <c r="I270" s="108">
        <f>I271</f>
        <v>2368.3000000000002</v>
      </c>
      <c r="J270" s="108">
        <v>1968.1</v>
      </c>
      <c r="K270" s="108">
        <f>K271</f>
        <v>83.1</v>
      </c>
      <c r="L270" s="55"/>
      <c r="M270" s="55"/>
    </row>
    <row r="271" spans="1:13" ht="39" customHeight="1">
      <c r="A271" s="64"/>
      <c r="B271" s="54" t="s">
        <v>681</v>
      </c>
      <c r="C271" s="67">
        <v>992</v>
      </c>
      <c r="D271" s="65">
        <v>992</v>
      </c>
      <c r="E271" s="80" t="s">
        <v>202</v>
      </c>
      <c r="F271" s="80" t="s">
        <v>200</v>
      </c>
      <c r="G271" s="52" t="s">
        <v>349</v>
      </c>
      <c r="H271" s="52" t="s">
        <v>680</v>
      </c>
      <c r="I271" s="108">
        <v>2368.3000000000002</v>
      </c>
      <c r="J271" s="103" t="s">
        <v>90</v>
      </c>
      <c r="K271" s="108">
        <v>83.1</v>
      </c>
      <c r="L271" s="55"/>
      <c r="M271" s="55"/>
    </row>
    <row r="272" spans="1:13" ht="27" customHeight="1">
      <c r="A272" s="63">
        <v>9</v>
      </c>
      <c r="B272" s="54" t="s">
        <v>195</v>
      </c>
      <c r="C272" s="100">
        <v>992</v>
      </c>
      <c r="D272" s="65">
        <v>992</v>
      </c>
      <c r="E272" s="102" t="s">
        <v>205</v>
      </c>
      <c r="F272" s="102"/>
      <c r="G272" s="52"/>
      <c r="H272" s="52"/>
      <c r="I272" s="109">
        <f t="shared" ref="I272:K273" si="4">I273</f>
        <v>15166.1</v>
      </c>
      <c r="J272" s="109">
        <v>15090.8</v>
      </c>
      <c r="K272" s="109">
        <f t="shared" si="4"/>
        <v>99.5</v>
      </c>
      <c r="L272" s="55"/>
      <c r="M272" s="55"/>
    </row>
    <row r="273" spans="1:13" ht="22.5" customHeight="1">
      <c r="A273" s="63"/>
      <c r="B273" s="54" t="s">
        <v>26</v>
      </c>
      <c r="C273" s="65">
        <v>992</v>
      </c>
      <c r="D273" s="65">
        <v>992</v>
      </c>
      <c r="E273" s="79" t="s">
        <v>205</v>
      </c>
      <c r="F273" s="79" t="s">
        <v>196</v>
      </c>
      <c r="G273" s="52"/>
      <c r="H273" s="52"/>
      <c r="I273" s="108">
        <f t="shared" si="4"/>
        <v>15166.1</v>
      </c>
      <c r="J273" s="108">
        <v>15090.8</v>
      </c>
      <c r="K273" s="108">
        <f t="shared" si="4"/>
        <v>99.5</v>
      </c>
      <c r="L273" s="55"/>
      <c r="M273" s="55"/>
    </row>
    <row r="274" spans="1:13" ht="22.5" customHeight="1">
      <c r="A274" s="63"/>
      <c r="B274" s="54" t="s">
        <v>619</v>
      </c>
      <c r="C274" s="65"/>
      <c r="D274" s="65">
        <v>992</v>
      </c>
      <c r="E274" s="79" t="s">
        <v>205</v>
      </c>
      <c r="F274" s="79" t="s">
        <v>196</v>
      </c>
      <c r="G274" s="52" t="s">
        <v>127</v>
      </c>
      <c r="H274" s="52"/>
      <c r="I274" s="108">
        <f>I275+I280</f>
        <v>15166.1</v>
      </c>
      <c r="J274" s="108">
        <v>15090.8</v>
      </c>
      <c r="K274" s="108">
        <v>99.5</v>
      </c>
      <c r="L274" s="55"/>
      <c r="M274" s="55"/>
    </row>
    <row r="275" spans="1:13" ht="39" customHeight="1">
      <c r="A275" s="64"/>
      <c r="B275" s="86" t="s">
        <v>126</v>
      </c>
      <c r="C275" s="65">
        <v>992</v>
      </c>
      <c r="D275" s="65">
        <v>992</v>
      </c>
      <c r="E275" s="79" t="s">
        <v>205</v>
      </c>
      <c r="F275" s="79" t="s">
        <v>196</v>
      </c>
      <c r="G275" s="54" t="s">
        <v>129</v>
      </c>
      <c r="H275" s="54"/>
      <c r="I275" s="108">
        <f>I276</f>
        <v>10413.6</v>
      </c>
      <c r="J275" s="108">
        <v>10360</v>
      </c>
      <c r="K275" s="108">
        <f>K276</f>
        <v>99.5</v>
      </c>
      <c r="L275" s="55"/>
      <c r="M275" s="55"/>
    </row>
    <row r="276" spans="1:13" ht="37.5" customHeight="1">
      <c r="A276" s="64"/>
      <c r="B276" s="95" t="s">
        <v>393</v>
      </c>
      <c r="C276" s="65">
        <v>992</v>
      </c>
      <c r="D276" s="65">
        <v>992</v>
      </c>
      <c r="E276" s="79" t="s">
        <v>205</v>
      </c>
      <c r="F276" s="79" t="s">
        <v>196</v>
      </c>
      <c r="G276" s="54" t="s">
        <v>620</v>
      </c>
      <c r="H276" s="54"/>
      <c r="I276" s="108">
        <f>I277+I278+I279</f>
        <v>10413.6</v>
      </c>
      <c r="J276" s="108">
        <v>10360</v>
      </c>
      <c r="K276" s="108">
        <v>99.5</v>
      </c>
      <c r="L276" s="55"/>
      <c r="M276" s="55"/>
    </row>
    <row r="277" spans="1:13" ht="96" customHeight="1">
      <c r="A277" s="63"/>
      <c r="B277" s="54" t="s">
        <v>380</v>
      </c>
      <c r="C277" s="65">
        <v>992</v>
      </c>
      <c r="D277" s="65">
        <v>992</v>
      </c>
      <c r="E277" s="79" t="s">
        <v>205</v>
      </c>
      <c r="F277" s="79" t="s">
        <v>196</v>
      </c>
      <c r="G277" s="54" t="s">
        <v>620</v>
      </c>
      <c r="H277" s="54">
        <v>100</v>
      </c>
      <c r="I277" s="108">
        <f>5279.3+210.8+13.3-200</f>
        <v>5303.4000000000005</v>
      </c>
      <c r="J277" s="54">
        <v>5302.4</v>
      </c>
      <c r="K277" s="108">
        <v>100</v>
      </c>
    </row>
    <row r="278" spans="1:13" ht="41.25" customHeight="1">
      <c r="A278" s="63"/>
      <c r="B278" s="54" t="s">
        <v>383</v>
      </c>
      <c r="C278" s="65">
        <v>992</v>
      </c>
      <c r="D278" s="65">
        <v>992</v>
      </c>
      <c r="E278" s="79" t="s">
        <v>205</v>
      </c>
      <c r="F278" s="79" t="s">
        <v>196</v>
      </c>
      <c r="G278" s="54" t="s">
        <v>620</v>
      </c>
      <c r="H278" s="54">
        <v>200</v>
      </c>
      <c r="I278" s="108">
        <f>3200+3372.1+500+507+65+290-429.3-2500</f>
        <v>5004.8</v>
      </c>
      <c r="J278" s="108">
        <v>4980.6000000000004</v>
      </c>
      <c r="K278" s="108">
        <v>99.5</v>
      </c>
    </row>
    <row r="279" spans="1:13" ht="26.25" customHeight="1">
      <c r="A279" s="63"/>
      <c r="B279" s="54" t="s">
        <v>752</v>
      </c>
      <c r="C279" s="65">
        <v>992</v>
      </c>
      <c r="D279" s="65">
        <v>992</v>
      </c>
      <c r="E279" s="79" t="s">
        <v>205</v>
      </c>
      <c r="F279" s="79" t="s">
        <v>196</v>
      </c>
      <c r="G279" s="54" t="s">
        <v>620</v>
      </c>
      <c r="H279" s="54">
        <v>800</v>
      </c>
      <c r="I279" s="108">
        <v>105.4</v>
      </c>
      <c r="J279" s="107">
        <v>77</v>
      </c>
      <c r="K279" s="108">
        <v>73.099999999999994</v>
      </c>
    </row>
    <row r="280" spans="1:13" ht="36.75" customHeight="1">
      <c r="A280" s="63"/>
      <c r="B280" s="86" t="s">
        <v>128</v>
      </c>
      <c r="C280" s="65">
        <v>992</v>
      </c>
      <c r="D280" s="65">
        <v>992</v>
      </c>
      <c r="E280" s="79" t="s">
        <v>205</v>
      </c>
      <c r="F280" s="79" t="s">
        <v>196</v>
      </c>
      <c r="G280" s="54" t="s">
        <v>621</v>
      </c>
      <c r="H280" s="52"/>
      <c r="I280" s="108">
        <f>I281+I283</f>
        <v>4752.5</v>
      </c>
      <c r="J280" s="108">
        <v>4730.8</v>
      </c>
      <c r="K280" s="108">
        <v>99.5</v>
      </c>
    </row>
    <row r="281" spans="1:13" ht="36.75" customHeight="1">
      <c r="A281" s="64"/>
      <c r="B281" s="86" t="s">
        <v>130</v>
      </c>
      <c r="C281" s="65"/>
      <c r="D281" s="65">
        <v>992</v>
      </c>
      <c r="E281" s="79" t="s">
        <v>205</v>
      </c>
      <c r="F281" s="79" t="s">
        <v>196</v>
      </c>
      <c r="G281" s="54" t="s">
        <v>622</v>
      </c>
      <c r="H281" s="54"/>
      <c r="I281" s="96">
        <f>I282</f>
        <v>1089.5</v>
      </c>
      <c r="J281" s="54">
        <v>1067.8</v>
      </c>
      <c r="K281" s="96">
        <f>K282</f>
        <v>98</v>
      </c>
    </row>
    <row r="282" spans="1:13" ht="41.25" customHeight="1">
      <c r="A282" s="64"/>
      <c r="B282" s="86" t="s">
        <v>383</v>
      </c>
      <c r="C282" s="65">
        <v>992</v>
      </c>
      <c r="D282" s="65">
        <v>992</v>
      </c>
      <c r="E282" s="79" t="s">
        <v>205</v>
      </c>
      <c r="F282" s="79" t="s">
        <v>196</v>
      </c>
      <c r="G282" s="54" t="s">
        <v>622</v>
      </c>
      <c r="H282" s="52" t="s">
        <v>17</v>
      </c>
      <c r="I282" s="96">
        <f>725+342+22.5</f>
        <v>1089.5</v>
      </c>
      <c r="J282" s="103" t="s">
        <v>95</v>
      </c>
      <c r="K282" s="96">
        <v>98</v>
      </c>
    </row>
    <row r="283" spans="1:13" ht="39.75" customHeight="1">
      <c r="A283" s="64"/>
      <c r="B283" s="86" t="s">
        <v>136</v>
      </c>
      <c r="C283" s="65">
        <v>992</v>
      </c>
      <c r="D283" s="65">
        <v>992</v>
      </c>
      <c r="E283" s="79" t="s">
        <v>205</v>
      </c>
      <c r="F283" s="79" t="s">
        <v>196</v>
      </c>
      <c r="G283" s="54" t="s">
        <v>623</v>
      </c>
      <c r="H283" s="52"/>
      <c r="I283" s="96">
        <f>I284</f>
        <v>3663</v>
      </c>
      <c r="J283" s="96">
        <v>3663</v>
      </c>
      <c r="K283" s="96">
        <f>K284</f>
        <v>100</v>
      </c>
    </row>
    <row r="284" spans="1:13" ht="58.5" customHeight="1">
      <c r="A284" s="64"/>
      <c r="B284" s="54" t="s">
        <v>733</v>
      </c>
      <c r="C284" s="65">
        <v>992</v>
      </c>
      <c r="D284" s="65">
        <v>992</v>
      </c>
      <c r="E284" s="79" t="s">
        <v>205</v>
      </c>
      <c r="F284" s="79" t="s">
        <v>196</v>
      </c>
      <c r="G284" s="54" t="s">
        <v>623</v>
      </c>
      <c r="H284" s="54">
        <v>400</v>
      </c>
      <c r="I284" s="96">
        <f>100+3600-37</f>
        <v>3663</v>
      </c>
      <c r="J284" s="107">
        <v>3663</v>
      </c>
      <c r="K284" s="96">
        <v>100</v>
      </c>
    </row>
    <row r="285" spans="1:13" ht="19.5" customHeight="1">
      <c r="A285" s="63">
        <v>10</v>
      </c>
      <c r="B285" s="54" t="s">
        <v>27</v>
      </c>
      <c r="C285" s="70">
        <v>992</v>
      </c>
      <c r="D285" s="65">
        <v>992</v>
      </c>
      <c r="E285" s="102" t="s">
        <v>365</v>
      </c>
      <c r="F285" s="102"/>
      <c r="G285" s="100"/>
      <c r="H285" s="62"/>
      <c r="I285" s="109">
        <f>I286+I291</f>
        <v>1818</v>
      </c>
      <c r="J285" s="109">
        <f>J286+J291</f>
        <v>1714.2</v>
      </c>
      <c r="K285" s="109">
        <v>94.3</v>
      </c>
    </row>
    <row r="286" spans="1:13" ht="20.25" customHeight="1">
      <c r="A286" s="63"/>
      <c r="B286" s="54" t="s">
        <v>739</v>
      </c>
      <c r="C286" s="65">
        <v>992</v>
      </c>
      <c r="D286" s="65">
        <v>992</v>
      </c>
      <c r="E286" s="79" t="s">
        <v>365</v>
      </c>
      <c r="F286" s="79" t="s">
        <v>196</v>
      </c>
      <c r="G286" s="54"/>
      <c r="H286" s="52"/>
      <c r="I286" s="108">
        <f>I287</f>
        <v>602</v>
      </c>
      <c r="J286" s="108">
        <v>602</v>
      </c>
      <c r="K286" s="108">
        <f>K287</f>
        <v>100</v>
      </c>
    </row>
    <row r="287" spans="1:13" ht="41.25" customHeight="1">
      <c r="A287" s="64"/>
      <c r="B287" s="54" t="s">
        <v>489</v>
      </c>
      <c r="C287" s="65">
        <v>992</v>
      </c>
      <c r="D287" s="65">
        <v>992</v>
      </c>
      <c r="E287" s="79" t="s">
        <v>365</v>
      </c>
      <c r="F287" s="79" t="s">
        <v>196</v>
      </c>
      <c r="G287" s="54" t="s">
        <v>137</v>
      </c>
      <c r="H287" s="52"/>
      <c r="I287" s="108">
        <f>I289</f>
        <v>602</v>
      </c>
      <c r="J287" s="108">
        <v>602</v>
      </c>
      <c r="K287" s="108">
        <f>K289</f>
        <v>100</v>
      </c>
    </row>
    <row r="288" spans="1:13" ht="19.5" customHeight="1">
      <c r="A288" s="64"/>
      <c r="B288" s="54" t="s">
        <v>587</v>
      </c>
      <c r="C288" s="65"/>
      <c r="D288" s="65">
        <v>992</v>
      </c>
      <c r="E288" s="79" t="s">
        <v>365</v>
      </c>
      <c r="F288" s="79" t="s">
        <v>196</v>
      </c>
      <c r="G288" s="54" t="s">
        <v>588</v>
      </c>
      <c r="H288" s="52"/>
      <c r="I288" s="108">
        <f>I289</f>
        <v>602</v>
      </c>
      <c r="J288" s="108">
        <v>602</v>
      </c>
      <c r="K288" s="108">
        <f>K289</f>
        <v>100</v>
      </c>
    </row>
    <row r="289" spans="1:11" ht="59.25" customHeight="1">
      <c r="A289" s="64"/>
      <c r="B289" s="54" t="s">
        <v>589</v>
      </c>
      <c r="C289" s="65">
        <v>992</v>
      </c>
      <c r="D289" s="65">
        <v>992</v>
      </c>
      <c r="E289" s="79" t="s">
        <v>28</v>
      </c>
      <c r="F289" s="79" t="s">
        <v>196</v>
      </c>
      <c r="G289" s="54" t="s">
        <v>138</v>
      </c>
      <c r="H289" s="52"/>
      <c r="I289" s="108">
        <f>I290</f>
        <v>602</v>
      </c>
      <c r="J289" s="108">
        <v>602</v>
      </c>
      <c r="K289" s="108">
        <f>K290</f>
        <v>100</v>
      </c>
    </row>
    <row r="290" spans="1:11" ht="43.5" customHeight="1">
      <c r="A290" s="63"/>
      <c r="B290" s="54" t="s">
        <v>383</v>
      </c>
      <c r="C290" s="65">
        <v>992</v>
      </c>
      <c r="D290" s="65">
        <v>992</v>
      </c>
      <c r="E290" s="79" t="s">
        <v>28</v>
      </c>
      <c r="F290" s="79" t="s">
        <v>196</v>
      </c>
      <c r="G290" s="54" t="s">
        <v>138</v>
      </c>
      <c r="H290" s="52" t="s">
        <v>17</v>
      </c>
      <c r="I290" s="108">
        <f>560+300-258</f>
        <v>602</v>
      </c>
      <c r="J290" s="103" t="s">
        <v>97</v>
      </c>
      <c r="K290" s="108">
        <v>100</v>
      </c>
    </row>
    <row r="291" spans="1:11" ht="26.25" customHeight="1">
      <c r="A291" s="64"/>
      <c r="B291" s="54" t="s">
        <v>740</v>
      </c>
      <c r="C291" s="65">
        <v>992</v>
      </c>
      <c r="D291" s="65">
        <v>992</v>
      </c>
      <c r="E291" s="79" t="s">
        <v>365</v>
      </c>
      <c r="F291" s="79" t="s">
        <v>199</v>
      </c>
      <c r="G291" s="54"/>
      <c r="H291" s="52"/>
      <c r="I291" s="108">
        <f>I292</f>
        <v>1216</v>
      </c>
      <c r="J291" s="108">
        <f>J292</f>
        <v>1112.2</v>
      </c>
      <c r="K291" s="108">
        <f>K292</f>
        <v>91.5</v>
      </c>
    </row>
    <row r="292" spans="1:11" ht="39" customHeight="1">
      <c r="A292" s="64"/>
      <c r="B292" s="54" t="s">
        <v>489</v>
      </c>
      <c r="C292" s="65">
        <v>992</v>
      </c>
      <c r="D292" s="65">
        <v>992</v>
      </c>
      <c r="E292" s="79" t="s">
        <v>365</v>
      </c>
      <c r="F292" s="79" t="s">
        <v>199</v>
      </c>
      <c r="G292" s="54" t="s">
        <v>137</v>
      </c>
      <c r="H292" s="52"/>
      <c r="I292" s="108">
        <f>I294</f>
        <v>1216</v>
      </c>
      <c r="J292" s="108">
        <f>J294</f>
        <v>1112.2</v>
      </c>
      <c r="K292" s="108">
        <f>K294</f>
        <v>91.5</v>
      </c>
    </row>
    <row r="293" spans="1:11" ht="25.5" customHeight="1">
      <c r="A293" s="64"/>
      <c r="B293" s="54" t="s">
        <v>587</v>
      </c>
      <c r="C293" s="65"/>
      <c r="D293" s="65">
        <v>992</v>
      </c>
      <c r="E293" s="79" t="s">
        <v>28</v>
      </c>
      <c r="F293" s="79" t="s">
        <v>199</v>
      </c>
      <c r="G293" s="54" t="s">
        <v>588</v>
      </c>
      <c r="H293" s="52"/>
      <c r="I293" s="108">
        <f t="shared" ref="I293:K294" si="5">I294</f>
        <v>1216</v>
      </c>
      <c r="J293" s="108">
        <f t="shared" si="5"/>
        <v>1112.2</v>
      </c>
      <c r="K293" s="108">
        <f t="shared" si="5"/>
        <v>91.5</v>
      </c>
    </row>
    <row r="294" spans="1:11" ht="59.25" customHeight="1">
      <c r="A294" s="64"/>
      <c r="B294" s="54" t="s">
        <v>589</v>
      </c>
      <c r="C294" s="65">
        <v>992</v>
      </c>
      <c r="D294" s="65">
        <v>992</v>
      </c>
      <c r="E294" s="79" t="s">
        <v>28</v>
      </c>
      <c r="F294" s="79" t="s">
        <v>199</v>
      </c>
      <c r="G294" s="54" t="s">
        <v>138</v>
      </c>
      <c r="H294" s="52"/>
      <c r="I294" s="108">
        <f t="shared" si="5"/>
        <v>1216</v>
      </c>
      <c r="J294" s="108">
        <v>1112.2</v>
      </c>
      <c r="K294" s="108">
        <f t="shared" si="5"/>
        <v>91.5</v>
      </c>
    </row>
    <row r="295" spans="1:11" ht="37.5" customHeight="1">
      <c r="A295" s="64"/>
      <c r="B295" s="54" t="s">
        <v>383</v>
      </c>
      <c r="C295" s="65">
        <v>992</v>
      </c>
      <c r="D295" s="65">
        <v>992</v>
      </c>
      <c r="E295" s="79" t="s">
        <v>28</v>
      </c>
      <c r="F295" s="79" t="s">
        <v>199</v>
      </c>
      <c r="G295" s="54" t="s">
        <v>138</v>
      </c>
      <c r="H295" s="52" t="s">
        <v>17</v>
      </c>
      <c r="I295" s="108">
        <v>1216</v>
      </c>
      <c r="J295" s="103" t="s">
        <v>96</v>
      </c>
      <c r="K295" s="108">
        <v>91.5</v>
      </c>
    </row>
    <row r="296" spans="1:11" ht="40.5" customHeight="1">
      <c r="A296" s="64"/>
      <c r="B296" s="54"/>
      <c r="C296" s="65"/>
      <c r="D296" s="65"/>
      <c r="E296" s="79"/>
      <c r="F296" s="79"/>
      <c r="G296" s="54"/>
      <c r="H296" s="46"/>
      <c r="I296" s="46"/>
      <c r="J296" s="46"/>
      <c r="K296" s="110" t="s">
        <v>724</v>
      </c>
    </row>
    <row r="297" spans="1:11" ht="41.25" customHeight="1">
      <c r="A297" s="64"/>
      <c r="B297" s="54" t="s">
        <v>99</v>
      </c>
      <c r="C297" s="67"/>
      <c r="D297" s="67"/>
      <c r="E297" s="46"/>
      <c r="F297" s="81"/>
      <c r="G297" s="52"/>
      <c r="H297" s="52"/>
      <c r="I297" s="52"/>
      <c r="J297" s="52"/>
      <c r="K297" s="52"/>
    </row>
    <row r="298" spans="1:11" ht="19.5" customHeight="1">
      <c r="A298" s="64"/>
      <c r="B298" s="54" t="s">
        <v>625</v>
      </c>
      <c r="C298" s="67"/>
      <c r="D298" s="67"/>
      <c r="E298" s="46"/>
      <c r="F298" s="81"/>
      <c r="G298" s="52"/>
      <c r="H298" s="52"/>
      <c r="I298" s="52"/>
      <c r="J298" s="52"/>
      <c r="K298" s="52"/>
    </row>
    <row r="299" spans="1:11" ht="18" customHeight="1">
      <c r="A299" s="64"/>
      <c r="B299" s="54" t="s">
        <v>626</v>
      </c>
      <c r="C299" s="67"/>
      <c r="D299" s="67"/>
      <c r="E299" s="46"/>
      <c r="F299" s="81"/>
      <c r="G299" s="122" t="s">
        <v>98</v>
      </c>
      <c r="H299" s="122"/>
      <c r="I299" s="122"/>
      <c r="J299" s="122"/>
      <c r="K299" s="122"/>
    </row>
    <row r="300" spans="1:11" ht="21.75" customHeight="1">
      <c r="A300" s="64"/>
      <c r="B300" s="54"/>
      <c r="C300" s="67"/>
      <c r="D300" s="67"/>
      <c r="E300" s="46"/>
      <c r="F300" s="81"/>
      <c r="G300" s="52"/>
      <c r="H300" s="52"/>
      <c r="I300" s="52"/>
      <c r="J300" s="52"/>
      <c r="K300" s="52"/>
    </row>
    <row r="301" spans="1:11" ht="42.75" customHeight="1">
      <c r="A301" s="64"/>
      <c r="B301" s="54"/>
      <c r="C301" s="67"/>
      <c r="D301" s="67"/>
      <c r="E301" s="46"/>
      <c r="F301" s="81"/>
      <c r="G301" s="52"/>
      <c r="H301" s="119"/>
      <c r="I301" s="119"/>
      <c r="J301" s="119"/>
      <c r="K301" s="119"/>
    </row>
    <row r="302" spans="1:11" ht="18" customHeight="1">
      <c r="A302" s="64"/>
      <c r="B302" s="54"/>
      <c r="C302" s="67"/>
      <c r="D302" s="67"/>
      <c r="E302" s="71"/>
      <c r="F302" s="71"/>
      <c r="G302" s="69"/>
      <c r="H302" s="69"/>
      <c r="I302" s="69"/>
      <c r="J302" s="69"/>
      <c r="K302" s="69"/>
    </row>
    <row r="303" spans="1:11" ht="16.5" customHeight="1">
      <c r="A303" s="64"/>
      <c r="B303" s="54"/>
      <c r="C303" s="67"/>
      <c r="D303" s="67"/>
      <c r="E303" s="52"/>
      <c r="F303" s="52"/>
      <c r="G303" s="52"/>
      <c r="H303" s="52"/>
      <c r="I303" s="52"/>
      <c r="J303" s="52"/>
      <c r="K303" s="52"/>
    </row>
    <row r="304" spans="1:11" ht="16.5" customHeight="1">
      <c r="A304" s="69"/>
      <c r="B304" s="54"/>
      <c r="C304" s="67"/>
      <c r="D304" s="67"/>
      <c r="E304" s="52"/>
      <c r="F304" s="52"/>
      <c r="G304" s="52"/>
      <c r="H304" s="52"/>
      <c r="I304" s="52"/>
      <c r="J304" s="52"/>
      <c r="K304" s="52"/>
    </row>
    <row r="305" spans="1:11">
      <c r="A305" s="69"/>
      <c r="B305" s="54"/>
      <c r="C305" s="67"/>
      <c r="D305" s="67"/>
      <c r="E305" s="52"/>
      <c r="F305" s="52"/>
      <c r="G305" s="52"/>
      <c r="H305" s="52"/>
      <c r="I305" s="52"/>
      <c r="J305" s="52"/>
      <c r="K305" s="52"/>
    </row>
    <row r="306" spans="1:11">
      <c r="A306" s="64"/>
      <c r="B306" s="54"/>
      <c r="C306" s="67"/>
      <c r="D306" s="67"/>
      <c r="E306" s="52"/>
      <c r="F306" s="52"/>
      <c r="G306" s="52"/>
      <c r="H306" s="52"/>
      <c r="I306" s="52"/>
      <c r="J306" s="52"/>
      <c r="K306" s="52"/>
    </row>
    <row r="307" spans="1:11" ht="14.25" customHeight="1">
      <c r="A307" s="64"/>
      <c r="B307" s="54"/>
      <c r="C307" s="67"/>
      <c r="D307" s="67"/>
      <c r="E307" s="52"/>
      <c r="F307" s="52"/>
      <c r="G307" s="52"/>
      <c r="H307" s="52"/>
      <c r="I307" s="52"/>
      <c r="J307" s="52"/>
      <c r="K307" s="52"/>
    </row>
    <row r="308" spans="1:11">
      <c r="A308" s="64"/>
      <c r="B308" s="54"/>
      <c r="C308" s="67"/>
      <c r="D308" s="67"/>
      <c r="E308" s="52"/>
      <c r="F308" s="52"/>
      <c r="G308" s="52"/>
      <c r="H308" s="52"/>
      <c r="I308" s="52"/>
      <c r="J308" s="52"/>
      <c r="K308" s="52"/>
    </row>
    <row r="309" spans="1:11">
      <c r="A309" s="64"/>
      <c r="B309" s="54"/>
      <c r="C309" s="67"/>
      <c r="D309" s="67"/>
      <c r="E309" s="52"/>
      <c r="F309" s="52"/>
      <c r="G309" s="52"/>
      <c r="H309" s="52"/>
      <c r="I309" s="52"/>
      <c r="J309" s="52"/>
      <c r="K309" s="52"/>
    </row>
    <row r="310" spans="1:11" ht="32.25" customHeight="1">
      <c r="A310" s="64"/>
      <c r="B310" s="54"/>
      <c r="C310" s="67"/>
      <c r="D310" s="67"/>
      <c r="E310" s="52"/>
      <c r="F310" s="52"/>
      <c r="G310" s="52"/>
      <c r="H310" s="52"/>
      <c r="I310" s="52"/>
      <c r="J310" s="52"/>
      <c r="K310" s="52"/>
    </row>
    <row r="311" spans="1:11" ht="15.75" customHeight="1">
      <c r="A311" s="64"/>
      <c r="B311" s="54"/>
      <c r="C311" s="67"/>
      <c r="D311" s="67"/>
      <c r="E311" s="52"/>
      <c r="F311" s="52"/>
      <c r="G311" s="52"/>
      <c r="H311" s="52"/>
      <c r="I311" s="52"/>
      <c r="J311" s="52"/>
      <c r="K311" s="52"/>
    </row>
    <row r="312" spans="1:11" ht="47.25" customHeight="1">
      <c r="A312" s="64"/>
      <c r="B312" s="54"/>
      <c r="C312" s="67"/>
      <c r="D312" s="67"/>
      <c r="E312" s="52"/>
      <c r="F312" s="52"/>
      <c r="G312" s="52"/>
      <c r="H312" s="52"/>
      <c r="I312" s="52"/>
      <c r="J312" s="52"/>
      <c r="K312" s="52"/>
    </row>
    <row r="313" spans="1:11" ht="16.5" customHeight="1">
      <c r="A313" s="64"/>
      <c r="B313" s="54"/>
      <c r="C313" s="67"/>
      <c r="D313" s="67"/>
      <c r="E313" s="52"/>
      <c r="F313" s="52"/>
      <c r="G313" s="52"/>
      <c r="H313" s="52"/>
      <c r="I313" s="52"/>
      <c r="J313" s="52"/>
      <c r="K313" s="52"/>
    </row>
    <row r="314" spans="1:11" ht="50.25" customHeight="1">
      <c r="A314" s="64"/>
      <c r="B314" s="54"/>
      <c r="C314" s="67"/>
      <c r="D314" s="67"/>
      <c r="E314" s="52"/>
      <c r="F314" s="52"/>
      <c r="G314" s="52"/>
      <c r="H314" s="52"/>
      <c r="I314" s="52"/>
      <c r="J314" s="52"/>
      <c r="K314" s="52"/>
    </row>
    <row r="315" spans="1:11" ht="16.5" customHeight="1">
      <c r="A315" s="64"/>
      <c r="B315" s="54"/>
      <c r="C315" s="67"/>
      <c r="D315" s="67"/>
      <c r="E315" s="52"/>
      <c r="F315" s="52"/>
      <c r="G315" s="52"/>
      <c r="H315" s="52"/>
      <c r="I315" s="52"/>
      <c r="J315" s="52"/>
      <c r="K315" s="52"/>
    </row>
    <row r="316" spans="1:11" ht="18" customHeight="1">
      <c r="A316" s="64"/>
      <c r="B316" s="54"/>
      <c r="C316" s="67"/>
      <c r="D316" s="67"/>
      <c r="E316" s="52"/>
      <c r="F316" s="52"/>
      <c r="G316" s="52"/>
      <c r="H316" s="52"/>
      <c r="I316" s="52"/>
      <c r="J316" s="52"/>
      <c r="K316" s="52"/>
    </row>
    <row r="317" spans="1:11" ht="19.5" customHeight="1">
      <c r="A317" s="64"/>
      <c r="B317" s="54"/>
      <c r="C317" s="67"/>
      <c r="D317" s="67"/>
      <c r="E317" s="52"/>
      <c r="F317" s="52"/>
      <c r="G317" s="52"/>
      <c r="H317" s="52"/>
      <c r="I317" s="52"/>
      <c r="J317" s="52"/>
      <c r="K317" s="52"/>
    </row>
    <row r="318" spans="1:11" ht="29.25" customHeight="1">
      <c r="A318" s="64"/>
      <c r="B318" s="54"/>
      <c r="C318" s="67"/>
      <c r="D318" s="67"/>
      <c r="E318" s="52"/>
      <c r="F318" s="52"/>
      <c r="G318" s="52"/>
      <c r="H318" s="52"/>
      <c r="I318" s="52"/>
      <c r="J318" s="52"/>
      <c r="K318" s="52"/>
    </row>
    <row r="319" spans="1:11" ht="16.5" customHeight="1">
      <c r="A319" s="64"/>
      <c r="B319" s="54"/>
      <c r="C319" s="67"/>
      <c r="D319" s="67"/>
      <c r="E319" s="52"/>
      <c r="F319" s="52"/>
      <c r="G319" s="52"/>
      <c r="H319" s="52"/>
      <c r="I319" s="52"/>
      <c r="J319" s="52"/>
      <c r="K319" s="52"/>
    </row>
    <row r="320" spans="1:11" ht="15" customHeight="1">
      <c r="A320" s="64"/>
      <c r="B320" s="54"/>
      <c r="C320" s="67"/>
      <c r="D320" s="67"/>
      <c r="E320" s="52"/>
      <c r="F320" s="52"/>
      <c r="G320" s="52"/>
      <c r="H320" s="52"/>
      <c r="I320" s="52"/>
      <c r="J320" s="52"/>
      <c r="K320" s="52"/>
    </row>
    <row r="321" spans="1:11" ht="18.75" customHeight="1">
      <c r="A321" s="64"/>
      <c r="B321" s="54"/>
      <c r="C321" s="67"/>
      <c r="D321" s="67"/>
      <c r="E321" s="52"/>
      <c r="F321" s="52"/>
      <c r="G321" s="52"/>
      <c r="H321" s="52"/>
      <c r="I321" s="52"/>
      <c r="J321" s="52"/>
      <c r="K321" s="52"/>
    </row>
    <row r="322" spans="1:11" ht="18.75" customHeight="1">
      <c r="A322" s="64"/>
      <c r="B322" s="54"/>
      <c r="C322" s="67"/>
      <c r="D322" s="67"/>
      <c r="E322" s="52"/>
      <c r="F322" s="52"/>
      <c r="G322" s="52"/>
      <c r="H322" s="52"/>
      <c r="I322" s="52"/>
      <c r="J322" s="52"/>
      <c r="K322" s="52"/>
    </row>
    <row r="323" spans="1:11" ht="18.75" customHeight="1">
      <c r="A323" s="64"/>
      <c r="B323" s="54"/>
      <c r="C323" s="67"/>
      <c r="D323" s="67"/>
      <c r="E323" s="52"/>
      <c r="F323" s="52"/>
      <c r="G323" s="52"/>
      <c r="H323" s="52"/>
      <c r="I323" s="52"/>
      <c r="J323" s="52"/>
      <c r="K323" s="52"/>
    </row>
    <row r="324" spans="1:11" ht="18.75" customHeight="1">
      <c r="A324" s="64"/>
      <c r="B324" s="54"/>
      <c r="C324" s="67"/>
      <c r="D324" s="67"/>
      <c r="E324" s="52"/>
      <c r="F324" s="52"/>
      <c r="G324" s="52"/>
      <c r="H324" s="52"/>
      <c r="I324" s="52"/>
      <c r="J324" s="52"/>
      <c r="K324" s="52"/>
    </row>
    <row r="325" spans="1:11" ht="18.75" customHeight="1">
      <c r="A325" s="64"/>
      <c r="B325" s="54"/>
      <c r="C325" s="67"/>
      <c r="D325" s="67"/>
      <c r="E325" s="52"/>
      <c r="F325" s="52"/>
      <c r="G325" s="52"/>
      <c r="H325" s="52"/>
      <c r="I325" s="52"/>
      <c r="J325" s="52"/>
      <c r="K325" s="52"/>
    </row>
    <row r="326" spans="1:11" ht="17.25" customHeight="1">
      <c r="A326" s="64"/>
      <c r="B326" s="54"/>
      <c r="C326" s="67"/>
      <c r="D326" s="67"/>
      <c r="E326" s="52"/>
      <c r="F326" s="52"/>
      <c r="G326" s="52"/>
      <c r="H326" s="52"/>
      <c r="I326" s="52"/>
      <c r="J326" s="52"/>
      <c r="K326" s="52"/>
    </row>
    <row r="327" spans="1:11" ht="16.5" customHeight="1">
      <c r="A327" s="64"/>
      <c r="B327" s="54"/>
      <c r="C327" s="67"/>
      <c r="D327" s="67"/>
      <c r="E327" s="52"/>
      <c r="F327" s="52"/>
      <c r="G327" s="52"/>
      <c r="H327" s="52"/>
      <c r="I327" s="52"/>
      <c r="J327" s="52"/>
      <c r="K327" s="52"/>
    </row>
    <row r="328" spans="1:11" ht="16.5" customHeight="1">
      <c r="A328" s="64"/>
      <c r="B328" s="54"/>
      <c r="C328" s="67"/>
      <c r="D328" s="67"/>
      <c r="E328" s="52"/>
      <c r="F328" s="52"/>
      <c r="G328" s="52"/>
      <c r="H328" s="52"/>
      <c r="I328" s="52"/>
      <c r="J328" s="52"/>
      <c r="K328" s="52"/>
    </row>
    <row r="329" spans="1:11" ht="18.75" hidden="1" customHeight="1">
      <c r="A329" s="64"/>
      <c r="B329" s="54"/>
      <c r="C329" s="67"/>
      <c r="D329" s="67"/>
      <c r="E329" s="52"/>
      <c r="F329" s="52"/>
      <c r="G329" s="52"/>
      <c r="H329" s="52"/>
      <c r="I329" s="52"/>
      <c r="J329" s="52"/>
      <c r="K329" s="52"/>
    </row>
    <row r="330" spans="1:11" ht="22.5" hidden="1" customHeight="1">
      <c r="A330" s="64"/>
      <c r="B330" s="54"/>
      <c r="C330" s="67"/>
      <c r="D330" s="67"/>
      <c r="E330" s="52"/>
      <c r="F330" s="52"/>
      <c r="G330" s="52"/>
      <c r="H330" s="52"/>
      <c r="I330" s="52"/>
      <c r="J330" s="52"/>
      <c r="K330" s="52"/>
    </row>
    <row r="331" spans="1:11" ht="24" hidden="1" customHeight="1">
      <c r="A331" s="64"/>
      <c r="B331" s="54"/>
      <c r="C331" s="67"/>
      <c r="D331" s="67"/>
      <c r="E331" s="52"/>
      <c r="F331" s="52"/>
      <c r="G331" s="52"/>
      <c r="H331" s="52"/>
      <c r="I331" s="52"/>
      <c r="J331" s="52"/>
      <c r="K331" s="52"/>
    </row>
    <row r="332" spans="1:11" ht="20.25" hidden="1" customHeight="1">
      <c r="A332" s="64"/>
      <c r="B332" s="54"/>
      <c r="C332" s="67"/>
      <c r="D332" s="67"/>
      <c r="E332" s="52"/>
      <c r="F332" s="52"/>
      <c r="G332" s="52"/>
      <c r="H332" s="52"/>
      <c r="I332" s="52"/>
      <c r="J332" s="52"/>
      <c r="K332" s="52"/>
    </row>
    <row r="333" spans="1:11" ht="20.25" hidden="1" customHeight="1">
      <c r="A333" s="64"/>
      <c r="B333" s="54"/>
      <c r="C333" s="67"/>
      <c r="D333" s="67"/>
      <c r="E333" s="52"/>
      <c r="F333" s="52"/>
      <c r="G333" s="52"/>
      <c r="H333" s="52"/>
      <c r="I333" s="52"/>
      <c r="J333" s="52"/>
      <c r="K333" s="52"/>
    </row>
    <row r="334" spans="1:11" ht="18.75" hidden="1" customHeight="1">
      <c r="A334" s="64"/>
      <c r="B334" s="54"/>
      <c r="C334" s="67"/>
      <c r="D334" s="67"/>
      <c r="E334" s="52"/>
      <c r="F334" s="52"/>
      <c r="G334" s="52"/>
      <c r="H334" s="52"/>
      <c r="I334" s="52"/>
      <c r="J334" s="52"/>
      <c r="K334" s="52"/>
    </row>
    <row r="335" spans="1:11" ht="22.5" hidden="1" customHeight="1">
      <c r="A335" s="64"/>
      <c r="B335" s="54"/>
      <c r="C335" s="67"/>
      <c r="D335" s="67"/>
      <c r="E335" s="52"/>
      <c r="F335" s="52"/>
      <c r="G335" s="52"/>
      <c r="H335" s="52"/>
      <c r="I335" s="52"/>
      <c r="J335" s="52"/>
      <c r="K335" s="52"/>
    </row>
    <row r="336" spans="1:11" ht="20.25" hidden="1" customHeight="1">
      <c r="A336" s="64"/>
      <c r="B336" s="54"/>
      <c r="C336" s="67"/>
      <c r="D336" s="67"/>
      <c r="E336" s="52"/>
      <c r="F336" s="52"/>
      <c r="G336" s="52"/>
      <c r="H336" s="52"/>
      <c r="I336" s="52"/>
      <c r="J336" s="52"/>
      <c r="K336" s="52"/>
    </row>
    <row r="337" spans="1:11" hidden="1">
      <c r="A337" s="64"/>
      <c r="B337" s="54"/>
      <c r="C337" s="67"/>
      <c r="D337" s="67"/>
      <c r="E337" s="52"/>
      <c r="F337" s="52"/>
      <c r="G337" s="52"/>
      <c r="H337" s="52"/>
      <c r="I337" s="52"/>
      <c r="J337" s="52"/>
      <c r="K337" s="52"/>
    </row>
    <row r="338" spans="1:11" hidden="1">
      <c r="A338" s="64"/>
      <c r="B338" s="54"/>
      <c r="C338" s="67"/>
      <c r="D338" s="67"/>
      <c r="E338" s="52"/>
      <c r="F338" s="52"/>
      <c r="G338" s="52"/>
      <c r="H338" s="52"/>
      <c r="I338" s="52"/>
      <c r="J338" s="52"/>
      <c r="K338" s="52"/>
    </row>
    <row r="339" spans="1:11" hidden="1">
      <c r="A339" s="64"/>
      <c r="B339" s="54"/>
      <c r="C339" s="67"/>
      <c r="D339" s="67"/>
      <c r="E339" s="52"/>
      <c r="F339" s="52"/>
      <c r="G339" s="52"/>
      <c r="H339" s="52"/>
      <c r="I339" s="52"/>
      <c r="J339" s="52"/>
      <c r="K339" s="52"/>
    </row>
    <row r="340" spans="1:11">
      <c r="A340" s="64"/>
      <c r="B340" s="54"/>
      <c r="C340" s="67"/>
      <c r="D340" s="67"/>
      <c r="E340" s="52"/>
      <c r="F340" s="52"/>
      <c r="G340" s="52"/>
      <c r="H340" s="52"/>
      <c r="I340" s="52"/>
      <c r="J340" s="52"/>
      <c r="K340" s="52"/>
    </row>
    <row r="341" spans="1:11">
      <c r="A341" s="64"/>
      <c r="B341" s="54"/>
      <c r="C341" s="67"/>
      <c r="D341" s="67"/>
      <c r="E341" s="52"/>
      <c r="F341" s="52"/>
      <c r="G341" s="52"/>
      <c r="H341" s="52"/>
      <c r="I341" s="52"/>
      <c r="J341" s="52"/>
      <c r="K341" s="52"/>
    </row>
    <row r="342" spans="1:11">
      <c r="A342" s="64"/>
      <c r="B342" s="54"/>
      <c r="C342" s="67"/>
      <c r="D342" s="67"/>
      <c r="E342" s="52"/>
      <c r="F342" s="52"/>
      <c r="G342" s="52"/>
      <c r="H342" s="52"/>
      <c r="I342" s="52"/>
      <c r="J342" s="52"/>
      <c r="K342" s="52"/>
    </row>
    <row r="343" spans="1:11">
      <c r="A343" s="64"/>
      <c r="B343" s="54"/>
      <c r="C343" s="67"/>
      <c r="D343" s="67"/>
      <c r="E343" s="52"/>
      <c r="F343" s="52"/>
      <c r="G343" s="52"/>
      <c r="H343" s="52"/>
      <c r="I343" s="52"/>
      <c r="J343" s="52"/>
      <c r="K343" s="52"/>
    </row>
    <row r="344" spans="1:11" ht="17.25" customHeight="1">
      <c r="A344" s="64"/>
      <c r="B344" s="54"/>
      <c r="C344" s="67"/>
      <c r="D344" s="67"/>
      <c r="E344" s="52"/>
      <c r="F344" s="52"/>
      <c r="G344" s="52"/>
      <c r="H344" s="52"/>
      <c r="I344" s="52"/>
      <c r="J344" s="52"/>
      <c r="K344" s="52"/>
    </row>
    <row r="345" spans="1:11">
      <c r="A345" s="64"/>
      <c r="B345" s="54"/>
      <c r="C345" s="67"/>
      <c r="D345" s="67"/>
      <c r="E345" s="52"/>
      <c r="F345" s="52"/>
      <c r="G345" s="52"/>
      <c r="H345" s="52"/>
      <c r="I345" s="52"/>
      <c r="J345" s="52"/>
      <c r="K345" s="52"/>
    </row>
    <row r="346" spans="1:11">
      <c r="A346" s="64"/>
      <c r="B346" s="54"/>
      <c r="C346" s="67"/>
      <c r="D346" s="67"/>
      <c r="E346" s="52"/>
      <c r="F346" s="52"/>
      <c r="G346" s="52"/>
      <c r="H346" s="52"/>
      <c r="I346" s="52"/>
      <c r="J346" s="52"/>
      <c r="K346" s="52"/>
    </row>
    <row r="347" spans="1:11">
      <c r="A347" s="64"/>
      <c r="B347" s="54"/>
      <c r="C347" s="67"/>
      <c r="D347" s="67"/>
      <c r="E347" s="52"/>
      <c r="F347" s="52"/>
      <c r="G347" s="52"/>
      <c r="H347" s="52"/>
      <c r="I347" s="52"/>
      <c r="J347" s="52"/>
      <c r="K347" s="52"/>
    </row>
    <row r="348" spans="1:11">
      <c r="A348" s="64"/>
      <c r="B348" s="54"/>
      <c r="C348" s="67"/>
      <c r="D348" s="67"/>
      <c r="E348" s="52"/>
      <c r="F348" s="52"/>
      <c r="G348" s="52"/>
      <c r="H348" s="52"/>
      <c r="I348" s="52"/>
      <c r="J348" s="52"/>
      <c r="K348" s="52"/>
    </row>
    <row r="349" spans="1:11" ht="17.25" customHeight="1">
      <c r="A349" s="64"/>
      <c r="B349" s="54"/>
      <c r="C349" s="67"/>
      <c r="D349" s="67"/>
      <c r="E349" s="52"/>
      <c r="F349" s="52"/>
      <c r="G349" s="52"/>
      <c r="H349" s="52"/>
      <c r="I349" s="52"/>
      <c r="J349" s="52"/>
      <c r="K349" s="52"/>
    </row>
    <row r="350" spans="1:11" ht="32.25" customHeight="1">
      <c r="A350" s="64"/>
      <c r="B350" s="54"/>
      <c r="C350" s="67"/>
      <c r="D350" s="67"/>
      <c r="E350" s="52"/>
      <c r="F350" s="52"/>
      <c r="G350" s="52"/>
      <c r="H350" s="52"/>
      <c r="I350" s="52"/>
      <c r="J350" s="52"/>
      <c r="K350" s="52"/>
    </row>
    <row r="351" spans="1:11" ht="17.25" customHeight="1">
      <c r="A351" s="64"/>
      <c r="B351" s="54"/>
      <c r="C351" s="67"/>
      <c r="D351" s="67"/>
      <c r="E351" s="52"/>
      <c r="F351" s="52"/>
      <c r="G351" s="52"/>
      <c r="H351" s="52"/>
      <c r="I351" s="52"/>
      <c r="J351" s="52"/>
      <c r="K351" s="52"/>
    </row>
    <row r="352" spans="1:11" ht="32.25" customHeight="1">
      <c r="A352" s="64"/>
      <c r="B352" s="54"/>
      <c r="C352" s="67"/>
      <c r="D352" s="67"/>
      <c r="E352" s="52"/>
      <c r="F352" s="52"/>
      <c r="G352" s="52"/>
      <c r="H352" s="52"/>
      <c r="I352" s="52"/>
      <c r="J352" s="52"/>
      <c r="K352" s="52"/>
    </row>
    <row r="353" spans="1:11" ht="31.5" customHeight="1">
      <c r="A353" s="64"/>
      <c r="B353" s="54"/>
      <c r="C353" s="67"/>
      <c r="D353" s="67"/>
      <c r="E353" s="52"/>
      <c r="F353" s="52"/>
      <c r="G353" s="52"/>
      <c r="H353" s="52"/>
      <c r="I353" s="52"/>
      <c r="J353" s="52"/>
      <c r="K353" s="52"/>
    </row>
    <row r="354" spans="1:11" ht="31.5" customHeight="1">
      <c r="A354" s="64"/>
      <c r="B354" s="51"/>
      <c r="C354" s="67"/>
      <c r="D354" s="67"/>
      <c r="E354" s="52"/>
      <c r="F354" s="52"/>
      <c r="G354" s="52"/>
      <c r="H354" s="52"/>
      <c r="I354" s="52"/>
      <c r="J354" s="52"/>
      <c r="K354" s="52"/>
    </row>
    <row r="355" spans="1:11" ht="31.5" customHeight="1">
      <c r="A355" s="64"/>
      <c r="B355" s="51"/>
      <c r="C355" s="67"/>
      <c r="D355" s="67"/>
      <c r="E355" s="52"/>
      <c r="F355" s="52"/>
      <c r="G355" s="52"/>
      <c r="H355" s="52"/>
      <c r="I355" s="52"/>
      <c r="J355" s="52"/>
      <c r="K355" s="52"/>
    </row>
    <row r="356" spans="1:11" ht="31.5" customHeight="1">
      <c r="A356" s="64"/>
      <c r="B356" s="51"/>
      <c r="C356" s="67"/>
      <c r="D356" s="67"/>
      <c r="E356" s="52"/>
      <c r="F356" s="52"/>
      <c r="G356" s="52"/>
      <c r="H356" s="52"/>
      <c r="I356" s="52"/>
      <c r="J356" s="52"/>
      <c r="K356" s="52"/>
    </row>
    <row r="357" spans="1:11" ht="31.5" customHeight="1">
      <c r="A357" s="64"/>
      <c r="B357" s="51"/>
      <c r="C357" s="67"/>
      <c r="D357" s="67"/>
      <c r="E357" s="52"/>
      <c r="F357" s="52"/>
      <c r="G357" s="52"/>
      <c r="H357" s="52"/>
      <c r="I357" s="52"/>
      <c r="J357" s="52"/>
      <c r="K357" s="52"/>
    </row>
    <row r="358" spans="1:11" ht="48.75" customHeight="1">
      <c r="A358" s="64"/>
      <c r="B358" s="51"/>
      <c r="C358" s="67"/>
      <c r="D358" s="67"/>
      <c r="E358" s="52"/>
      <c r="F358" s="52"/>
      <c r="G358" s="52"/>
      <c r="H358" s="52"/>
      <c r="I358" s="52"/>
      <c r="J358" s="52"/>
      <c r="K358" s="52"/>
    </row>
    <row r="359" spans="1:11" ht="18" customHeight="1">
      <c r="A359" s="64"/>
      <c r="B359" s="51"/>
      <c r="C359" s="67"/>
      <c r="D359" s="67"/>
      <c r="E359" s="52"/>
      <c r="F359" s="52"/>
      <c r="G359" s="52"/>
      <c r="H359" s="52"/>
      <c r="I359" s="52"/>
      <c r="J359" s="52"/>
      <c r="K359" s="52"/>
    </row>
    <row r="360" spans="1:11" ht="47.25" customHeight="1">
      <c r="A360" s="64"/>
      <c r="B360" s="51"/>
      <c r="C360" s="67"/>
      <c r="D360" s="67"/>
      <c r="E360" s="52"/>
      <c r="F360" s="52"/>
      <c r="G360" s="52"/>
      <c r="H360" s="52"/>
      <c r="I360" s="52"/>
      <c r="J360" s="52"/>
      <c r="K360" s="52"/>
    </row>
    <row r="361" spans="1:11" ht="18" customHeight="1">
      <c r="A361" s="64"/>
      <c r="B361" s="51"/>
      <c r="C361" s="67"/>
      <c r="D361" s="67"/>
      <c r="E361" s="52"/>
      <c r="F361" s="52"/>
      <c r="G361" s="52"/>
      <c r="H361" s="52"/>
      <c r="I361" s="52"/>
      <c r="J361" s="52"/>
      <c r="K361" s="52"/>
    </row>
    <row r="362" spans="1:11" ht="17.25" customHeight="1">
      <c r="A362" s="64"/>
      <c r="B362" s="51"/>
      <c r="C362" s="67"/>
      <c r="D362" s="67"/>
      <c r="E362" s="52"/>
      <c r="F362" s="52"/>
      <c r="G362" s="52"/>
      <c r="H362" s="52"/>
      <c r="I362" s="52"/>
      <c r="J362" s="52"/>
      <c r="K362" s="52"/>
    </row>
    <row r="363" spans="1:11" ht="17.25" customHeight="1">
      <c r="A363" s="64"/>
      <c r="B363" s="51"/>
      <c r="C363" s="67"/>
      <c r="D363" s="67"/>
      <c r="E363" s="52"/>
      <c r="F363" s="52"/>
      <c r="G363" s="52"/>
      <c r="H363" s="52"/>
      <c r="I363" s="52"/>
      <c r="J363" s="52"/>
      <c r="K363" s="52"/>
    </row>
    <row r="364" spans="1:11" ht="46.5" customHeight="1">
      <c r="A364" s="64"/>
      <c r="B364" s="51"/>
      <c r="C364" s="67"/>
      <c r="D364" s="67"/>
      <c r="E364" s="52"/>
      <c r="F364" s="52"/>
      <c r="G364" s="52"/>
      <c r="H364" s="52"/>
      <c r="I364" s="52"/>
      <c r="J364" s="52"/>
      <c r="K364" s="52"/>
    </row>
    <row r="365" spans="1:11" ht="47.25" customHeight="1">
      <c r="A365" s="64"/>
      <c r="B365" s="51"/>
      <c r="C365" s="67"/>
      <c r="D365" s="67"/>
      <c r="E365" s="52"/>
      <c r="F365" s="52"/>
      <c r="G365" s="52"/>
      <c r="H365" s="52"/>
      <c r="I365" s="52"/>
      <c r="J365" s="52"/>
      <c r="K365" s="52"/>
    </row>
    <row r="366" spans="1:11" ht="32.25" customHeight="1">
      <c r="A366" s="64"/>
      <c r="B366" s="51"/>
      <c r="C366" s="67"/>
      <c r="D366" s="67"/>
      <c r="E366" s="52"/>
      <c r="F366" s="52"/>
      <c r="G366" s="52"/>
      <c r="H366" s="52"/>
      <c r="I366" s="52"/>
      <c r="J366" s="52"/>
      <c r="K366" s="52"/>
    </row>
    <row r="367" spans="1:11" ht="31.5" customHeight="1">
      <c r="A367" s="64"/>
      <c r="B367" s="51"/>
      <c r="C367" s="67"/>
      <c r="D367" s="67"/>
      <c r="E367" s="52"/>
      <c r="F367" s="52"/>
      <c r="G367" s="52"/>
      <c r="H367" s="52"/>
      <c r="I367" s="52"/>
      <c r="J367" s="52"/>
      <c r="K367" s="52"/>
    </row>
    <row r="368" spans="1:11" ht="18" customHeight="1">
      <c r="A368" s="64"/>
      <c r="B368" s="51"/>
      <c r="C368" s="67"/>
      <c r="D368" s="67"/>
      <c r="E368" s="52"/>
      <c r="F368" s="52"/>
      <c r="G368" s="52"/>
      <c r="H368" s="52"/>
      <c r="I368" s="52"/>
      <c r="J368" s="52"/>
      <c r="K368" s="52"/>
    </row>
    <row r="369" spans="1:11" ht="31.5" customHeight="1">
      <c r="A369" s="64"/>
      <c r="B369" s="51"/>
      <c r="C369" s="67"/>
      <c r="D369" s="67"/>
      <c r="E369" s="52"/>
      <c r="F369" s="52"/>
      <c r="G369" s="52"/>
      <c r="H369" s="52"/>
      <c r="I369" s="52"/>
      <c r="J369" s="52"/>
      <c r="K369" s="52"/>
    </row>
    <row r="370" spans="1:11" ht="31.5" customHeight="1">
      <c r="A370" s="64"/>
      <c r="B370" s="51"/>
      <c r="C370" s="67"/>
      <c r="D370" s="67"/>
      <c r="E370" s="52"/>
      <c r="F370" s="52"/>
      <c r="G370" s="52"/>
      <c r="H370" s="52"/>
      <c r="I370" s="52"/>
      <c r="J370" s="52"/>
      <c r="K370" s="52"/>
    </row>
    <row r="371" spans="1:11" ht="18" hidden="1" customHeight="1">
      <c r="A371" s="64"/>
      <c r="B371" s="72"/>
      <c r="C371" s="67"/>
      <c r="D371" s="67"/>
      <c r="E371" s="52"/>
      <c r="F371" s="52"/>
      <c r="G371" s="52"/>
      <c r="H371" s="52"/>
      <c r="I371" s="52"/>
      <c r="J371" s="52"/>
      <c r="K371" s="52"/>
    </row>
    <row r="372" spans="1:11" ht="19.5" hidden="1" customHeight="1">
      <c r="A372" s="64"/>
      <c r="B372" s="51"/>
      <c r="C372" s="67"/>
      <c r="D372" s="67"/>
      <c r="E372" s="52"/>
      <c r="F372" s="52"/>
      <c r="G372" s="52"/>
      <c r="H372" s="52"/>
      <c r="I372" s="52"/>
      <c r="J372" s="52"/>
      <c r="K372" s="52"/>
    </row>
    <row r="373" spans="1:11" ht="17.25" hidden="1" customHeight="1">
      <c r="A373" s="64"/>
      <c r="B373" s="51"/>
      <c r="C373" s="67"/>
      <c r="D373" s="67"/>
      <c r="E373" s="52"/>
      <c r="F373" s="52"/>
      <c r="G373" s="52"/>
      <c r="H373" s="52"/>
      <c r="I373" s="52"/>
      <c r="J373" s="52"/>
      <c r="K373" s="52"/>
    </row>
    <row r="374" spans="1:11" ht="17.25" customHeight="1">
      <c r="A374" s="64"/>
      <c r="B374" s="51"/>
      <c r="C374" s="67"/>
      <c r="D374" s="67"/>
      <c r="E374" s="52"/>
      <c r="F374" s="52"/>
      <c r="G374" s="52"/>
      <c r="H374" s="52"/>
      <c r="I374" s="52"/>
      <c r="J374" s="52"/>
      <c r="K374" s="52"/>
    </row>
    <row r="375" spans="1:11" ht="32.25" customHeight="1">
      <c r="A375" s="64"/>
      <c r="B375" s="51"/>
      <c r="C375" s="67"/>
      <c r="D375" s="67"/>
      <c r="E375" s="52"/>
      <c r="F375" s="52"/>
      <c r="G375" s="52"/>
      <c r="H375" s="52"/>
      <c r="I375" s="52"/>
      <c r="J375" s="52"/>
      <c r="K375" s="52"/>
    </row>
    <row r="376" spans="1:11" ht="31.5" customHeight="1">
      <c r="A376" s="64"/>
      <c r="B376" s="51"/>
      <c r="C376" s="67"/>
      <c r="D376" s="67"/>
      <c r="E376" s="52"/>
      <c r="F376" s="52"/>
      <c r="G376" s="52"/>
      <c r="H376" s="52"/>
      <c r="I376" s="52"/>
      <c r="J376" s="52"/>
      <c r="K376" s="52"/>
    </row>
    <row r="377" spans="1:11">
      <c r="A377" s="64"/>
      <c r="B377" s="51"/>
      <c r="C377" s="67"/>
      <c r="D377" s="67"/>
      <c r="E377" s="52"/>
      <c r="F377" s="52"/>
      <c r="G377" s="52"/>
      <c r="H377" s="52"/>
      <c r="I377" s="52"/>
      <c r="J377" s="52"/>
      <c r="K377" s="52"/>
    </row>
    <row r="378" spans="1:11">
      <c r="A378" s="64"/>
      <c r="B378" s="51"/>
      <c r="C378" s="67"/>
      <c r="D378" s="67"/>
      <c r="E378" s="52"/>
      <c r="F378" s="52"/>
      <c r="G378" s="52"/>
      <c r="H378" s="52"/>
      <c r="I378" s="52"/>
      <c r="J378" s="52"/>
      <c r="K378" s="52"/>
    </row>
    <row r="379" spans="1:11" hidden="1">
      <c r="A379" s="64"/>
      <c r="B379" s="51"/>
      <c r="C379" s="67"/>
      <c r="D379" s="67"/>
      <c r="E379" s="52"/>
      <c r="F379" s="52"/>
      <c r="G379" s="52"/>
      <c r="H379" s="52"/>
      <c r="I379" s="52"/>
      <c r="J379" s="52"/>
      <c r="K379" s="52"/>
    </row>
    <row r="380" spans="1:11" hidden="1">
      <c r="A380" s="64"/>
      <c r="B380" s="51"/>
      <c r="C380" s="67"/>
      <c r="D380" s="67"/>
      <c r="E380" s="52"/>
      <c r="F380" s="52"/>
      <c r="G380" s="52"/>
      <c r="H380" s="52"/>
      <c r="I380" s="52"/>
      <c r="J380" s="52"/>
      <c r="K380" s="52"/>
    </row>
    <row r="381" spans="1:11">
      <c r="A381" s="64"/>
      <c r="B381" s="51"/>
      <c r="C381" s="67"/>
      <c r="D381" s="67"/>
      <c r="E381" s="52"/>
      <c r="F381" s="52"/>
      <c r="G381" s="52"/>
      <c r="H381" s="52"/>
      <c r="I381" s="52"/>
      <c r="J381" s="52"/>
      <c r="K381" s="52"/>
    </row>
    <row r="382" spans="1:11">
      <c r="A382" s="64"/>
      <c r="B382" s="66"/>
      <c r="C382" s="67"/>
      <c r="D382" s="67"/>
      <c r="E382" s="52"/>
      <c r="F382" s="52"/>
      <c r="G382" s="52"/>
      <c r="H382" s="52"/>
      <c r="I382" s="52"/>
      <c r="J382" s="52"/>
      <c r="K382" s="52"/>
    </row>
    <row r="383" spans="1:11" ht="16.5" customHeight="1">
      <c r="A383" s="64"/>
      <c r="B383" s="51"/>
      <c r="C383" s="67"/>
      <c r="D383" s="67"/>
      <c r="E383" s="52"/>
      <c r="F383" s="52"/>
      <c r="G383" s="52"/>
      <c r="H383" s="52"/>
      <c r="I383" s="52"/>
      <c r="J383" s="52"/>
      <c r="K383" s="52"/>
    </row>
    <row r="384" spans="1:11" ht="28.5" customHeight="1">
      <c r="A384" s="64"/>
      <c r="B384" s="68"/>
      <c r="C384" s="67"/>
      <c r="D384" s="67"/>
      <c r="E384" s="52"/>
      <c r="F384" s="52"/>
      <c r="G384" s="52"/>
      <c r="H384" s="52"/>
      <c r="I384" s="52"/>
      <c r="J384" s="52"/>
      <c r="K384" s="52"/>
    </row>
    <row r="385" spans="1:11" ht="16.5" customHeight="1">
      <c r="A385" s="64"/>
      <c r="B385" s="51"/>
      <c r="C385" s="67"/>
      <c r="D385" s="67"/>
      <c r="E385" s="52"/>
      <c r="F385" s="52"/>
      <c r="G385" s="52"/>
      <c r="H385" s="52"/>
      <c r="I385" s="52"/>
      <c r="J385" s="52"/>
      <c r="K385" s="52"/>
    </row>
    <row r="386" spans="1:11" ht="31.5" customHeight="1">
      <c r="A386" s="64"/>
      <c r="B386" s="51"/>
      <c r="C386" s="67"/>
      <c r="D386" s="67"/>
      <c r="E386" s="52"/>
      <c r="F386" s="52"/>
      <c r="G386" s="52"/>
      <c r="H386" s="52"/>
      <c r="I386" s="52"/>
      <c r="J386" s="52"/>
      <c r="K386" s="52"/>
    </row>
    <row r="387" spans="1:11" ht="16.5" customHeight="1">
      <c r="A387" s="64"/>
      <c r="B387" s="51"/>
      <c r="C387" s="67"/>
      <c r="D387" s="67"/>
      <c r="E387" s="52"/>
      <c r="F387" s="52"/>
      <c r="G387" s="52"/>
      <c r="H387" s="52"/>
      <c r="I387" s="52"/>
      <c r="J387" s="52"/>
      <c r="K387" s="52"/>
    </row>
    <row r="388" spans="1:11" ht="31.5" customHeight="1">
      <c r="A388" s="64"/>
      <c r="B388" s="51"/>
      <c r="C388" s="67"/>
      <c r="D388" s="67"/>
      <c r="E388" s="52"/>
      <c r="F388" s="52"/>
      <c r="G388" s="52"/>
      <c r="H388" s="52"/>
      <c r="I388" s="52"/>
      <c r="J388" s="52"/>
      <c r="K388" s="52"/>
    </row>
    <row r="389" spans="1:11" ht="16.5" customHeight="1">
      <c r="A389" s="64"/>
      <c r="B389" s="51"/>
      <c r="C389" s="67"/>
      <c r="D389" s="67"/>
      <c r="E389" s="52"/>
      <c r="F389" s="52"/>
      <c r="G389" s="52"/>
      <c r="H389" s="52"/>
      <c r="I389" s="52"/>
      <c r="J389" s="52"/>
      <c r="K389" s="52"/>
    </row>
    <row r="390" spans="1:11" ht="45" customHeight="1">
      <c r="A390" s="64"/>
      <c r="B390" s="51"/>
      <c r="C390" s="67"/>
      <c r="D390" s="67"/>
      <c r="E390" s="52"/>
      <c r="F390" s="52"/>
      <c r="G390" s="52"/>
      <c r="H390" s="52"/>
      <c r="I390" s="52"/>
      <c r="J390" s="52"/>
      <c r="K390" s="52"/>
    </row>
    <row r="391" spans="1:11" ht="16.5" customHeight="1">
      <c r="A391" s="64"/>
      <c r="B391" s="51"/>
      <c r="C391" s="67"/>
      <c r="D391" s="67"/>
      <c r="E391" s="52"/>
      <c r="F391" s="52"/>
      <c r="G391" s="52"/>
      <c r="H391" s="52"/>
      <c r="I391" s="52"/>
      <c r="J391" s="52"/>
      <c r="K391" s="52"/>
    </row>
    <row r="392" spans="1:11">
      <c r="A392" s="64"/>
      <c r="B392" s="51"/>
      <c r="C392" s="67"/>
      <c r="D392" s="67"/>
      <c r="E392" s="52"/>
      <c r="F392" s="52"/>
      <c r="G392" s="52"/>
      <c r="H392" s="52"/>
      <c r="I392" s="52"/>
      <c r="J392" s="52"/>
      <c r="K392" s="52"/>
    </row>
    <row r="393" spans="1:11">
      <c r="A393" s="64"/>
      <c r="B393" s="51"/>
      <c r="C393" s="67"/>
      <c r="D393" s="67"/>
      <c r="E393" s="52"/>
      <c r="F393" s="52"/>
      <c r="G393" s="52"/>
      <c r="H393" s="52"/>
      <c r="I393" s="52"/>
      <c r="J393" s="52"/>
      <c r="K393" s="52"/>
    </row>
    <row r="394" spans="1:11" ht="78.75" customHeight="1">
      <c r="A394" s="64"/>
      <c r="B394" s="51"/>
      <c r="C394" s="67"/>
      <c r="D394" s="67"/>
      <c r="E394" s="52"/>
      <c r="F394" s="52"/>
      <c r="G394" s="52"/>
      <c r="H394" s="52"/>
      <c r="I394" s="52"/>
      <c r="J394" s="52"/>
      <c r="K394" s="52"/>
    </row>
    <row r="395" spans="1:11">
      <c r="A395" s="64"/>
      <c r="B395" s="51"/>
      <c r="C395" s="67"/>
      <c r="D395" s="67"/>
      <c r="E395" s="52"/>
      <c r="F395" s="52"/>
      <c r="G395" s="52"/>
      <c r="H395" s="52"/>
      <c r="I395" s="52"/>
      <c r="J395" s="52"/>
      <c r="K395" s="52"/>
    </row>
    <row r="396" spans="1:11">
      <c r="A396" s="64"/>
      <c r="B396" s="51"/>
      <c r="C396" s="67"/>
      <c r="D396" s="67"/>
      <c r="E396" s="52"/>
      <c r="F396" s="52"/>
      <c r="G396" s="52"/>
      <c r="H396" s="52"/>
      <c r="I396" s="52"/>
      <c r="J396" s="52"/>
      <c r="K396" s="52"/>
    </row>
    <row r="397" spans="1:11">
      <c r="A397" s="64"/>
      <c r="B397" s="51"/>
      <c r="C397" s="67"/>
      <c r="D397" s="67"/>
      <c r="E397" s="52"/>
      <c r="F397" s="52"/>
      <c r="G397" s="52"/>
      <c r="H397" s="52"/>
      <c r="I397" s="52"/>
      <c r="J397" s="52"/>
      <c r="K397" s="52"/>
    </row>
    <row r="398" spans="1:11">
      <c r="A398" s="64"/>
      <c r="B398" s="51"/>
      <c r="C398" s="67"/>
      <c r="D398" s="67"/>
      <c r="E398" s="52"/>
      <c r="F398" s="52"/>
      <c r="G398" s="52"/>
      <c r="H398" s="52"/>
      <c r="I398" s="52"/>
      <c r="J398" s="52"/>
      <c r="K398" s="52"/>
    </row>
    <row r="399" spans="1:11">
      <c r="A399" s="64"/>
      <c r="B399" s="51"/>
      <c r="C399" s="67"/>
      <c r="D399" s="67"/>
      <c r="E399" s="52"/>
      <c r="F399" s="52"/>
      <c r="G399" s="52"/>
      <c r="H399" s="52"/>
      <c r="I399" s="52"/>
      <c r="J399" s="52"/>
      <c r="K399" s="52"/>
    </row>
    <row r="400" spans="1:11">
      <c r="A400" s="64"/>
      <c r="B400" s="51"/>
      <c r="C400" s="67"/>
      <c r="D400" s="67"/>
      <c r="E400" s="52"/>
      <c r="F400" s="52"/>
      <c r="G400" s="52"/>
      <c r="H400" s="52"/>
      <c r="I400" s="52"/>
      <c r="J400" s="52"/>
      <c r="K400" s="52"/>
    </row>
    <row r="401" spans="1:11">
      <c r="A401" s="64"/>
      <c r="B401" s="51"/>
      <c r="C401" s="67"/>
      <c r="D401" s="67"/>
      <c r="E401" s="52"/>
      <c r="F401" s="52"/>
      <c r="G401" s="52"/>
      <c r="H401" s="52"/>
      <c r="I401" s="52"/>
      <c r="J401" s="52"/>
      <c r="K401" s="52"/>
    </row>
    <row r="402" spans="1:11">
      <c r="A402" s="64"/>
      <c r="B402" s="51"/>
      <c r="C402" s="67"/>
      <c r="D402" s="67"/>
      <c r="E402" s="52"/>
      <c r="F402" s="52"/>
      <c r="G402" s="52"/>
      <c r="H402" s="52"/>
      <c r="I402" s="52"/>
      <c r="J402" s="52"/>
      <c r="K402" s="52"/>
    </row>
    <row r="403" spans="1:11">
      <c r="A403" s="64"/>
      <c r="B403" s="51"/>
      <c r="C403" s="67"/>
      <c r="D403" s="67"/>
      <c r="E403" s="52"/>
      <c r="F403" s="52"/>
      <c r="G403" s="52"/>
      <c r="H403" s="52"/>
      <c r="I403" s="52"/>
      <c r="J403" s="52"/>
      <c r="K403" s="52"/>
    </row>
    <row r="404" spans="1:11" ht="46.5" customHeight="1">
      <c r="A404" s="64"/>
      <c r="B404" s="51"/>
      <c r="C404" s="67"/>
      <c r="D404" s="67"/>
      <c r="E404" s="52"/>
      <c r="F404" s="52"/>
      <c r="G404" s="52"/>
      <c r="H404" s="52"/>
      <c r="I404" s="52"/>
      <c r="J404" s="52"/>
      <c r="K404" s="52"/>
    </row>
    <row r="405" spans="1:11">
      <c r="A405" s="64"/>
      <c r="B405" s="51"/>
      <c r="C405" s="67"/>
      <c r="D405" s="67"/>
      <c r="E405" s="52"/>
      <c r="F405" s="52"/>
      <c r="G405" s="52"/>
      <c r="H405" s="52"/>
      <c r="I405" s="52"/>
      <c r="J405" s="52"/>
      <c r="K405" s="52"/>
    </row>
    <row r="406" spans="1:11">
      <c r="A406" s="64"/>
      <c r="B406" s="51"/>
      <c r="C406" s="67"/>
      <c r="D406" s="67"/>
      <c r="E406" s="52"/>
      <c r="F406" s="52"/>
      <c r="G406" s="52"/>
      <c r="H406" s="52"/>
      <c r="I406" s="52"/>
      <c r="J406" s="52"/>
      <c r="K406" s="52"/>
    </row>
    <row r="407" spans="1:11">
      <c r="A407" s="64"/>
      <c r="B407" s="51"/>
      <c r="C407" s="67"/>
      <c r="D407" s="67"/>
      <c r="E407" s="52"/>
      <c r="F407" s="52"/>
      <c r="G407" s="52"/>
      <c r="H407" s="52"/>
      <c r="I407" s="52"/>
      <c r="J407" s="52"/>
      <c r="K407" s="52"/>
    </row>
    <row r="408" spans="1:11">
      <c r="A408" s="64"/>
      <c r="B408" s="51"/>
      <c r="C408" s="67"/>
      <c r="D408" s="67"/>
      <c r="E408" s="52"/>
      <c r="F408" s="52"/>
      <c r="G408" s="52"/>
      <c r="H408" s="52"/>
      <c r="I408" s="52"/>
      <c r="J408" s="52"/>
      <c r="K408" s="52"/>
    </row>
    <row r="409" spans="1:11" hidden="1">
      <c r="A409" s="64"/>
      <c r="B409" s="66"/>
      <c r="C409" s="67"/>
      <c r="D409" s="67"/>
      <c r="E409" s="52"/>
      <c r="F409" s="52"/>
      <c r="G409" s="52"/>
      <c r="H409" s="52"/>
      <c r="I409" s="52"/>
      <c r="J409" s="52"/>
      <c r="K409" s="52"/>
    </row>
    <row r="410" spans="1:11" ht="18" hidden="1" customHeight="1">
      <c r="A410" s="64"/>
      <c r="B410" s="66"/>
      <c r="C410" s="67"/>
      <c r="D410" s="67"/>
      <c r="E410" s="52"/>
      <c r="F410" s="52"/>
      <c r="G410" s="52"/>
      <c r="H410" s="52"/>
      <c r="I410" s="52"/>
      <c r="J410" s="52"/>
      <c r="K410" s="52"/>
    </row>
    <row r="411" spans="1:11" ht="28.5" hidden="1" customHeight="1">
      <c r="A411" s="64"/>
      <c r="B411" s="66"/>
      <c r="C411" s="67"/>
      <c r="D411" s="67"/>
      <c r="E411" s="52"/>
      <c r="F411" s="52"/>
      <c r="G411" s="52"/>
      <c r="H411" s="52"/>
      <c r="I411" s="52"/>
      <c r="J411" s="52"/>
      <c r="K411" s="52"/>
    </row>
    <row r="412" spans="1:11" ht="24" hidden="1" customHeight="1">
      <c r="A412" s="64"/>
      <c r="B412" s="66"/>
      <c r="C412" s="67"/>
      <c r="D412" s="67"/>
      <c r="E412" s="52"/>
      <c r="F412" s="52"/>
      <c r="G412" s="52"/>
      <c r="H412" s="52"/>
      <c r="I412" s="52"/>
      <c r="J412" s="52"/>
      <c r="K412" s="52"/>
    </row>
    <row r="413" spans="1:11" hidden="1">
      <c r="A413" s="64"/>
      <c r="B413" s="51"/>
      <c r="C413" s="67"/>
      <c r="D413" s="67"/>
      <c r="E413" s="52"/>
      <c r="F413" s="52"/>
      <c r="G413" s="52"/>
      <c r="H413" s="52"/>
      <c r="I413" s="52"/>
      <c r="J413" s="52"/>
      <c r="K413" s="52"/>
    </row>
    <row r="414" spans="1:11" ht="0.75" hidden="1" customHeight="1">
      <c r="A414" s="64"/>
      <c r="B414" s="51"/>
      <c r="C414" s="67"/>
      <c r="D414" s="67"/>
      <c r="E414" s="52"/>
      <c r="F414" s="52"/>
      <c r="G414" s="52"/>
      <c r="H414" s="52"/>
      <c r="I414" s="52"/>
      <c r="J414" s="52"/>
      <c r="K414" s="52"/>
    </row>
    <row r="415" spans="1:11" hidden="1">
      <c r="A415" s="64"/>
      <c r="B415" s="51"/>
      <c r="C415" s="67"/>
      <c r="D415" s="67"/>
      <c r="E415" s="52"/>
      <c r="F415" s="52"/>
      <c r="G415" s="52"/>
      <c r="H415" s="52"/>
      <c r="I415" s="52"/>
      <c r="J415" s="52"/>
      <c r="K415" s="52"/>
    </row>
    <row r="416" spans="1:11" hidden="1">
      <c r="A416" s="64"/>
      <c r="B416" s="51"/>
      <c r="C416" s="67"/>
      <c r="D416" s="67"/>
      <c r="E416" s="52"/>
      <c r="F416" s="52"/>
      <c r="G416" s="52"/>
      <c r="H416" s="52"/>
      <c r="I416" s="52"/>
      <c r="J416" s="52"/>
      <c r="K416" s="52"/>
    </row>
    <row r="417" spans="1:12" hidden="1">
      <c r="A417" s="64"/>
      <c r="B417" s="51"/>
      <c r="C417" s="67"/>
      <c r="D417" s="67"/>
      <c r="E417" s="52"/>
      <c r="F417" s="52"/>
      <c r="G417" s="52"/>
      <c r="H417" s="52"/>
      <c r="I417" s="52"/>
      <c r="J417" s="52"/>
      <c r="K417" s="52"/>
    </row>
    <row r="418" spans="1:12" hidden="1">
      <c r="A418" s="64"/>
      <c r="B418" s="51"/>
      <c r="C418" s="67"/>
      <c r="D418" s="67"/>
      <c r="E418" s="52"/>
      <c r="F418" s="52"/>
      <c r="G418" s="52"/>
      <c r="H418" s="52"/>
      <c r="I418" s="52"/>
      <c r="J418" s="52"/>
      <c r="K418" s="52"/>
    </row>
    <row r="419" spans="1:12" hidden="1">
      <c r="A419" s="64"/>
      <c r="B419" s="51"/>
      <c r="C419" s="67"/>
      <c r="D419" s="67"/>
      <c r="E419" s="52"/>
      <c r="F419" s="52"/>
      <c r="G419" s="52"/>
      <c r="H419" s="52"/>
      <c r="I419" s="52"/>
      <c r="J419" s="52"/>
      <c r="K419" s="52"/>
    </row>
    <row r="420" spans="1:12">
      <c r="A420" s="64"/>
      <c r="B420" s="51"/>
      <c r="C420" s="67"/>
      <c r="D420" s="67"/>
      <c r="E420" s="52"/>
      <c r="F420" s="52"/>
      <c r="G420" s="52"/>
      <c r="H420" s="52"/>
      <c r="I420" s="52"/>
      <c r="J420" s="52"/>
      <c r="K420" s="52"/>
    </row>
    <row r="421" spans="1:12">
      <c r="A421" s="64"/>
      <c r="B421" s="51"/>
      <c r="C421" s="67"/>
      <c r="D421" s="67"/>
      <c r="E421" s="52"/>
      <c r="F421" s="52"/>
      <c r="G421" s="69"/>
      <c r="H421" s="69"/>
      <c r="I421" s="69"/>
      <c r="J421" s="69"/>
      <c r="K421" s="69"/>
    </row>
    <row r="422" spans="1:12">
      <c r="A422" s="64"/>
      <c r="B422" s="51"/>
      <c r="C422" s="67"/>
      <c r="D422" s="67"/>
      <c r="E422" s="52"/>
      <c r="F422" s="52"/>
      <c r="G422" s="69"/>
      <c r="H422" s="69"/>
      <c r="I422" s="69"/>
      <c r="J422" s="69"/>
      <c r="K422" s="69"/>
    </row>
    <row r="423" spans="1:12" ht="46.5" customHeight="1">
      <c r="A423" s="64"/>
      <c r="B423" s="51"/>
      <c r="C423" s="67"/>
      <c r="D423" s="67"/>
      <c r="E423" s="52"/>
      <c r="F423" s="52"/>
      <c r="G423" s="52"/>
      <c r="H423" s="52"/>
      <c r="I423" s="52"/>
      <c r="J423" s="52"/>
      <c r="K423" s="52"/>
    </row>
    <row r="424" spans="1:12" hidden="1">
      <c r="A424" s="64"/>
      <c r="B424" s="51"/>
      <c r="C424" s="67"/>
      <c r="D424" s="67"/>
      <c r="E424" s="52"/>
      <c r="F424" s="52"/>
      <c r="G424" s="52"/>
      <c r="H424" s="52"/>
      <c r="I424" s="52"/>
      <c r="J424" s="52"/>
      <c r="K424" s="52"/>
    </row>
    <row r="425" spans="1:12" ht="16.5" hidden="1" customHeight="1">
      <c r="A425" s="73"/>
      <c r="B425" s="51"/>
      <c r="C425" s="67"/>
      <c r="D425" s="67"/>
      <c r="E425" s="52"/>
      <c r="F425" s="52"/>
      <c r="G425" s="52"/>
      <c r="H425" s="52"/>
      <c r="I425" s="52"/>
      <c r="J425" s="52"/>
      <c r="K425" s="52"/>
    </row>
    <row r="426" spans="1:12" ht="16.5" hidden="1" customHeight="1">
      <c r="A426" s="73"/>
      <c r="B426" s="51"/>
      <c r="C426" s="67"/>
      <c r="D426" s="67"/>
      <c r="E426" s="52"/>
      <c r="F426" s="52"/>
      <c r="G426" s="52"/>
      <c r="H426" s="52"/>
      <c r="I426" s="52"/>
      <c r="J426" s="52"/>
      <c r="K426" s="52"/>
    </row>
    <row r="427" spans="1:12" ht="31.5" hidden="1" customHeight="1">
      <c r="A427" s="73"/>
      <c r="B427" s="69"/>
      <c r="C427" s="46"/>
      <c r="D427" s="46"/>
      <c r="E427" s="46"/>
      <c r="F427" s="46"/>
      <c r="G427" s="46"/>
      <c r="H427" s="46"/>
      <c r="I427" s="46"/>
      <c r="J427" s="46"/>
      <c r="K427" s="46"/>
    </row>
    <row r="428" spans="1:12" ht="30" hidden="1" customHeight="1">
      <c r="A428" s="73"/>
    </row>
    <row r="429" spans="1:12" ht="49.5" customHeight="1">
      <c r="A429" s="73"/>
    </row>
    <row r="430" spans="1:12" ht="48.75" customHeight="1">
      <c r="A430" s="73"/>
    </row>
    <row r="431" spans="1:12" ht="60" customHeight="1">
      <c r="A431" s="47"/>
      <c r="L431" s="46"/>
    </row>
  </sheetData>
  <mergeCells count="10">
    <mergeCell ref="I2:K2"/>
    <mergeCell ref="I1:K1"/>
    <mergeCell ref="I3:K3"/>
    <mergeCell ref="I4:K4"/>
    <mergeCell ref="I5:K5"/>
    <mergeCell ref="H301:K301"/>
    <mergeCell ref="B8:K8"/>
    <mergeCell ref="G299:K299"/>
    <mergeCell ref="B9:K9"/>
    <mergeCell ref="I6:K6"/>
  </mergeCells>
  <phoneticPr fontId="0" type="noConversion"/>
  <pageMargins left="1.1811023622047245" right="0.39370078740157483" top="0.98425196850393704" bottom="0.39370078740157483" header="0" footer="0"/>
  <pageSetup paperSize="9" scale="85" orientation="landscape" r:id="rId1"/>
  <headerFooter alignWithMargins="0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15 (2007)</vt:lpstr>
      <vt:lpstr>Функцион.для поселений</vt:lpstr>
      <vt:lpstr>'Приложение 15 (2007)'!Заголовки_для_печати</vt:lpstr>
      <vt:lpstr>'Функцион.для поселений'!Заголовки_для_печати</vt:lpstr>
      <vt:lpstr>'Функцион.для поселений'!Область_печати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Tim_adm</cp:lastModifiedBy>
  <cp:lastPrinted>2014-12-16T12:39:10Z</cp:lastPrinted>
  <dcterms:created xsi:type="dcterms:W3CDTF">2004-10-13T07:58:42Z</dcterms:created>
  <dcterms:modified xsi:type="dcterms:W3CDTF">2015-06-05T05:05:29Z</dcterms:modified>
</cp:coreProperties>
</file>