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wmf" ContentType="image/x-wmf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firstSheet="1" activeTab="2"/>
  </bookViews>
  <sheets>
    <sheet name="Лист1" sheetId="1" state="hidden" r:id="rId1"/>
    <sheet name="вх 3" sheetId="6" r:id="rId2"/>
    <sheet name="вх 4" sheetId="8" r:id="rId3"/>
    <sheet name="вх 10" sheetId="9" r:id="rId4"/>
    <sheet name="вх9" sheetId="10" r:id="rId5"/>
    <sheet name="4 пред" sheetId="7" r:id="rId6"/>
    <sheet name="5 предл" sheetId="4" r:id="rId7"/>
    <sheet name="Лист1 (3)" sheetId="5" r:id="rId8"/>
    <sheet name="Лист2" sheetId="2" r:id="rId9"/>
    <sheet name="Лист3" sheetId="3" r:id="rId10"/>
  </sheets>
  <calcPr calcId="124519"/>
</workbook>
</file>

<file path=xl/calcChain.xml><?xml version="1.0" encoding="utf-8"?>
<calcChain xmlns="http://schemas.openxmlformats.org/spreadsheetml/2006/main">
  <c r="K14" i="10"/>
  <c r="L14" s="1"/>
  <c r="K14" i="9"/>
  <c r="L14" s="1"/>
  <c r="K14" i="8"/>
  <c r="L14" s="1"/>
  <c r="D16" i="6"/>
  <c r="D15"/>
  <c r="D14"/>
  <c r="E14" s="1"/>
  <c r="E17" s="1"/>
  <c r="K14" i="4"/>
  <c r="K14" i="7"/>
  <c r="E16"/>
  <c r="E15"/>
  <c r="E17"/>
  <c r="L14"/>
  <c r="E14"/>
  <c r="E18"/>
  <c r="E16" i="6"/>
  <c r="E15"/>
  <c r="L14" i="4"/>
  <c r="E14"/>
  <c r="E15"/>
  <c r="E16"/>
  <c r="E17"/>
  <c r="E18"/>
  <c r="M33" i="5"/>
  <c r="D21"/>
  <c r="D20"/>
  <c r="D19"/>
  <c r="D18"/>
  <c r="D17"/>
  <c r="C7"/>
  <c r="C6"/>
  <c r="C5"/>
  <c r="C4"/>
  <c r="C3"/>
  <c r="C8" s="1"/>
  <c r="C9" s="1"/>
  <c r="D34" i="1"/>
  <c r="E34"/>
  <c r="C20"/>
  <c r="C21"/>
  <c r="C24" s="1"/>
  <c r="C25" s="1"/>
  <c r="C22"/>
  <c r="C23"/>
  <c r="C10"/>
  <c r="C11"/>
  <c r="C14" s="1"/>
  <c r="C15" s="1"/>
  <c r="C12"/>
  <c r="C13"/>
  <c r="E14" i="10"/>
  <c r="E17" s="1"/>
  <c r="E15"/>
  <c r="E16"/>
  <c r="E14" i="9"/>
  <c r="E15"/>
  <c r="E16"/>
  <c r="E14" i="8"/>
  <c r="E15"/>
  <c r="E16"/>
  <c r="D18" i="7"/>
  <c r="J14"/>
  <c r="F16" s="1"/>
  <c r="E19" i="4"/>
  <c r="D19" s="1"/>
  <c r="E17" i="9"/>
  <c r="D17" s="1"/>
  <c r="F17" i="7"/>
  <c r="G17" s="1"/>
  <c r="H17" s="1"/>
  <c r="F14"/>
  <c r="J14" i="9"/>
  <c r="F14" s="1"/>
  <c r="G14" i="7"/>
  <c r="H14"/>
  <c r="E17" i="8" l="1"/>
  <c r="J14" s="1"/>
  <c r="H14" i="9"/>
  <c r="G14"/>
  <c r="J14" i="10"/>
  <c r="D17"/>
  <c r="D12" i="1"/>
  <c r="F18"/>
  <c r="D11"/>
  <c r="D13"/>
  <c r="D10"/>
  <c r="D23"/>
  <c r="D21"/>
  <c r="F28"/>
  <c r="D20"/>
  <c r="D22"/>
  <c r="D7" i="5"/>
  <c r="D3"/>
  <c r="D4"/>
  <c r="D5"/>
  <c r="D6"/>
  <c r="H16" i="7"/>
  <c r="G16"/>
  <c r="D17" i="6"/>
  <c r="J14"/>
  <c r="F15" i="9"/>
  <c r="F14" i="6"/>
  <c r="F15" i="7"/>
  <c r="J14" i="4"/>
  <c r="K14" i="6"/>
  <c r="L14" s="1"/>
  <c r="F16" i="9"/>
  <c r="D17" i="8" l="1"/>
  <c r="H15" i="9"/>
  <c r="G15"/>
  <c r="F6" i="5"/>
  <c r="E6"/>
  <c r="E7"/>
  <c r="F7" s="1"/>
  <c r="E21" i="1"/>
  <c r="F21" s="1"/>
  <c r="F11"/>
  <c r="E11"/>
  <c r="F16" i="10"/>
  <c r="F15"/>
  <c r="F14"/>
  <c r="G16" i="9"/>
  <c r="H16" s="1"/>
  <c r="H17" s="1"/>
  <c r="D24" s="1"/>
  <c r="D25" s="1"/>
  <c r="B14" s="1"/>
  <c r="H14" i="6"/>
  <c r="G14"/>
  <c r="E3" i="5"/>
  <c r="F3"/>
  <c r="F13" i="1"/>
  <c r="E13"/>
  <c r="G15" i="7"/>
  <c r="H15" s="1"/>
  <c r="H18" s="1"/>
  <c r="D25" s="1"/>
  <c r="D26" s="1"/>
  <c r="B14" s="1"/>
  <c r="F16" i="6"/>
  <c r="F15"/>
  <c r="E4" i="5"/>
  <c r="F4" s="1"/>
  <c r="E20" i="1"/>
  <c r="F20" s="1"/>
  <c r="E10"/>
  <c r="F10"/>
  <c r="E12"/>
  <c r="F12" s="1"/>
  <c r="F14" i="4"/>
  <c r="F18"/>
  <c r="F15"/>
  <c r="F17"/>
  <c r="F16"/>
  <c r="F14" i="8"/>
  <c r="F16"/>
  <c r="F15"/>
  <c r="E5" i="5"/>
  <c r="F5"/>
  <c r="F22" i="1"/>
  <c r="E22"/>
  <c r="E23"/>
  <c r="F23" s="1"/>
  <c r="F24" l="1"/>
  <c r="F25" s="1"/>
  <c r="G14" i="8"/>
  <c r="H14" s="1"/>
  <c r="H18" i="4"/>
  <c r="G18"/>
  <c r="G16" i="10"/>
  <c r="H16" s="1"/>
  <c r="H16" i="8"/>
  <c r="G16"/>
  <c r="G15" i="4"/>
  <c r="H15" s="1"/>
  <c r="H16" i="6"/>
  <c r="G16"/>
  <c r="G15" i="10"/>
  <c r="H15" s="1"/>
  <c r="G15" i="8"/>
  <c r="H15" s="1"/>
  <c r="G17" i="4"/>
  <c r="H17" s="1"/>
  <c r="G15" i="6"/>
  <c r="H15" s="1"/>
  <c r="H17" s="1"/>
  <c r="D24" s="1"/>
  <c r="D25" s="1"/>
  <c r="B14" s="1"/>
  <c r="G14" i="10"/>
  <c r="H14" s="1"/>
  <c r="H16" i="4"/>
  <c r="G16"/>
  <c r="G14"/>
  <c r="H14"/>
  <c r="F14" i="1"/>
  <c r="F15" s="1"/>
  <c r="F8" i="5"/>
  <c r="F9" s="1"/>
  <c r="F11" s="1"/>
  <c r="F12" s="1"/>
  <c r="H17" i="8" l="1"/>
  <c r="D24" s="1"/>
  <c r="D25" s="1"/>
  <c r="B14" s="1"/>
  <c r="H17" i="10"/>
  <c r="D24" s="1"/>
  <c r="D25" s="1"/>
  <c r="B14" s="1"/>
  <c r="H19" i="4"/>
  <c r="D26" s="1"/>
  <c r="D27" s="1"/>
  <c r="B14" s="1"/>
</calcChain>
</file>

<file path=xl/comments1.xml><?xml version="1.0" encoding="utf-8"?>
<comments xmlns="http://schemas.openxmlformats.org/spreadsheetml/2006/main">
  <authors>
    <author>Автор</author>
  </authors>
  <commentList>
    <comment ref="D10" authorId="0">
      <text>
        <r>
          <rPr>
            <sz val="8"/>
            <color indexed="81"/>
            <rFont val="Tahoma"/>
            <charset val="204"/>
          </rPr>
          <t xml:space="preserve">разность 29000 и 29982,33
</t>
        </r>
      </text>
    </comment>
    <comment ref="F10" authorId="0">
      <text>
        <r>
          <rPr>
            <sz val="8"/>
            <color indexed="81"/>
            <rFont val="Tahoma"/>
            <charset val="204"/>
          </rPr>
          <t xml:space="preserve">квадрат - 982,33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14" authorId="0">
      <text>
        <r>
          <rPr>
            <sz val="8"/>
            <color indexed="81"/>
            <rFont val="Tahoma"/>
            <family val="2"/>
            <charset val="204"/>
          </rPr>
          <t xml:space="preserve">НЕ ТРОГАТЬ ФОРМУЛЫ
</t>
        </r>
      </text>
    </comment>
    <comment ref="J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</t>
        </r>
      </text>
    </comment>
    <comment ref="K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 !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B14" authorId="0">
      <text>
        <r>
          <rPr>
            <sz val="8"/>
            <color indexed="81"/>
            <rFont val="Tahoma"/>
            <family val="2"/>
            <charset val="204"/>
          </rPr>
          <t xml:space="preserve">НЕ ТРОГАТЬ ФОРМУЛЫ
</t>
        </r>
      </text>
    </comment>
    <comment ref="J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</t>
        </r>
      </text>
    </comment>
    <comment ref="K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 !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B14" authorId="0">
      <text>
        <r>
          <rPr>
            <sz val="8"/>
            <color indexed="81"/>
            <rFont val="Tahoma"/>
            <family val="2"/>
            <charset val="204"/>
          </rPr>
          <t xml:space="preserve">НЕ ТРОГАТЬ ФОРМУЛЫ
</t>
        </r>
      </text>
    </comment>
    <comment ref="J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</t>
        </r>
      </text>
    </comment>
    <comment ref="K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 !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B14" authorId="0">
      <text>
        <r>
          <rPr>
            <sz val="8"/>
            <color indexed="81"/>
            <rFont val="Tahoma"/>
            <family val="2"/>
            <charset val="204"/>
          </rPr>
          <t xml:space="preserve">НЕ ТРОГАТЬ ФОРМУЛЫ
</t>
        </r>
      </text>
    </comment>
    <comment ref="J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</t>
        </r>
      </text>
    </comment>
    <comment ref="K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 !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B14" authorId="0">
      <text>
        <r>
          <rPr>
            <sz val="8"/>
            <color indexed="81"/>
            <rFont val="Tahoma"/>
            <family val="2"/>
            <charset val="204"/>
          </rPr>
          <t xml:space="preserve">НЕ ТРОГАТЬ ФОРМУЛЫ
</t>
        </r>
      </text>
    </comment>
    <comment ref="J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</t>
        </r>
      </text>
    </comment>
    <comment ref="K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 !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B14" authorId="0">
      <text>
        <r>
          <rPr>
            <sz val="8"/>
            <color indexed="81"/>
            <rFont val="Tahoma"/>
            <family val="2"/>
            <charset val="204"/>
          </rPr>
          <t xml:space="preserve">НЕ ТРОГАТЬ ФОРМУЛЫ
</t>
        </r>
      </text>
    </comment>
    <comment ref="J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</t>
        </r>
      </text>
    </comment>
    <comment ref="K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 !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<sst xmlns="http://schemas.openxmlformats.org/spreadsheetml/2006/main" count="97" uniqueCount="15">
  <si>
    <t>Среднее значение цены</t>
  </si>
  <si>
    <t>несмещенная дисперсия</t>
  </si>
  <si>
    <t>квадратичное отклонение (квадр.корень из несмещенной дисперсии)</t>
  </si>
  <si>
    <t>% коэффициент вариации</t>
  </si>
  <si>
    <t>Кресла</t>
  </si>
  <si>
    <t xml:space="preserve">квадратичное отклонение </t>
  </si>
  <si>
    <t>v - количество (объем) закупаемого товара (работ, услуги)</t>
  </si>
  <si>
    <t>Цены коммерческих предложений</t>
  </si>
  <si>
    <t>проверка</t>
  </si>
  <si>
    <t>n - количество источников</t>
  </si>
  <si>
    <t>Обоснование</t>
  </si>
  <si>
    <t xml:space="preserve"> начальной (максимальной) цены контракта при осуществлении закупок в соответствии </t>
  </si>
  <si>
    <t>с Федеральным законом от 05.04.2013г. №44-ФЗ</t>
  </si>
  <si>
    <t>Ячейки для внесения данных</t>
  </si>
  <si>
    <t xml:space="preserve">Коэффициент вариации  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</si>
</sst>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9">
    <font>
      <sz val="11"/>
      <color theme="1"/>
      <name val="Calibri"/>
      <family val="2"/>
      <charset val="204"/>
      <scheme val="minor"/>
    </font>
    <font>
      <sz val="8"/>
      <color indexed="81"/>
      <name val="Tahoma"/>
      <charset val="204"/>
    </font>
    <font>
      <sz val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4" fontId="0" fillId="0" borderId="0" xfId="0" applyNumberFormat="1"/>
    <xf numFmtId="0" fontId="0" fillId="2" borderId="0" xfId="0" applyFill="1"/>
    <xf numFmtId="4" fontId="0" fillId="2" borderId="0" xfId="0" applyNumberFormat="1" applyFill="1"/>
    <xf numFmtId="4" fontId="3" fillId="0" borderId="0" xfId="0" applyNumberFormat="1" applyFont="1"/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Border="1" applyAlignment="1">
      <alignment wrapText="1"/>
    </xf>
    <xf numFmtId="4" fontId="0" fillId="0" borderId="0" xfId="0" applyNumberFormat="1" applyFill="1"/>
    <xf numFmtId="0" fontId="5" fillId="0" borderId="0" xfId="0" applyFont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Fill="1"/>
    <xf numFmtId="4" fontId="0" fillId="0" borderId="6" xfId="0" applyNumberFormat="1" applyBorder="1"/>
    <xf numFmtId="4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0" xfId="0" applyFont="1" applyAlignment="1">
      <alignment horizontal="center"/>
    </xf>
    <xf numFmtId="4" fontId="0" fillId="0" borderId="9" xfId="0" applyNumberFormat="1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2" xfId="0" applyBorder="1" applyAlignment="1">
      <alignment horizontal="center" vertical="center"/>
    </xf>
    <xf numFmtId="4" fontId="0" fillId="2" borderId="9" xfId="0" applyNumberFormat="1" applyFill="1" applyBorder="1"/>
    <xf numFmtId="4" fontId="0" fillId="2" borderId="6" xfId="0" applyNumberFormat="1" applyFill="1" applyBorder="1"/>
    <xf numFmtId="4" fontId="3" fillId="2" borderId="6" xfId="0" applyNumberFormat="1" applyFont="1" applyFill="1" applyBorder="1"/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" fontId="0" fillId="2" borderId="9" xfId="0" applyNumberFormat="1" applyFill="1" applyBorder="1" applyAlignment="1">
      <alignment horizontal="center" vertical="center" wrapText="1"/>
    </xf>
    <xf numFmtId="4" fontId="0" fillId="2" borderId="6" xfId="0" applyNumberFormat="1" applyFill="1" applyBorder="1" applyAlignment="1">
      <alignment horizontal="center" vertical="center" wrapText="1"/>
    </xf>
    <xf numFmtId="165" fontId="0" fillId="0" borderId="12" xfId="0" applyNumberFormat="1" applyFill="1" applyBorder="1" applyAlignment="1">
      <alignment horizontal="center" vertical="center" wrapText="1"/>
    </xf>
    <xf numFmtId="165" fontId="0" fillId="0" borderId="9" xfId="0" applyNumberFormat="1" applyFill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0" fillId="2" borderId="9" xfId="0" applyNumberFormat="1" applyFill="1" applyBorder="1" applyAlignment="1">
      <alignment horizontal="center" vertical="center" wrapText="1"/>
    </xf>
    <xf numFmtId="3" fontId="0" fillId="2" borderId="6" xfId="0" applyNumberForma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5" fontId="0" fillId="2" borderId="9" xfId="0" applyNumberFormat="1" applyFill="1" applyBorder="1" applyAlignment="1">
      <alignment horizontal="center" vertical="center" wrapText="1"/>
    </xf>
    <xf numFmtId="165" fontId="0" fillId="2" borderId="6" xfId="0" applyNumberFormat="1" applyFill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0" fillId="0" borderId="12" xfId="0" applyNumberFormat="1" applyFill="1" applyBorder="1" applyAlignment="1">
      <alignment horizontal="center" vertical="center" wrapText="1"/>
    </xf>
    <xf numFmtId="164" fontId="0" fillId="0" borderId="9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0</xdr:rowOff>
    </xdr:from>
    <xdr:to>
      <xdr:col>10</xdr:col>
      <xdr:colOff>1628775</xdr:colOff>
      <xdr:row>12</xdr:row>
      <xdr:rowOff>142875</xdr:rowOff>
    </xdr:to>
    <xdr:pic>
      <xdr:nvPicPr>
        <xdr:cNvPr id="3076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181725" y="2657475"/>
          <a:ext cx="16287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200025</xdr:colOff>
      <xdr:row>10</xdr:row>
      <xdr:rowOff>0</xdr:rowOff>
    </xdr:from>
    <xdr:to>
      <xdr:col>1</xdr:col>
      <xdr:colOff>1390650</xdr:colOff>
      <xdr:row>11</xdr:row>
      <xdr:rowOff>171450</xdr:rowOff>
    </xdr:to>
    <xdr:pic>
      <xdr:nvPicPr>
        <xdr:cNvPr id="3077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09625" y="2400300"/>
          <a:ext cx="11906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0</xdr:rowOff>
    </xdr:from>
    <xdr:to>
      <xdr:col>10</xdr:col>
      <xdr:colOff>1628775</xdr:colOff>
      <xdr:row>12</xdr:row>
      <xdr:rowOff>142875</xdr:rowOff>
    </xdr:to>
    <xdr:pic>
      <xdr:nvPicPr>
        <xdr:cNvPr id="6148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181725" y="2657475"/>
          <a:ext cx="16287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200025</xdr:colOff>
      <xdr:row>10</xdr:row>
      <xdr:rowOff>0</xdr:rowOff>
    </xdr:from>
    <xdr:to>
      <xdr:col>1</xdr:col>
      <xdr:colOff>1390650</xdr:colOff>
      <xdr:row>11</xdr:row>
      <xdr:rowOff>171450</xdr:rowOff>
    </xdr:to>
    <xdr:pic>
      <xdr:nvPicPr>
        <xdr:cNvPr id="6149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09625" y="2400300"/>
          <a:ext cx="11906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0</xdr:rowOff>
    </xdr:from>
    <xdr:to>
      <xdr:col>10</xdr:col>
      <xdr:colOff>1628775</xdr:colOff>
      <xdr:row>12</xdr:row>
      <xdr:rowOff>142875</xdr:rowOff>
    </xdr:to>
    <xdr:pic>
      <xdr:nvPicPr>
        <xdr:cNvPr id="717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181725" y="2657475"/>
          <a:ext cx="16287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200025</xdr:colOff>
      <xdr:row>10</xdr:row>
      <xdr:rowOff>0</xdr:rowOff>
    </xdr:from>
    <xdr:to>
      <xdr:col>1</xdr:col>
      <xdr:colOff>1390650</xdr:colOff>
      <xdr:row>11</xdr:row>
      <xdr:rowOff>171450</xdr:rowOff>
    </xdr:to>
    <xdr:pic>
      <xdr:nvPicPr>
        <xdr:cNvPr id="7173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09625" y="2400300"/>
          <a:ext cx="11906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0</xdr:rowOff>
    </xdr:from>
    <xdr:to>
      <xdr:col>10</xdr:col>
      <xdr:colOff>1628775</xdr:colOff>
      <xdr:row>12</xdr:row>
      <xdr:rowOff>142875</xdr:rowOff>
    </xdr:to>
    <xdr:pic>
      <xdr:nvPicPr>
        <xdr:cNvPr id="8196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181725" y="2657475"/>
          <a:ext cx="16287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200025</xdr:colOff>
      <xdr:row>10</xdr:row>
      <xdr:rowOff>0</xdr:rowOff>
    </xdr:from>
    <xdr:to>
      <xdr:col>1</xdr:col>
      <xdr:colOff>1390650</xdr:colOff>
      <xdr:row>11</xdr:row>
      <xdr:rowOff>171450</xdr:rowOff>
    </xdr:to>
    <xdr:pic>
      <xdr:nvPicPr>
        <xdr:cNvPr id="8197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09625" y="2400300"/>
          <a:ext cx="11906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0</xdr:rowOff>
    </xdr:from>
    <xdr:to>
      <xdr:col>10</xdr:col>
      <xdr:colOff>1628775</xdr:colOff>
      <xdr:row>12</xdr:row>
      <xdr:rowOff>142875</xdr:rowOff>
    </xdr:to>
    <xdr:pic>
      <xdr:nvPicPr>
        <xdr:cNvPr id="4100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181725" y="2657475"/>
          <a:ext cx="16287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200025</xdr:colOff>
      <xdr:row>10</xdr:row>
      <xdr:rowOff>0</xdr:rowOff>
    </xdr:from>
    <xdr:to>
      <xdr:col>1</xdr:col>
      <xdr:colOff>1390650</xdr:colOff>
      <xdr:row>11</xdr:row>
      <xdr:rowOff>171450</xdr:rowOff>
    </xdr:to>
    <xdr:pic>
      <xdr:nvPicPr>
        <xdr:cNvPr id="4101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09625" y="2400300"/>
          <a:ext cx="11906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0</xdr:rowOff>
    </xdr:from>
    <xdr:to>
      <xdr:col>10</xdr:col>
      <xdr:colOff>1628775</xdr:colOff>
      <xdr:row>12</xdr:row>
      <xdr:rowOff>142875</xdr:rowOff>
    </xdr:to>
    <xdr:pic>
      <xdr:nvPicPr>
        <xdr:cNvPr id="2052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181725" y="2657475"/>
          <a:ext cx="16287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200025</xdr:colOff>
      <xdr:row>10</xdr:row>
      <xdr:rowOff>0</xdr:rowOff>
    </xdr:from>
    <xdr:to>
      <xdr:col>1</xdr:col>
      <xdr:colOff>1390650</xdr:colOff>
      <xdr:row>11</xdr:row>
      <xdr:rowOff>171450</xdr:rowOff>
    </xdr:to>
    <xdr:pic>
      <xdr:nvPicPr>
        <xdr:cNvPr id="2053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09625" y="2400300"/>
          <a:ext cx="11906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84"/>
  <sheetViews>
    <sheetView workbookViewId="0">
      <selection activeCell="C17" sqref="C17"/>
    </sheetView>
  </sheetViews>
  <sheetFormatPr defaultRowHeight="15"/>
  <cols>
    <col min="2" max="2" width="13.28515625" customWidth="1"/>
    <col min="3" max="3" width="16.140625" customWidth="1"/>
    <col min="4" max="4" width="14" customWidth="1"/>
    <col min="5" max="5" width="13" customWidth="1"/>
    <col min="6" max="6" width="17.7109375" customWidth="1"/>
    <col min="7" max="7" width="17.7109375" bestFit="1" customWidth="1"/>
  </cols>
  <sheetData>
    <row r="3" spans="1:11">
      <c r="C3">
        <v>1</v>
      </c>
    </row>
    <row r="10" spans="1:11">
      <c r="B10" s="1">
        <v>29000</v>
      </c>
      <c r="C10" s="1">
        <f>$C$3*B10</f>
        <v>29000</v>
      </c>
      <c r="D10" s="1">
        <f>$C$3*(B10-$C$15)</f>
        <v>-982.3324999999968</v>
      </c>
      <c r="E10" s="1">
        <f>D10</f>
        <v>-982.3324999999968</v>
      </c>
      <c r="F10" s="1">
        <f>D10*E10</f>
        <v>964977.14055624371</v>
      </c>
      <c r="G10" s="1"/>
      <c r="H10" s="1"/>
      <c r="I10" s="1"/>
      <c r="J10" s="1"/>
      <c r="K10" s="1"/>
    </row>
    <row r="11" spans="1:11">
      <c r="B11" s="1">
        <v>17899.73</v>
      </c>
      <c r="C11" s="1">
        <f>$C$3*B11</f>
        <v>17899.73</v>
      </c>
      <c r="D11" s="1">
        <f>$C$3*(B11-$C$15)</f>
        <v>-12082.602499999997</v>
      </c>
      <c r="E11" s="1">
        <f>D11</f>
        <v>-12082.602499999997</v>
      </c>
      <c r="F11" s="1">
        <f>D11*E11</f>
        <v>145989283.17300618</v>
      </c>
      <c r="G11" s="1"/>
      <c r="H11" s="1"/>
      <c r="I11" s="1"/>
      <c r="J11" s="1"/>
      <c r="K11" s="1"/>
    </row>
    <row r="12" spans="1:11">
      <c r="B12" s="1">
        <v>36000</v>
      </c>
      <c r="C12" s="1">
        <f>$C$3*B12</f>
        <v>36000</v>
      </c>
      <c r="D12" s="1">
        <f>$C$3*(B12-$C$15)</f>
        <v>6017.6675000000032</v>
      </c>
      <c r="E12" s="1">
        <f>D12</f>
        <v>6017.6675000000032</v>
      </c>
      <c r="F12" s="1">
        <f>D12*E12</f>
        <v>36212322.140556291</v>
      </c>
      <c r="G12" s="1"/>
      <c r="H12" s="1"/>
      <c r="I12" s="1"/>
      <c r="J12" s="1"/>
      <c r="K12" s="1"/>
    </row>
    <row r="13" spans="1:11">
      <c r="B13" s="1">
        <v>37029.599999999999</v>
      </c>
      <c r="C13" s="1">
        <f>$C$3*B13</f>
        <v>37029.599999999999</v>
      </c>
      <c r="D13" s="1">
        <f>$C$3*(B13-$C$15)</f>
        <v>7047.2675000000017</v>
      </c>
      <c r="E13" s="1">
        <f>D13</f>
        <v>7047.2675000000017</v>
      </c>
      <c r="F13" s="1">
        <f>D13*E13</f>
        <v>49663979.216556273</v>
      </c>
      <c r="G13" s="1"/>
      <c r="H13" s="1"/>
      <c r="I13" s="1"/>
      <c r="J13" s="1"/>
      <c r="K13" s="1"/>
    </row>
    <row r="14" spans="1:11">
      <c r="B14" s="1"/>
      <c r="C14" s="1">
        <f>SUM(C10:C13)</f>
        <v>119929.32999999999</v>
      </c>
      <c r="D14" s="1"/>
      <c r="E14" s="1"/>
      <c r="F14" s="1">
        <f>SUM(F10:F13)</f>
        <v>232830561.67067501</v>
      </c>
      <c r="G14" s="1"/>
      <c r="H14" s="1"/>
      <c r="I14" s="1"/>
      <c r="J14" s="1"/>
      <c r="K14" s="1"/>
    </row>
    <row r="15" spans="1:11">
      <c r="A15" s="2" t="s">
        <v>0</v>
      </c>
      <c r="B15" s="3"/>
      <c r="C15" s="3">
        <f>C14/4</f>
        <v>29982.332499999997</v>
      </c>
      <c r="D15" s="1"/>
      <c r="E15" s="1"/>
      <c r="F15" s="1">
        <f>F14/(4-1)</f>
        <v>77610187.223558336</v>
      </c>
      <c r="G15" s="1" t="s">
        <v>1</v>
      </c>
      <c r="H15" s="1"/>
      <c r="I15" s="1"/>
      <c r="J15" s="1"/>
      <c r="K15" s="1"/>
    </row>
    <row r="16" spans="1:11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B17" s="1"/>
      <c r="C17" s="1"/>
      <c r="D17" s="1"/>
      <c r="E17" s="1"/>
      <c r="F17" s="1">
        <v>8809.66</v>
      </c>
      <c r="G17" s="3" t="s">
        <v>2</v>
      </c>
      <c r="H17" s="3"/>
      <c r="I17" s="1"/>
      <c r="J17" s="1"/>
      <c r="K17" s="1"/>
    </row>
    <row r="18" spans="1:11">
      <c r="B18" s="1"/>
      <c r="C18" s="1"/>
      <c r="D18" s="1"/>
      <c r="E18" s="1"/>
      <c r="F18" s="1">
        <f>F17/C15*100</f>
        <v>29.382837375978006</v>
      </c>
      <c r="G18" s="3" t="s">
        <v>3</v>
      </c>
      <c r="H18" s="3"/>
      <c r="I18" s="1"/>
      <c r="J18" s="1"/>
      <c r="K18" s="1"/>
    </row>
    <row r="19" spans="1:11">
      <c r="B19" s="1"/>
      <c r="C19" s="1" t="s">
        <v>4</v>
      </c>
      <c r="D19" s="1"/>
      <c r="E19" s="1"/>
      <c r="F19" s="1"/>
      <c r="G19" s="1"/>
      <c r="H19" s="1"/>
      <c r="I19" s="1"/>
      <c r="J19" s="1"/>
      <c r="K19" s="1"/>
    </row>
    <row r="20" spans="1:11">
      <c r="B20" s="1">
        <v>400</v>
      </c>
      <c r="C20" s="1">
        <f>$C$3*B20</f>
        <v>400</v>
      </c>
      <c r="D20" s="1">
        <f>$C$3*(B20-$C$25)</f>
        <v>72.5</v>
      </c>
      <c r="E20" s="1">
        <f>D20</f>
        <v>72.5</v>
      </c>
      <c r="F20" s="1">
        <f>D20*E20</f>
        <v>5256.25</v>
      </c>
      <c r="G20" s="1"/>
      <c r="H20" s="1"/>
      <c r="I20" s="1"/>
      <c r="J20" s="1"/>
      <c r="K20" s="1"/>
    </row>
    <row r="21" spans="1:11">
      <c r="B21" s="1">
        <v>280</v>
      </c>
      <c r="C21" s="1">
        <f>$C$3*B21</f>
        <v>280</v>
      </c>
      <c r="D21" s="1">
        <f>$C$3*(B21-$C$25)</f>
        <v>-47.5</v>
      </c>
      <c r="E21" s="1">
        <f>D21</f>
        <v>-47.5</v>
      </c>
      <c r="F21" s="1">
        <f>D21*E21</f>
        <v>2256.25</v>
      </c>
      <c r="G21" s="1"/>
      <c r="H21" s="1"/>
      <c r="I21" s="1"/>
      <c r="J21" s="1"/>
      <c r="K21" s="1"/>
    </row>
    <row r="22" spans="1:11">
      <c r="B22" s="1">
        <v>330</v>
      </c>
      <c r="C22" s="1">
        <f>$C$3*B22</f>
        <v>330</v>
      </c>
      <c r="D22" s="1">
        <f>$C$3*(B22-$C$25)</f>
        <v>2.5</v>
      </c>
      <c r="E22" s="1">
        <f>D22</f>
        <v>2.5</v>
      </c>
      <c r="F22" s="1">
        <f>D22*E22</f>
        <v>6.25</v>
      </c>
      <c r="G22" s="1"/>
      <c r="H22" s="1"/>
      <c r="I22" s="1"/>
      <c r="J22" s="1"/>
      <c r="K22" s="1"/>
    </row>
    <row r="23" spans="1:11">
      <c r="B23" s="1">
        <v>300</v>
      </c>
      <c r="C23" s="1">
        <f>$C$3*B23</f>
        <v>300</v>
      </c>
      <c r="D23" s="1">
        <f>$C$3*(B23-$C$25)</f>
        <v>-27.5</v>
      </c>
      <c r="E23" s="1">
        <f>D23</f>
        <v>-27.5</v>
      </c>
      <c r="F23" s="1">
        <f>D23*E23</f>
        <v>756.25</v>
      </c>
      <c r="G23" s="1"/>
      <c r="H23" s="1"/>
      <c r="I23" s="1"/>
      <c r="J23" s="1"/>
      <c r="K23" s="1"/>
    </row>
    <row r="24" spans="1:11">
      <c r="B24" s="1"/>
      <c r="C24" s="1">
        <f>SUM(C20:C23)</f>
        <v>1310</v>
      </c>
      <c r="D24" s="1"/>
      <c r="E24" s="1"/>
      <c r="F24" s="1">
        <f>SUM(F20:F23)</f>
        <v>8275</v>
      </c>
      <c r="G24" s="1"/>
      <c r="H24" s="1"/>
      <c r="I24" s="1"/>
      <c r="J24" s="1"/>
      <c r="K24" s="1"/>
    </row>
    <row r="25" spans="1:11">
      <c r="A25" s="2" t="s">
        <v>0</v>
      </c>
      <c r="B25" s="3"/>
      <c r="C25" s="3">
        <f>C24/4</f>
        <v>327.5</v>
      </c>
      <c r="D25" s="1"/>
      <c r="E25" s="1"/>
      <c r="F25" s="1">
        <f>F24/(4-1)</f>
        <v>2758.3333333333335</v>
      </c>
      <c r="G25" s="1" t="s">
        <v>1</v>
      </c>
      <c r="H25" s="1"/>
      <c r="I25" s="1"/>
      <c r="J25" s="1"/>
      <c r="K25" s="1"/>
    </row>
    <row r="26" spans="1:11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B27" s="1"/>
      <c r="C27" s="1"/>
      <c r="D27" s="1"/>
      <c r="E27" s="1"/>
      <c r="F27" s="1">
        <v>52.518999999999998</v>
      </c>
      <c r="G27" s="1" t="s">
        <v>2</v>
      </c>
      <c r="H27" s="1"/>
      <c r="I27" s="1"/>
      <c r="J27" s="1"/>
      <c r="K27" s="1"/>
    </row>
    <row r="28" spans="1:11">
      <c r="B28" s="1"/>
      <c r="C28" s="1"/>
      <c r="D28" s="1"/>
      <c r="E28" s="1"/>
      <c r="F28" s="1">
        <f>F27/C25*100</f>
        <v>16.036335877862594</v>
      </c>
      <c r="G28" s="1" t="s">
        <v>3</v>
      </c>
      <c r="H28" s="1"/>
      <c r="I28" s="1"/>
      <c r="J28" s="1"/>
      <c r="K28" s="1"/>
    </row>
    <row r="29" spans="1:11"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B30" s="1"/>
      <c r="C30" s="1">
        <v>800</v>
      </c>
      <c r="D30" s="1">
        <v>400</v>
      </c>
      <c r="E30" s="1"/>
      <c r="F30" s="1"/>
      <c r="G30" s="1"/>
      <c r="H30" s="1"/>
      <c r="I30" s="1"/>
      <c r="J30" s="1"/>
      <c r="K30" s="1"/>
    </row>
    <row r="31" spans="1:11">
      <c r="B31" s="1"/>
      <c r="C31" s="1">
        <v>4</v>
      </c>
      <c r="D31" s="1">
        <v>280</v>
      </c>
      <c r="E31" s="1"/>
      <c r="F31" s="1"/>
      <c r="G31" s="1"/>
      <c r="H31" s="1"/>
      <c r="I31" s="1"/>
      <c r="J31" s="1"/>
      <c r="K31" s="1"/>
    </row>
    <row r="32" spans="1:11">
      <c r="B32" s="1"/>
      <c r="C32" s="1"/>
      <c r="D32" s="1">
        <v>330</v>
      </c>
      <c r="E32" s="1"/>
      <c r="F32" s="1"/>
      <c r="G32" s="1"/>
      <c r="H32" s="1"/>
      <c r="I32" s="1"/>
      <c r="J32" s="1"/>
      <c r="K32" s="1"/>
    </row>
    <row r="33" spans="2:11">
      <c r="B33" s="1"/>
      <c r="C33" s="1"/>
      <c r="D33" s="1">
        <v>300</v>
      </c>
      <c r="E33" s="1"/>
      <c r="F33" s="1"/>
      <c r="G33" s="1"/>
      <c r="H33" s="1"/>
      <c r="I33" s="1"/>
      <c r="J33" s="1"/>
      <c r="K33" s="1"/>
    </row>
    <row r="34" spans="2:11">
      <c r="B34" s="1"/>
      <c r="C34" s="1"/>
      <c r="D34" s="3">
        <f>SUM(D30:D33)</f>
        <v>1310</v>
      </c>
      <c r="E34" s="1">
        <f>C30/C31*D34</f>
        <v>262000</v>
      </c>
      <c r="F34" s="1"/>
      <c r="G34" s="1"/>
      <c r="H34" s="1"/>
      <c r="I34" s="1"/>
      <c r="J34" s="1"/>
      <c r="K34" s="1"/>
    </row>
    <row r="35" spans="2:11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1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1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1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2:11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2:11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2:11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2:11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2:11"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2:11"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2:11"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2:11"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2:11"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2:11"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2:11"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2:11"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2:11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2:11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2:11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2:11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2:11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2:11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2:11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2:11"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2:11"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2:11"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2:11"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2:11"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2:11"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2:11"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2:11"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2:11"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2:11"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2:11"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2:11"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2:11"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2:11"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2:11"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2:11"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2:11"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2:11"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2:11"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2:11"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2:11"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2:11"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2:11"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2:11"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2:11"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2:11"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2:11">
      <c r="B84" s="1"/>
      <c r="C84" s="1"/>
      <c r="D84" s="1"/>
      <c r="E84" s="1"/>
      <c r="F84" s="1"/>
      <c r="G84" s="1"/>
      <c r="H84" s="1"/>
      <c r="I84" s="1"/>
      <c r="J84" s="1"/>
      <c r="K84" s="1"/>
    </row>
  </sheetData>
  <phoneticPr fontId="2" type="noConversion"/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O60"/>
  <sheetViews>
    <sheetView topLeftCell="B1" workbookViewId="0">
      <selection activeCell="C14" sqref="C14:C16"/>
    </sheetView>
  </sheetViews>
  <sheetFormatPr defaultRowHeight="15" outlineLevelRow="1" outlineLevelCol="1"/>
  <cols>
    <col min="2" max="2" width="22.5703125" customWidth="1"/>
    <col min="3" max="3" width="13.140625" customWidth="1"/>
    <col min="4" max="4" width="16.28515625" customWidth="1"/>
    <col min="5" max="5" width="16.140625" hidden="1" customWidth="1" outlineLevel="1"/>
    <col min="6" max="6" width="14" hidden="1" customWidth="1" outlineLevel="1"/>
    <col min="7" max="7" width="13" hidden="1" customWidth="1" outlineLevel="1"/>
    <col min="8" max="8" width="17.7109375" hidden="1" customWidth="1" outlineLevel="1"/>
    <col min="9" max="9" width="17.7109375" bestFit="1" customWidth="1" collapsed="1"/>
    <col min="10" max="10" width="13.85546875" customWidth="1"/>
    <col min="11" max="11" width="27.140625" customWidth="1"/>
    <col min="12" max="12" width="12.7109375" hidden="1" customWidth="1" outlineLevel="1"/>
    <col min="13" max="13" width="9.140625" hidden="1" customWidth="1" outlineLevel="1"/>
    <col min="14" max="14" width="9.140625" collapsed="1"/>
  </cols>
  <sheetData>
    <row r="1" spans="2:13" ht="0.75" customHeight="1">
      <c r="E1">
        <v>1</v>
      </c>
    </row>
    <row r="2" spans="2:13" ht="20.25" customHeight="1"/>
    <row r="3" spans="2:13" ht="20.25" customHeight="1"/>
    <row r="4" spans="2:13" ht="20.25" customHeight="1"/>
    <row r="5" spans="2:13" ht="26.25" customHeight="1"/>
    <row r="6" spans="2:13" ht="20.25" customHeight="1">
      <c r="I6" s="19" t="s">
        <v>10</v>
      </c>
    </row>
    <row r="7" spans="2:13" ht="20.25" customHeight="1">
      <c r="I7" s="19" t="s">
        <v>11</v>
      </c>
    </row>
    <row r="8" spans="2:13" ht="20.25" customHeight="1">
      <c r="I8" s="19" t="s">
        <v>12</v>
      </c>
    </row>
    <row r="9" spans="2:13" ht="20.25" customHeight="1">
      <c r="F9" s="19"/>
    </row>
    <row r="10" spans="2:13" ht="20.25" customHeight="1" thickBot="1"/>
    <row r="11" spans="2:13" ht="20.25" customHeight="1">
      <c r="B11" s="28" t="s">
        <v>14</v>
      </c>
      <c r="C11" s="28" t="s">
        <v>6</v>
      </c>
      <c r="D11" s="39" t="s">
        <v>7</v>
      </c>
      <c r="E11" s="11"/>
      <c r="F11" s="21"/>
      <c r="G11" s="21"/>
      <c r="H11" s="21"/>
      <c r="I11" s="28" t="s">
        <v>9</v>
      </c>
      <c r="J11" s="28" t="s">
        <v>0</v>
      </c>
      <c r="K11" s="17"/>
      <c r="L11" s="28" t="s">
        <v>8</v>
      </c>
      <c r="M11" s="28"/>
    </row>
    <row r="12" spans="2:13" ht="20.25" customHeight="1">
      <c r="B12" s="29"/>
      <c r="C12" s="29"/>
      <c r="D12" s="29"/>
      <c r="E12" s="12"/>
      <c r="F12" s="22"/>
      <c r="G12" s="22"/>
      <c r="H12" s="22"/>
      <c r="I12" s="29"/>
      <c r="J12" s="29"/>
      <c r="K12" s="18"/>
      <c r="L12" s="29"/>
      <c r="M12" s="29"/>
    </row>
    <row r="13" spans="2:13" ht="39" customHeight="1" thickBot="1">
      <c r="B13" s="40"/>
      <c r="C13" s="40"/>
      <c r="D13" s="40"/>
      <c r="E13" s="13"/>
      <c r="F13" s="23"/>
      <c r="G13" s="23"/>
      <c r="H13" s="23"/>
      <c r="I13" s="40"/>
      <c r="J13" s="40"/>
      <c r="K13" s="24"/>
      <c r="L13" s="29"/>
      <c r="M13" s="29"/>
    </row>
    <row r="14" spans="2:13">
      <c r="B14" s="35">
        <f>D25/J14*100</f>
        <v>0.16052370783770806</v>
      </c>
      <c r="C14" s="37">
        <v>60000</v>
      </c>
      <c r="D14" s="25">
        <f>180000/C14</f>
        <v>3</v>
      </c>
      <c r="E14" s="20">
        <f>$E$1*D14</f>
        <v>3</v>
      </c>
      <c r="F14" s="20">
        <f>$E$1*(D14-$J$14)</f>
        <v>2.7777777777777679E-3</v>
      </c>
      <c r="G14" s="20">
        <f>F14</f>
        <v>2.7777777777777679E-3</v>
      </c>
      <c r="H14" s="20">
        <f>F14*G14</f>
        <v>7.7160493827159954E-6</v>
      </c>
      <c r="I14" s="30">
        <v>3</v>
      </c>
      <c r="J14" s="32">
        <f>E17/I14</f>
        <v>2.9972222222222222</v>
      </c>
      <c r="K14" s="34">
        <f>C14/I14*(D14+D15+D16)</f>
        <v>179833.33333333334</v>
      </c>
      <c r="L14" s="16">
        <f>K14/C14</f>
        <v>2.9972222222222222</v>
      </c>
      <c r="M14" s="1"/>
    </row>
    <row r="15" spans="2:13">
      <c r="B15" s="36"/>
      <c r="C15" s="38"/>
      <c r="D15" s="26">
        <f>180000/C14</f>
        <v>3</v>
      </c>
      <c r="E15" s="15">
        <f>$E$1*D15</f>
        <v>3</v>
      </c>
      <c r="F15" s="15">
        <f>$E$1*(D15-$J$14)</f>
        <v>2.7777777777777679E-3</v>
      </c>
      <c r="G15" s="15">
        <f>F15</f>
        <v>2.7777777777777679E-3</v>
      </c>
      <c r="H15" s="15">
        <f>F15*G15</f>
        <v>7.7160493827159954E-6</v>
      </c>
      <c r="I15" s="31"/>
      <c r="J15" s="32"/>
      <c r="K15" s="34"/>
      <c r="L15" s="16"/>
      <c r="M15" s="1"/>
    </row>
    <row r="16" spans="2:13">
      <c r="B16" s="36"/>
      <c r="C16" s="38"/>
      <c r="D16" s="26">
        <f>179500/C14</f>
        <v>2.9916666666666667</v>
      </c>
      <c r="E16" s="15">
        <f>$E$1*D16</f>
        <v>2.9916666666666667</v>
      </c>
      <c r="F16" s="15">
        <f>$E$1*(D16-$J$14)</f>
        <v>-5.5555555555555358E-3</v>
      </c>
      <c r="G16" s="15">
        <f>F16</f>
        <v>-5.5555555555555358E-3</v>
      </c>
      <c r="H16" s="15">
        <f>F16*G16</f>
        <v>3.0864197530863981E-5</v>
      </c>
      <c r="I16" s="31"/>
      <c r="J16" s="33"/>
      <c r="K16" s="35"/>
      <c r="L16" s="16"/>
      <c r="M16" s="1"/>
    </row>
    <row r="17" spans="2:15" hidden="1" outlineLevel="1">
      <c r="D17" s="15">
        <f>$E$17</f>
        <v>8.9916666666666671</v>
      </c>
      <c r="E17" s="15">
        <f>SUM(E14:E16)</f>
        <v>8.9916666666666671</v>
      </c>
      <c r="F17" s="15"/>
      <c r="G17" s="15"/>
      <c r="H17" s="15">
        <f>SUM(H14:H16)</f>
        <v>4.6296296296295976E-5</v>
      </c>
      <c r="I17" s="1"/>
      <c r="J17" s="1"/>
      <c r="K17" s="1"/>
      <c r="L17" s="1"/>
      <c r="M17" s="1"/>
    </row>
    <row r="18" spans="2:15" hidden="1" outlineLevel="1">
      <c r="B18" s="10"/>
      <c r="D18" s="9"/>
      <c r="F18" s="14"/>
      <c r="G18" s="9"/>
      <c r="J18" s="1"/>
      <c r="K18" s="1"/>
      <c r="L18" s="1"/>
      <c r="M18" s="1"/>
    </row>
    <row r="19" spans="2:15" hidden="1" outlineLevel="1">
      <c r="D19" s="1"/>
      <c r="F19" s="9"/>
      <c r="G19" s="9"/>
      <c r="H19" s="1"/>
      <c r="I19" s="1"/>
      <c r="J19" s="1"/>
      <c r="K19" s="1"/>
      <c r="L19" s="1"/>
      <c r="M19" s="1"/>
    </row>
    <row r="20" spans="2:15" hidden="1" outlineLevel="1">
      <c r="D20" s="1"/>
      <c r="F20" s="9"/>
      <c r="G20" s="9"/>
      <c r="J20" s="1"/>
      <c r="K20" s="1"/>
      <c r="L20" s="1"/>
      <c r="M20" s="1"/>
    </row>
    <row r="21" spans="2:15" hidden="1" outlineLevel="1">
      <c r="D21" s="1"/>
      <c r="F21" s="9"/>
      <c r="G21" s="9"/>
      <c r="J21" s="1"/>
      <c r="K21" s="1"/>
      <c r="L21" s="1"/>
      <c r="M21" s="1"/>
    </row>
    <row r="22" spans="2:15" hidden="1" outlineLevel="1">
      <c r="D22" s="1"/>
      <c r="E22" s="1"/>
      <c r="F22" s="9"/>
      <c r="G22" s="9"/>
      <c r="J22" s="1"/>
      <c r="K22" s="1"/>
      <c r="L22" s="1"/>
      <c r="M22" s="1"/>
    </row>
    <row r="23" spans="2:15" hidden="1" outlineLevel="1">
      <c r="B23" s="2" t="s">
        <v>0</v>
      </c>
      <c r="E23" s="1"/>
      <c r="F23" s="9"/>
      <c r="G23" s="9"/>
      <c r="J23" s="1"/>
      <c r="K23" s="1"/>
      <c r="L23" s="1"/>
      <c r="M23" s="1"/>
    </row>
    <row r="24" spans="2:15" hidden="1" outlineLevel="1">
      <c r="B24" s="9" t="s">
        <v>1</v>
      </c>
      <c r="D24" s="1">
        <f>H17/($I$14-1)</f>
        <v>2.3148148148147988E-5</v>
      </c>
      <c r="E24" s="1"/>
      <c r="F24" s="9"/>
      <c r="G24" s="9"/>
      <c r="J24" s="1"/>
      <c r="K24" s="1"/>
      <c r="L24" s="1"/>
      <c r="M24" s="1"/>
    </row>
    <row r="25" spans="2:15" hidden="1" outlineLevel="1">
      <c r="B25" s="1" t="s">
        <v>5</v>
      </c>
      <c r="D25" s="4" t="str">
        <f>IMSQRT(D24)</f>
        <v>0,00481125224324686</v>
      </c>
      <c r="E25" s="1"/>
      <c r="F25" s="9"/>
      <c r="G25" s="9"/>
      <c r="J25" s="1"/>
      <c r="K25" s="1"/>
      <c r="L25" s="1"/>
      <c r="M25" s="1"/>
    </row>
    <row r="26" spans="2:15" hidden="1" outlineLevel="1">
      <c r="B26" s="3" t="s">
        <v>3</v>
      </c>
      <c r="E26" s="1"/>
      <c r="F26" s="9"/>
      <c r="G26" s="9"/>
      <c r="J26" s="1"/>
      <c r="K26" s="1"/>
      <c r="L26" s="1"/>
      <c r="M26" s="1"/>
    </row>
    <row r="27" spans="2:15" collapsed="1">
      <c r="D27" s="1"/>
      <c r="E27" s="1"/>
      <c r="F27" s="9"/>
      <c r="G27" s="9"/>
      <c r="J27" s="1"/>
      <c r="K27" s="1"/>
      <c r="L27" s="1"/>
      <c r="M27" s="1"/>
    </row>
    <row r="28" spans="2:15">
      <c r="B28" s="2"/>
      <c r="C28" t="s">
        <v>13</v>
      </c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2:15"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5">
      <c r="D30" s="19"/>
      <c r="E30" s="1"/>
      <c r="G30" s="1"/>
      <c r="H30" s="1"/>
      <c r="I30" s="1"/>
      <c r="J30" s="1"/>
      <c r="K30" s="1"/>
      <c r="L30" s="1"/>
      <c r="M30" s="1"/>
    </row>
    <row r="31" spans="2:15">
      <c r="D31" s="19"/>
      <c r="E31" s="1"/>
      <c r="F31" s="1"/>
      <c r="G31" s="1"/>
      <c r="H31" s="1"/>
      <c r="I31" s="1"/>
      <c r="J31" s="1"/>
      <c r="K31" s="1"/>
      <c r="L31" s="1"/>
      <c r="M31" s="1"/>
    </row>
    <row r="32" spans="2:15">
      <c r="D32" s="19"/>
      <c r="F32" s="10"/>
      <c r="G32" s="1"/>
      <c r="H32" s="1"/>
      <c r="I32" s="1"/>
      <c r="J32" s="1"/>
      <c r="K32" s="1"/>
      <c r="L32" s="1"/>
      <c r="M32" s="1"/>
      <c r="O32" s="1"/>
    </row>
    <row r="33" spans="4:13">
      <c r="D33" s="19"/>
      <c r="F33" s="1"/>
      <c r="G33" s="1"/>
      <c r="H33" s="1"/>
      <c r="I33" s="1"/>
      <c r="J33" s="1"/>
      <c r="K33" s="1"/>
      <c r="L33" s="1"/>
      <c r="M33" s="1"/>
    </row>
    <row r="34" spans="4:13"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4:13"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4:13"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4:13"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4:13"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4:13"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4:13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4:13"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4:13"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4:13"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4:13"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4:13"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4:13"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4:13"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4:13"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4:13"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4:13"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4:13"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4:13"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4:13"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4:13"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4:13"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4:13"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4:13"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4:13"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4:13"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4:13">
      <c r="D60" s="1"/>
      <c r="E60" s="1"/>
      <c r="F60" s="1"/>
      <c r="G60" s="1"/>
      <c r="H60" s="1"/>
      <c r="I60" s="1"/>
      <c r="J60" s="1"/>
      <c r="K60" s="1"/>
      <c r="L60" s="1"/>
      <c r="M60" s="1"/>
    </row>
  </sheetData>
  <mergeCells count="12">
    <mergeCell ref="M11:M13"/>
    <mergeCell ref="I14:I16"/>
    <mergeCell ref="J14:J16"/>
    <mergeCell ref="K14:K16"/>
    <mergeCell ref="B14:B16"/>
    <mergeCell ref="C14:C16"/>
    <mergeCell ref="L11:L13"/>
    <mergeCell ref="D11:D13"/>
    <mergeCell ref="I11:I13"/>
    <mergeCell ref="J11:J13"/>
    <mergeCell ref="B11:B13"/>
    <mergeCell ref="C11:C13"/>
  </mergeCells>
  <phoneticPr fontId="2" type="noConversion"/>
  <pageMargins left="0.7" right="0.7" top="0.75" bottom="0.75" header="0.3" footer="0.3"/>
  <pageSetup paperSize="9" orientation="portrait" horizontalDpi="180" verticalDpi="18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B1:O60"/>
  <sheetViews>
    <sheetView tabSelected="1" view="pageBreakPreview" zoomScaleNormal="60" workbookViewId="0">
      <selection activeCell="I11" sqref="I11:I13"/>
    </sheetView>
  </sheetViews>
  <sheetFormatPr defaultRowHeight="15" outlineLevelRow="1" outlineLevelCol="1"/>
  <cols>
    <col min="2" max="2" width="22.5703125" customWidth="1"/>
    <col min="3" max="3" width="13.140625" customWidth="1"/>
    <col min="4" max="4" width="16.28515625" customWidth="1"/>
    <col min="5" max="5" width="16.140625" hidden="1" customWidth="1" outlineLevel="1"/>
    <col min="6" max="6" width="14" hidden="1" customWidth="1" outlineLevel="1"/>
    <col min="7" max="7" width="13" hidden="1" customWidth="1" outlineLevel="1"/>
    <col min="8" max="8" width="17.7109375" hidden="1" customWidth="1" outlineLevel="1"/>
    <col min="9" max="9" width="17.7109375" customWidth="1" collapsed="1"/>
    <col min="10" max="10" width="13.85546875" customWidth="1"/>
    <col min="11" max="11" width="27.140625" customWidth="1"/>
    <col min="12" max="12" width="12.7109375" hidden="1" customWidth="1" outlineLevel="1"/>
    <col min="13" max="13" width="9.140625" hidden="1" customWidth="1" outlineLevel="1"/>
    <col min="14" max="14" width="9.140625" collapsed="1"/>
  </cols>
  <sheetData>
    <row r="1" spans="2:13" ht="0.75" customHeight="1">
      <c r="E1">
        <v>1</v>
      </c>
    </row>
    <row r="2" spans="2:13" ht="20.25" customHeight="1"/>
    <row r="3" spans="2:13" ht="20.25" customHeight="1"/>
    <row r="4" spans="2:13" ht="20.25" customHeight="1"/>
    <row r="5" spans="2:13" ht="26.25" customHeight="1"/>
    <row r="6" spans="2:13" ht="20.25" customHeight="1">
      <c r="I6" s="19" t="s">
        <v>10</v>
      </c>
    </row>
    <row r="7" spans="2:13" ht="20.25" customHeight="1">
      <c r="I7" s="19" t="s">
        <v>11</v>
      </c>
    </row>
    <row r="8" spans="2:13" ht="20.25" customHeight="1">
      <c r="I8" s="19" t="s">
        <v>12</v>
      </c>
    </row>
    <row r="9" spans="2:13" ht="20.25" customHeight="1">
      <c r="F9" s="19"/>
    </row>
    <row r="10" spans="2:13" ht="20.25" customHeight="1" thickBot="1"/>
    <row r="11" spans="2:13" ht="20.25" customHeight="1">
      <c r="B11" s="28" t="s">
        <v>14</v>
      </c>
      <c r="C11" s="28" t="s">
        <v>6</v>
      </c>
      <c r="D11" s="39" t="s">
        <v>7</v>
      </c>
      <c r="E11" s="11"/>
      <c r="F11" s="21"/>
      <c r="G11" s="21"/>
      <c r="H11" s="21"/>
      <c r="I11" s="28" t="s">
        <v>9</v>
      </c>
      <c r="J11" s="28" t="s">
        <v>0</v>
      </c>
      <c r="K11" s="17"/>
      <c r="L11" s="28" t="s">
        <v>8</v>
      </c>
      <c r="M11" s="28"/>
    </row>
    <row r="12" spans="2:13" ht="20.25" customHeight="1">
      <c r="B12" s="29"/>
      <c r="C12" s="29"/>
      <c r="D12" s="29"/>
      <c r="E12" s="12"/>
      <c r="F12" s="22"/>
      <c r="G12" s="22"/>
      <c r="H12" s="22"/>
      <c r="I12" s="29"/>
      <c r="J12" s="29"/>
      <c r="K12" s="18"/>
      <c r="L12" s="29"/>
      <c r="M12" s="29"/>
    </row>
    <row r="13" spans="2:13" ht="39" customHeight="1" thickBot="1">
      <c r="B13" s="40"/>
      <c r="C13" s="40"/>
      <c r="D13" s="40"/>
      <c r="E13" s="13"/>
      <c r="F13" s="23"/>
      <c r="G13" s="23"/>
      <c r="H13" s="23"/>
      <c r="I13" s="40"/>
      <c r="J13" s="40"/>
      <c r="K13" s="24"/>
      <c r="L13" s="29"/>
      <c r="M13" s="29"/>
    </row>
    <row r="14" spans="2:13">
      <c r="B14" s="35">
        <f>D25/J14*100</f>
        <v>33.071891388307499</v>
      </c>
      <c r="C14" s="37">
        <v>165000</v>
      </c>
      <c r="D14" s="25">
        <v>4.5</v>
      </c>
      <c r="E14" s="20">
        <f>$E$1*D14</f>
        <v>4.5</v>
      </c>
      <c r="F14" s="20">
        <f>$E$1*(D14-$J$14)</f>
        <v>0.5</v>
      </c>
      <c r="G14" s="20">
        <f>F14</f>
        <v>0.5</v>
      </c>
      <c r="H14" s="20">
        <f>F14*G14</f>
        <v>0.25</v>
      </c>
      <c r="I14" s="41">
        <v>3</v>
      </c>
      <c r="J14" s="32">
        <f>E17/I14</f>
        <v>4</v>
      </c>
      <c r="K14" s="34">
        <f>C14/I14*(D14+D15+D16)</f>
        <v>660000</v>
      </c>
      <c r="L14" s="16">
        <f>K14/C14</f>
        <v>4</v>
      </c>
      <c r="M14" s="1"/>
    </row>
    <row r="15" spans="2:13">
      <c r="B15" s="36"/>
      <c r="C15" s="38"/>
      <c r="D15" s="26">
        <v>5</v>
      </c>
      <c r="E15" s="15">
        <f>$E$1*D15</f>
        <v>5</v>
      </c>
      <c r="F15" s="15">
        <f>$E$1*(D15-$J$14)</f>
        <v>1</v>
      </c>
      <c r="G15" s="15">
        <f>F15</f>
        <v>1</v>
      </c>
      <c r="H15" s="15">
        <f>F15*G15</f>
        <v>1</v>
      </c>
      <c r="I15" s="42"/>
      <c r="J15" s="32"/>
      <c r="K15" s="34"/>
      <c r="L15" s="16"/>
      <c r="M15" s="1"/>
    </row>
    <row r="16" spans="2:13">
      <c r="B16" s="36"/>
      <c r="C16" s="38"/>
      <c r="D16" s="26">
        <v>2.5</v>
      </c>
      <c r="E16" s="15">
        <f>$E$1*D16</f>
        <v>2.5</v>
      </c>
      <c r="F16" s="15">
        <f>$E$1*(D16-$J$14)</f>
        <v>-1.5</v>
      </c>
      <c r="G16" s="15">
        <f>F16</f>
        <v>-1.5</v>
      </c>
      <c r="H16" s="15">
        <f>F16*G16</f>
        <v>2.25</v>
      </c>
      <c r="I16" s="42"/>
      <c r="J16" s="33"/>
      <c r="K16" s="35"/>
      <c r="L16" s="16"/>
      <c r="M16" s="1"/>
    </row>
    <row r="17" spans="2:15" hidden="1" outlineLevel="1">
      <c r="D17" s="15">
        <f>$E$17</f>
        <v>12</v>
      </c>
      <c r="E17" s="15">
        <f>SUM(E14:E16)</f>
        <v>12</v>
      </c>
      <c r="F17" s="15"/>
      <c r="G17" s="15"/>
      <c r="H17" s="15">
        <f>SUM(H14:H16)</f>
        <v>3.5</v>
      </c>
      <c r="I17" s="1"/>
      <c r="J17" s="1"/>
      <c r="K17" s="1"/>
      <c r="L17" s="1"/>
      <c r="M17" s="1"/>
    </row>
    <row r="18" spans="2:15" hidden="1" outlineLevel="1">
      <c r="B18" s="10"/>
      <c r="D18" s="9"/>
      <c r="F18" s="14"/>
      <c r="G18" s="9"/>
      <c r="J18" s="1"/>
      <c r="K18" s="1"/>
      <c r="L18" s="1"/>
      <c r="M18" s="1"/>
    </row>
    <row r="19" spans="2:15" hidden="1" outlineLevel="1">
      <c r="D19" s="1"/>
      <c r="F19" s="9"/>
      <c r="G19" s="9"/>
      <c r="H19" s="1"/>
      <c r="I19" s="1"/>
      <c r="J19" s="1"/>
      <c r="K19" s="1"/>
      <c r="L19" s="1"/>
      <c r="M19" s="1"/>
    </row>
    <row r="20" spans="2:15" hidden="1" outlineLevel="1">
      <c r="D20" s="1"/>
      <c r="F20" s="9"/>
      <c r="G20" s="9"/>
      <c r="J20" s="1"/>
      <c r="K20" s="1"/>
      <c r="L20" s="1"/>
      <c r="M20" s="1"/>
    </row>
    <row r="21" spans="2:15" hidden="1" outlineLevel="1">
      <c r="D21" s="1"/>
      <c r="F21" s="9"/>
      <c r="G21" s="9"/>
      <c r="J21" s="1"/>
      <c r="K21" s="1"/>
      <c r="L21" s="1"/>
      <c r="M21" s="1"/>
    </row>
    <row r="22" spans="2:15" hidden="1" outlineLevel="1">
      <c r="D22" s="1"/>
      <c r="E22" s="1"/>
      <c r="F22" s="9"/>
      <c r="G22" s="9"/>
      <c r="J22" s="1"/>
      <c r="K22" s="1"/>
      <c r="L22" s="1"/>
      <c r="M22" s="1"/>
    </row>
    <row r="23" spans="2:15" hidden="1" outlineLevel="1">
      <c r="B23" s="2" t="s">
        <v>0</v>
      </c>
      <c r="E23" s="1"/>
      <c r="F23" s="9"/>
      <c r="G23" s="9"/>
      <c r="J23" s="1"/>
      <c r="K23" s="1"/>
      <c r="L23" s="1"/>
      <c r="M23" s="1"/>
    </row>
    <row r="24" spans="2:15" hidden="1" outlineLevel="1">
      <c r="B24" s="9" t="s">
        <v>1</v>
      </c>
      <c r="D24" s="1">
        <f>H17/($I$14-1)</f>
        <v>1.75</v>
      </c>
      <c r="E24" s="1"/>
      <c r="F24" s="9"/>
      <c r="G24" s="9"/>
      <c r="J24" s="1"/>
      <c r="K24" s="1"/>
      <c r="L24" s="1"/>
      <c r="M24" s="1"/>
    </row>
    <row r="25" spans="2:15" hidden="1" outlineLevel="1">
      <c r="B25" s="1" t="s">
        <v>5</v>
      </c>
      <c r="D25" s="4" t="str">
        <f>IMSQRT(D24)</f>
        <v>1,3228756555323</v>
      </c>
      <c r="E25" s="1"/>
      <c r="F25" s="9"/>
      <c r="G25" s="9"/>
      <c r="J25" s="1"/>
      <c r="K25" s="1"/>
      <c r="L25" s="1"/>
      <c r="M25" s="1"/>
    </row>
    <row r="26" spans="2:15" hidden="1" outlineLevel="1">
      <c r="B26" s="3" t="s">
        <v>3</v>
      </c>
      <c r="E26" s="1"/>
      <c r="F26" s="9"/>
      <c r="G26" s="9"/>
      <c r="J26" s="1"/>
      <c r="K26" s="1"/>
      <c r="L26" s="1"/>
      <c r="M26" s="1"/>
    </row>
    <row r="27" spans="2:15" collapsed="1">
      <c r="D27" s="1"/>
      <c r="E27" s="1"/>
      <c r="F27" s="9"/>
      <c r="G27" s="9"/>
      <c r="J27" s="1"/>
      <c r="K27" s="1"/>
      <c r="L27" s="1"/>
      <c r="M27" s="1"/>
    </row>
    <row r="28" spans="2:15">
      <c r="B28" s="2"/>
      <c r="C28" t="s">
        <v>13</v>
      </c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2:15"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5">
      <c r="D30" s="19"/>
      <c r="E30" s="1"/>
      <c r="G30" s="1"/>
      <c r="H30" s="1"/>
      <c r="I30" s="1"/>
      <c r="J30" s="1"/>
      <c r="K30" s="1"/>
      <c r="L30" s="1"/>
      <c r="M30" s="1"/>
    </row>
    <row r="31" spans="2:15">
      <c r="D31" s="19"/>
      <c r="E31" s="1"/>
      <c r="F31" s="1"/>
      <c r="G31" s="1"/>
      <c r="H31" s="1"/>
      <c r="I31" s="1"/>
      <c r="J31" s="1"/>
      <c r="K31" s="1"/>
      <c r="L31" s="1"/>
      <c r="M31" s="1"/>
    </row>
    <row r="32" spans="2:15">
      <c r="D32" s="19"/>
      <c r="F32" s="10"/>
      <c r="G32" s="1"/>
      <c r="H32" s="1"/>
      <c r="I32" s="1"/>
      <c r="J32" s="1"/>
      <c r="K32" s="1"/>
      <c r="L32" s="1"/>
      <c r="M32" s="1"/>
      <c r="O32" s="1"/>
    </row>
    <row r="33" spans="4:13">
      <c r="D33" s="19"/>
      <c r="F33" s="1"/>
      <c r="G33" s="1"/>
      <c r="H33" s="1"/>
      <c r="I33" s="1"/>
      <c r="J33" s="1"/>
      <c r="K33" s="1"/>
      <c r="L33" s="1"/>
      <c r="M33" s="1"/>
    </row>
    <row r="34" spans="4:13"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4:13"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4:13"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4:13"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4:13"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4:13"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4:13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4:13"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4:13"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4:13"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4:13"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4:13"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4:13"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4:13"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4:13"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4:13"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4:13"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4:13"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4:13"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4:13"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4:13"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4:13"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4:13"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4:13"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4:13"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4:13"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4:13">
      <c r="D60" s="1"/>
      <c r="E60" s="1"/>
      <c r="F60" s="1"/>
      <c r="G60" s="1"/>
      <c r="H60" s="1"/>
      <c r="I60" s="1"/>
      <c r="J60" s="1"/>
      <c r="K60" s="1"/>
      <c r="L60" s="1"/>
      <c r="M60" s="1"/>
    </row>
  </sheetData>
  <mergeCells count="12">
    <mergeCell ref="M11:M13"/>
    <mergeCell ref="I14:I16"/>
    <mergeCell ref="J14:J16"/>
    <mergeCell ref="K14:K16"/>
    <mergeCell ref="B14:B16"/>
    <mergeCell ref="C14:C16"/>
    <mergeCell ref="L11:L13"/>
    <mergeCell ref="D11:D13"/>
    <mergeCell ref="I11:I13"/>
    <mergeCell ref="J11:J13"/>
    <mergeCell ref="B11:B13"/>
    <mergeCell ref="C11:C13"/>
  </mergeCells>
  <phoneticPr fontId="2" type="noConversion"/>
  <pageMargins left="0.7" right="0.7" top="0.75" bottom="0.75" header="0.3" footer="0.3"/>
  <pageSetup paperSize="9" scale="72" orientation="portrait" horizontalDpi="180" verticalDpi="18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B1:O60"/>
  <sheetViews>
    <sheetView topLeftCell="B1" workbookViewId="0">
      <selection activeCell="D16" sqref="D16"/>
    </sheetView>
  </sheetViews>
  <sheetFormatPr defaultRowHeight="15" outlineLevelRow="1" outlineLevelCol="1"/>
  <cols>
    <col min="2" max="2" width="22.5703125" customWidth="1"/>
    <col min="3" max="3" width="13.140625" customWidth="1"/>
    <col min="4" max="4" width="16.28515625" customWidth="1"/>
    <col min="5" max="5" width="16.140625" hidden="1" customWidth="1" outlineLevel="1"/>
    <col min="6" max="6" width="14" hidden="1" customWidth="1" outlineLevel="1"/>
    <col min="7" max="7" width="13" hidden="1" customWidth="1" outlineLevel="1"/>
    <col min="8" max="8" width="17.7109375" hidden="1" customWidth="1" outlineLevel="1"/>
    <col min="9" max="9" width="17.7109375" bestFit="1" customWidth="1" collapsed="1"/>
    <col min="10" max="10" width="13.85546875" customWidth="1"/>
    <col min="11" max="11" width="27.140625" customWidth="1"/>
    <col min="12" max="12" width="12.7109375" hidden="1" customWidth="1" outlineLevel="1"/>
    <col min="13" max="13" width="9.140625" hidden="1" customWidth="1" outlineLevel="1"/>
    <col min="14" max="14" width="9.140625" collapsed="1"/>
  </cols>
  <sheetData>
    <row r="1" spans="2:13" ht="0.75" customHeight="1">
      <c r="E1">
        <v>1</v>
      </c>
    </row>
    <row r="2" spans="2:13" ht="20.25" customHeight="1"/>
    <row r="3" spans="2:13" ht="20.25" customHeight="1"/>
    <row r="4" spans="2:13" ht="20.25" customHeight="1"/>
    <row r="5" spans="2:13" ht="26.25" customHeight="1"/>
    <row r="6" spans="2:13" ht="20.25" customHeight="1">
      <c r="I6" s="19" t="s">
        <v>10</v>
      </c>
    </row>
    <row r="7" spans="2:13" ht="20.25" customHeight="1">
      <c r="I7" s="19" t="s">
        <v>11</v>
      </c>
    </row>
    <row r="8" spans="2:13" ht="20.25" customHeight="1">
      <c r="I8" s="19" t="s">
        <v>12</v>
      </c>
    </row>
    <row r="9" spans="2:13" ht="20.25" customHeight="1">
      <c r="F9" s="19"/>
    </row>
    <row r="10" spans="2:13" ht="20.25" customHeight="1" thickBot="1"/>
    <row r="11" spans="2:13" ht="20.25" customHeight="1">
      <c r="B11" s="28" t="s">
        <v>14</v>
      </c>
      <c r="C11" s="28" t="s">
        <v>6</v>
      </c>
      <c r="D11" s="39" t="s">
        <v>7</v>
      </c>
      <c r="E11" s="11"/>
      <c r="F11" s="21"/>
      <c r="G11" s="21"/>
      <c r="H11" s="21"/>
      <c r="I11" s="28" t="s">
        <v>9</v>
      </c>
      <c r="J11" s="28" t="s">
        <v>0</v>
      </c>
      <c r="K11" s="17"/>
      <c r="L11" s="28" t="s">
        <v>8</v>
      </c>
      <c r="M11" s="28"/>
    </row>
    <row r="12" spans="2:13" ht="20.25" customHeight="1">
      <c r="B12" s="29"/>
      <c r="C12" s="29"/>
      <c r="D12" s="29"/>
      <c r="E12" s="12"/>
      <c r="F12" s="22"/>
      <c r="G12" s="22"/>
      <c r="H12" s="22"/>
      <c r="I12" s="29"/>
      <c r="J12" s="29"/>
      <c r="K12" s="18"/>
      <c r="L12" s="29"/>
      <c r="M12" s="29"/>
    </row>
    <row r="13" spans="2:13" ht="39" customHeight="1" thickBot="1">
      <c r="B13" s="40"/>
      <c r="C13" s="40"/>
      <c r="D13" s="40"/>
      <c r="E13" s="13"/>
      <c r="F13" s="23"/>
      <c r="G13" s="23"/>
      <c r="H13" s="23"/>
      <c r="I13" s="40"/>
      <c r="J13" s="40"/>
      <c r="K13" s="24"/>
      <c r="L13" s="29"/>
      <c r="M13" s="29"/>
    </row>
    <row r="14" spans="2:13">
      <c r="B14" s="43">
        <f>D25/J14*100</f>
        <v>31.521007283211834</v>
      </c>
      <c r="C14" s="37">
        <v>6857</v>
      </c>
      <c r="D14" s="25">
        <v>13.5</v>
      </c>
      <c r="E14" s="20">
        <f>$E$1*D14</f>
        <v>13.5</v>
      </c>
      <c r="F14" s="20">
        <f>$E$1*(D14-$J$14)</f>
        <v>-6.3333333333333321</v>
      </c>
      <c r="G14" s="20">
        <f>F14</f>
        <v>-6.3333333333333321</v>
      </c>
      <c r="H14" s="20">
        <f>F14*G14</f>
        <v>40.111111111111093</v>
      </c>
      <c r="I14" s="30">
        <v>3</v>
      </c>
      <c r="J14" s="32">
        <f>E17/I14</f>
        <v>19.833333333333332</v>
      </c>
      <c r="K14" s="34">
        <f>C14/I14*(D14+D15+D16)</f>
        <v>135997.16666666666</v>
      </c>
      <c r="L14" s="16">
        <f>K14/C14</f>
        <v>19.833333333333332</v>
      </c>
      <c r="M14" s="1"/>
    </row>
    <row r="15" spans="2:13">
      <c r="B15" s="44"/>
      <c r="C15" s="38"/>
      <c r="D15" s="26">
        <v>20</v>
      </c>
      <c r="E15" s="15">
        <f>$E$1*D15</f>
        <v>20</v>
      </c>
      <c r="F15" s="15">
        <f>$E$1*(D15-$J$14)</f>
        <v>0.16666666666666785</v>
      </c>
      <c r="G15" s="15">
        <f>F15</f>
        <v>0.16666666666666785</v>
      </c>
      <c r="H15" s="15">
        <f>F15*G15</f>
        <v>2.7777777777778172E-2</v>
      </c>
      <c r="I15" s="31"/>
      <c r="J15" s="32"/>
      <c r="K15" s="34"/>
      <c r="L15" s="16"/>
      <c r="M15" s="1"/>
    </row>
    <row r="16" spans="2:13">
      <c r="B16" s="44"/>
      <c r="C16" s="38"/>
      <c r="D16" s="27">
        <v>26</v>
      </c>
      <c r="E16" s="15">
        <f>$E$1*D16</f>
        <v>26</v>
      </c>
      <c r="F16" s="15">
        <f>$E$1*(D16-$J$14)</f>
        <v>6.1666666666666679</v>
      </c>
      <c r="G16" s="15">
        <f>F16</f>
        <v>6.1666666666666679</v>
      </c>
      <c r="H16" s="15">
        <f>F16*G16</f>
        <v>38.027777777777793</v>
      </c>
      <c r="I16" s="31"/>
      <c r="J16" s="33"/>
      <c r="K16" s="35"/>
      <c r="L16" s="16"/>
      <c r="M16" s="1"/>
    </row>
    <row r="17" spans="2:15" hidden="1" outlineLevel="1">
      <c r="D17" s="15">
        <f>$E$17</f>
        <v>59.5</v>
      </c>
      <c r="E17" s="15">
        <f>SUM(E14:E16)</f>
        <v>59.5</v>
      </c>
      <c r="F17" s="15"/>
      <c r="G17" s="15"/>
      <c r="H17" s="15">
        <f>SUM(H14:H16)</f>
        <v>78.166666666666657</v>
      </c>
      <c r="I17" s="1"/>
      <c r="J17" s="1"/>
      <c r="K17" s="1"/>
      <c r="L17" s="1"/>
      <c r="M17" s="1"/>
    </row>
    <row r="18" spans="2:15" hidden="1" outlineLevel="1">
      <c r="B18" s="10"/>
      <c r="D18" s="9"/>
      <c r="F18" s="14"/>
      <c r="G18" s="9"/>
      <c r="J18" s="1"/>
      <c r="K18" s="1"/>
      <c r="L18" s="1"/>
      <c r="M18" s="1"/>
    </row>
    <row r="19" spans="2:15" hidden="1" outlineLevel="1">
      <c r="D19" s="1"/>
      <c r="F19" s="9"/>
      <c r="G19" s="9"/>
      <c r="H19" s="1"/>
      <c r="I19" s="1"/>
      <c r="J19" s="1"/>
      <c r="K19" s="1"/>
      <c r="L19" s="1"/>
      <c r="M19" s="1"/>
    </row>
    <row r="20" spans="2:15" hidden="1" outlineLevel="1">
      <c r="D20" s="1"/>
      <c r="F20" s="9"/>
      <c r="G20" s="9"/>
      <c r="J20" s="1"/>
      <c r="K20" s="1"/>
      <c r="L20" s="1"/>
      <c r="M20" s="1"/>
    </row>
    <row r="21" spans="2:15" hidden="1" outlineLevel="1">
      <c r="D21" s="1"/>
      <c r="F21" s="9"/>
      <c r="G21" s="9"/>
      <c r="J21" s="1"/>
      <c r="K21" s="1"/>
      <c r="L21" s="1"/>
      <c r="M21" s="1"/>
    </row>
    <row r="22" spans="2:15" hidden="1" outlineLevel="1">
      <c r="D22" s="1"/>
      <c r="E22" s="1"/>
      <c r="F22" s="9"/>
      <c r="G22" s="9"/>
      <c r="J22" s="1"/>
      <c r="K22" s="1"/>
      <c r="L22" s="1"/>
      <c r="M22" s="1"/>
    </row>
    <row r="23" spans="2:15" hidden="1" outlineLevel="1">
      <c r="B23" s="2" t="s">
        <v>0</v>
      </c>
      <c r="E23" s="1"/>
      <c r="F23" s="9"/>
      <c r="G23" s="9"/>
      <c r="J23" s="1"/>
      <c r="K23" s="1"/>
      <c r="L23" s="1"/>
      <c r="M23" s="1"/>
    </row>
    <row r="24" spans="2:15" hidden="1" outlineLevel="1">
      <c r="B24" s="9" t="s">
        <v>1</v>
      </c>
      <c r="D24" s="1">
        <f>H17/($I$14-1)</f>
        <v>39.083333333333329</v>
      </c>
      <c r="E24" s="1"/>
      <c r="F24" s="9"/>
      <c r="G24" s="9"/>
      <c r="J24" s="1"/>
      <c r="K24" s="1"/>
      <c r="L24" s="1"/>
      <c r="M24" s="1"/>
    </row>
    <row r="25" spans="2:15" hidden="1" outlineLevel="1">
      <c r="B25" s="1" t="s">
        <v>5</v>
      </c>
      <c r="D25" s="4" t="str">
        <f>IMSQRT(D24)</f>
        <v>6,25166644450368</v>
      </c>
      <c r="E25" s="1"/>
      <c r="F25" s="9"/>
      <c r="G25" s="9"/>
      <c r="J25" s="1"/>
      <c r="K25" s="1"/>
      <c r="L25" s="1"/>
      <c r="M25" s="1"/>
    </row>
    <row r="26" spans="2:15" hidden="1" outlineLevel="1">
      <c r="B26" s="3" t="s">
        <v>3</v>
      </c>
      <c r="E26" s="1"/>
      <c r="F26" s="9"/>
      <c r="G26" s="9"/>
      <c r="J26" s="1"/>
      <c r="K26" s="1"/>
      <c r="L26" s="1"/>
      <c r="M26" s="1"/>
    </row>
    <row r="27" spans="2:15" collapsed="1">
      <c r="D27" s="1"/>
      <c r="E27" s="1"/>
      <c r="F27" s="9"/>
      <c r="G27" s="9"/>
      <c r="J27" s="1"/>
      <c r="K27" s="1"/>
      <c r="L27" s="1"/>
      <c r="M27" s="1"/>
    </row>
    <row r="28" spans="2:15">
      <c r="B28" s="2"/>
      <c r="C28" t="s">
        <v>13</v>
      </c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2:15"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5">
      <c r="D30" s="19"/>
      <c r="E30" s="1"/>
      <c r="G30" s="1"/>
      <c r="H30" s="1"/>
      <c r="I30" s="1"/>
      <c r="J30" s="1"/>
      <c r="K30" s="1"/>
      <c r="L30" s="1"/>
      <c r="M30" s="1"/>
    </row>
    <row r="31" spans="2:15">
      <c r="D31" s="19"/>
      <c r="E31" s="1"/>
      <c r="F31" s="1"/>
      <c r="G31" s="1"/>
      <c r="H31" s="1"/>
      <c r="I31" s="1"/>
      <c r="J31" s="1"/>
      <c r="K31" s="1"/>
      <c r="L31" s="1"/>
      <c r="M31" s="1"/>
    </row>
    <row r="32" spans="2:15">
      <c r="D32" s="19"/>
      <c r="F32" s="10"/>
      <c r="G32" s="1"/>
      <c r="H32" s="1"/>
      <c r="I32" s="1"/>
      <c r="J32" s="1"/>
      <c r="K32" s="1"/>
      <c r="L32" s="1"/>
      <c r="M32" s="1"/>
      <c r="O32" s="1"/>
    </row>
    <row r="33" spans="4:13">
      <c r="D33" s="19"/>
      <c r="F33" s="1"/>
      <c r="G33" s="1"/>
      <c r="H33" s="1"/>
      <c r="I33" s="1"/>
      <c r="J33" s="1"/>
      <c r="K33" s="1"/>
      <c r="L33" s="1"/>
      <c r="M33" s="1"/>
    </row>
    <row r="34" spans="4:13"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4:13"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4:13"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4:13"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4:13"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4:13"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4:13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4:13"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4:13"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4:13"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4:13"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4:13"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4:13"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4:13"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4:13"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4:13"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4:13"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4:13"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4:13"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4:13"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4:13"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4:13"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4:13"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4:13"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4:13"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4:13"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4:13">
      <c r="D60" s="1"/>
      <c r="E60" s="1"/>
      <c r="F60" s="1"/>
      <c r="G60" s="1"/>
      <c r="H60" s="1"/>
      <c r="I60" s="1"/>
      <c r="J60" s="1"/>
      <c r="K60" s="1"/>
      <c r="L60" s="1"/>
      <c r="M60" s="1"/>
    </row>
  </sheetData>
  <mergeCells count="12">
    <mergeCell ref="M11:M13"/>
    <mergeCell ref="I14:I16"/>
    <mergeCell ref="J14:J16"/>
    <mergeCell ref="K14:K16"/>
    <mergeCell ref="B14:B16"/>
    <mergeCell ref="C14:C16"/>
    <mergeCell ref="L11:L13"/>
    <mergeCell ref="D11:D13"/>
    <mergeCell ref="I11:I13"/>
    <mergeCell ref="J11:J13"/>
    <mergeCell ref="B11:B13"/>
    <mergeCell ref="C11:C13"/>
  </mergeCells>
  <phoneticPr fontId="2" type="noConversion"/>
  <pageMargins left="0.7" right="0.7" top="0.75" bottom="0.75" header="0.3" footer="0.3"/>
  <pageSetup paperSize="9" orientation="portrait" horizontalDpi="180" verticalDpi="18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B1:O60"/>
  <sheetViews>
    <sheetView topLeftCell="B1" workbookViewId="0">
      <selection activeCell="D16" sqref="D16"/>
    </sheetView>
  </sheetViews>
  <sheetFormatPr defaultRowHeight="15" outlineLevelRow="1" outlineLevelCol="1"/>
  <cols>
    <col min="2" max="2" width="22.5703125" customWidth="1"/>
    <col min="3" max="3" width="13.140625" customWidth="1"/>
    <col min="4" max="4" width="16.28515625" customWidth="1"/>
    <col min="5" max="5" width="16.140625" hidden="1" customWidth="1" outlineLevel="1"/>
    <col min="6" max="6" width="14" hidden="1" customWidth="1" outlineLevel="1"/>
    <col min="7" max="7" width="13" hidden="1" customWidth="1" outlineLevel="1"/>
    <col min="8" max="8" width="17.7109375" hidden="1" customWidth="1" outlineLevel="1"/>
    <col min="9" max="9" width="17.7109375" bestFit="1" customWidth="1" collapsed="1"/>
    <col min="10" max="10" width="13.85546875" customWidth="1"/>
    <col min="11" max="11" width="27.140625" customWidth="1"/>
    <col min="12" max="12" width="12.7109375" hidden="1" customWidth="1" outlineLevel="1"/>
    <col min="13" max="13" width="9.140625" hidden="1" customWidth="1" outlineLevel="1"/>
    <col min="14" max="14" width="9.140625" collapsed="1"/>
  </cols>
  <sheetData>
    <row r="1" spans="2:13" ht="0.75" customHeight="1">
      <c r="E1">
        <v>1</v>
      </c>
    </row>
    <row r="2" spans="2:13" ht="20.25" customHeight="1"/>
    <row r="3" spans="2:13" ht="20.25" customHeight="1"/>
    <row r="4" spans="2:13" ht="20.25" customHeight="1"/>
    <row r="5" spans="2:13" ht="26.25" customHeight="1"/>
    <row r="6" spans="2:13" ht="20.25" customHeight="1">
      <c r="I6" s="19" t="s">
        <v>10</v>
      </c>
    </row>
    <row r="7" spans="2:13" ht="20.25" customHeight="1">
      <c r="I7" s="19" t="s">
        <v>11</v>
      </c>
    </row>
    <row r="8" spans="2:13" ht="20.25" customHeight="1">
      <c r="I8" s="19" t="s">
        <v>12</v>
      </c>
    </row>
    <row r="9" spans="2:13" ht="20.25" customHeight="1">
      <c r="F9" s="19"/>
    </row>
    <row r="10" spans="2:13" ht="20.25" customHeight="1" thickBot="1"/>
    <row r="11" spans="2:13" ht="20.25" customHeight="1">
      <c r="B11" s="28" t="s">
        <v>14</v>
      </c>
      <c r="C11" s="28" t="s">
        <v>6</v>
      </c>
      <c r="D11" s="39" t="s">
        <v>7</v>
      </c>
      <c r="E11" s="11"/>
      <c r="F11" s="21"/>
      <c r="G11" s="21"/>
      <c r="H11" s="21"/>
      <c r="I11" s="28" t="s">
        <v>9</v>
      </c>
      <c r="J11" s="28" t="s">
        <v>0</v>
      </c>
      <c r="K11" s="17"/>
      <c r="L11" s="28" t="s">
        <v>8</v>
      </c>
      <c r="M11" s="28"/>
    </row>
    <row r="12" spans="2:13" ht="20.25" customHeight="1">
      <c r="B12" s="29"/>
      <c r="C12" s="29"/>
      <c r="D12" s="29"/>
      <c r="E12" s="12"/>
      <c r="F12" s="22"/>
      <c r="G12" s="22"/>
      <c r="H12" s="22"/>
      <c r="I12" s="29"/>
      <c r="J12" s="29"/>
      <c r="K12" s="18"/>
      <c r="L12" s="29"/>
      <c r="M12" s="29"/>
    </row>
    <row r="13" spans="2:13" ht="77.25" customHeight="1" thickBot="1">
      <c r="B13" s="40"/>
      <c r="C13" s="40"/>
      <c r="D13" s="40"/>
      <c r="E13" s="13"/>
      <c r="F13" s="23"/>
      <c r="G13" s="23"/>
      <c r="H13" s="23"/>
      <c r="I13" s="40"/>
      <c r="J13" s="40"/>
      <c r="K13" s="24"/>
      <c r="L13" s="29"/>
      <c r="M13" s="29"/>
    </row>
    <row r="14" spans="2:13">
      <c r="B14" s="43">
        <f>D25/J14*100</f>
        <v>32.73268353539887</v>
      </c>
      <c r="C14" s="37">
        <v>12000</v>
      </c>
      <c r="D14" s="25">
        <v>12</v>
      </c>
      <c r="E14" s="20">
        <f>$E$1*D14</f>
        <v>12</v>
      </c>
      <c r="F14" s="20">
        <f>$E$1*(D14-$J$14)</f>
        <v>-6.6666666666666679</v>
      </c>
      <c r="G14" s="20">
        <f>F14</f>
        <v>-6.6666666666666679</v>
      </c>
      <c r="H14" s="20">
        <f>F14*G14</f>
        <v>44.444444444444457</v>
      </c>
      <c r="I14" s="30">
        <v>3</v>
      </c>
      <c r="J14" s="32">
        <f>E17/I14</f>
        <v>18.666666666666668</v>
      </c>
      <c r="K14" s="34">
        <f>C14/I14*(D14+D15+D16)</f>
        <v>224000</v>
      </c>
      <c r="L14" s="16">
        <f>K14/C14</f>
        <v>18.666666666666668</v>
      </c>
      <c r="M14" s="1"/>
    </row>
    <row r="15" spans="2:13">
      <c r="B15" s="44"/>
      <c r="C15" s="38"/>
      <c r="D15" s="26">
        <v>20</v>
      </c>
      <c r="E15" s="15">
        <f>$E$1*D15</f>
        <v>20</v>
      </c>
      <c r="F15" s="15">
        <f>$E$1*(D15-$J$14)</f>
        <v>1.3333333333333321</v>
      </c>
      <c r="G15" s="15">
        <f>F15</f>
        <v>1.3333333333333321</v>
      </c>
      <c r="H15" s="15">
        <f>F15*G15</f>
        <v>1.7777777777777746</v>
      </c>
      <c r="I15" s="31"/>
      <c r="J15" s="32"/>
      <c r="K15" s="34"/>
      <c r="L15" s="16"/>
      <c r="M15" s="1"/>
    </row>
    <row r="16" spans="2:13">
      <c r="B16" s="44"/>
      <c r="C16" s="38"/>
      <c r="D16" s="27">
        <v>24</v>
      </c>
      <c r="E16" s="15">
        <f>$E$1*D16</f>
        <v>24</v>
      </c>
      <c r="F16" s="15">
        <f>$E$1*(D16-$J$14)</f>
        <v>5.3333333333333321</v>
      </c>
      <c r="G16" s="15">
        <f>F16</f>
        <v>5.3333333333333321</v>
      </c>
      <c r="H16" s="15">
        <f>F16*G16</f>
        <v>28.444444444444432</v>
      </c>
      <c r="I16" s="31"/>
      <c r="J16" s="33"/>
      <c r="K16" s="35"/>
      <c r="L16" s="16"/>
      <c r="M16" s="1"/>
    </row>
    <row r="17" spans="2:15" hidden="1" outlineLevel="1">
      <c r="D17" s="15">
        <f>$E$17</f>
        <v>56</v>
      </c>
      <c r="E17" s="15">
        <f>SUM(E14:E16)</f>
        <v>56</v>
      </c>
      <c r="F17" s="15"/>
      <c r="G17" s="15"/>
      <c r="H17" s="15">
        <f>SUM(H14:H16)</f>
        <v>74.666666666666657</v>
      </c>
      <c r="I17" s="1"/>
      <c r="J17" s="1"/>
      <c r="K17" s="1"/>
      <c r="L17" s="1"/>
      <c r="M17" s="1"/>
    </row>
    <row r="18" spans="2:15" hidden="1" outlineLevel="1">
      <c r="B18" s="10"/>
      <c r="D18" s="9"/>
      <c r="F18" s="14"/>
      <c r="G18" s="9"/>
      <c r="J18" s="1"/>
      <c r="K18" s="1"/>
      <c r="L18" s="1"/>
      <c r="M18" s="1"/>
    </row>
    <row r="19" spans="2:15" hidden="1" outlineLevel="1">
      <c r="D19" s="1"/>
      <c r="F19" s="9"/>
      <c r="G19" s="9"/>
      <c r="H19" s="1"/>
      <c r="I19" s="1"/>
      <c r="J19" s="1"/>
      <c r="K19" s="1"/>
      <c r="L19" s="1"/>
      <c r="M19" s="1"/>
    </row>
    <row r="20" spans="2:15" hidden="1" outlineLevel="1">
      <c r="D20" s="1"/>
      <c r="F20" s="9"/>
      <c r="G20" s="9"/>
      <c r="J20" s="1"/>
      <c r="K20" s="1"/>
      <c r="L20" s="1"/>
      <c r="M20" s="1"/>
    </row>
    <row r="21" spans="2:15" hidden="1" outlineLevel="1">
      <c r="D21" s="1"/>
      <c r="F21" s="9"/>
      <c r="G21" s="9"/>
      <c r="J21" s="1"/>
      <c r="K21" s="1"/>
      <c r="L21" s="1"/>
      <c r="M21" s="1"/>
    </row>
    <row r="22" spans="2:15" hidden="1" outlineLevel="1">
      <c r="D22" s="1"/>
      <c r="E22" s="1"/>
      <c r="F22" s="9"/>
      <c r="G22" s="9"/>
      <c r="J22" s="1"/>
      <c r="K22" s="1"/>
      <c r="L22" s="1"/>
      <c r="M22" s="1"/>
    </row>
    <row r="23" spans="2:15" hidden="1" outlineLevel="1">
      <c r="B23" s="2" t="s">
        <v>0</v>
      </c>
      <c r="E23" s="1"/>
      <c r="F23" s="9"/>
      <c r="G23" s="9"/>
      <c r="J23" s="1"/>
      <c r="K23" s="1"/>
      <c r="L23" s="1"/>
      <c r="M23" s="1"/>
    </row>
    <row r="24" spans="2:15" hidden="1" outlineLevel="1">
      <c r="B24" s="9" t="s">
        <v>1</v>
      </c>
      <c r="D24" s="1">
        <f>H17/($I$14-1)</f>
        <v>37.333333333333329</v>
      </c>
      <c r="E24" s="1"/>
      <c r="F24" s="9"/>
      <c r="G24" s="9"/>
      <c r="J24" s="1"/>
      <c r="K24" s="1"/>
      <c r="L24" s="1"/>
      <c r="M24" s="1"/>
    </row>
    <row r="25" spans="2:15" hidden="1" outlineLevel="1">
      <c r="B25" s="1" t="s">
        <v>5</v>
      </c>
      <c r="D25" s="4" t="str">
        <f>IMSQRT(D24)</f>
        <v>6,11010092660779</v>
      </c>
      <c r="E25" s="1"/>
      <c r="F25" s="9"/>
      <c r="G25" s="9"/>
      <c r="J25" s="1"/>
      <c r="K25" s="1"/>
      <c r="L25" s="1"/>
      <c r="M25" s="1"/>
    </row>
    <row r="26" spans="2:15" hidden="1" outlineLevel="1">
      <c r="B26" s="3" t="s">
        <v>3</v>
      </c>
      <c r="E26" s="1"/>
      <c r="F26" s="9"/>
      <c r="G26" s="9"/>
      <c r="J26" s="1"/>
      <c r="K26" s="1"/>
      <c r="L26" s="1"/>
      <c r="M26" s="1"/>
    </row>
    <row r="27" spans="2:15" collapsed="1">
      <c r="D27" s="1"/>
      <c r="E27" s="1"/>
      <c r="F27" s="9"/>
      <c r="G27" s="9"/>
      <c r="J27" s="1"/>
      <c r="K27" s="1"/>
      <c r="L27" s="1"/>
      <c r="M27" s="1"/>
    </row>
    <row r="28" spans="2:15">
      <c r="B28" s="2"/>
      <c r="C28" t="s">
        <v>13</v>
      </c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2:15"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5">
      <c r="D30" s="19"/>
      <c r="E30" s="1"/>
      <c r="G30" s="1"/>
      <c r="H30" s="1"/>
      <c r="I30" s="1"/>
      <c r="J30" s="1"/>
      <c r="K30" s="1"/>
      <c r="L30" s="1"/>
      <c r="M30" s="1"/>
    </row>
    <row r="31" spans="2:15">
      <c r="D31" s="19"/>
      <c r="E31" s="1"/>
      <c r="F31" s="1"/>
      <c r="G31" s="1"/>
      <c r="H31" s="1"/>
      <c r="I31" s="1"/>
      <c r="J31" s="1"/>
      <c r="K31" s="1"/>
      <c r="L31" s="1"/>
      <c r="M31" s="1"/>
    </row>
    <row r="32" spans="2:15">
      <c r="D32" s="19"/>
      <c r="F32" s="10"/>
      <c r="G32" s="1"/>
      <c r="H32" s="1"/>
      <c r="I32" s="1"/>
      <c r="J32" s="1"/>
      <c r="K32" s="1"/>
      <c r="L32" s="1"/>
      <c r="M32" s="1"/>
      <c r="O32" s="1"/>
    </row>
    <row r="33" spans="4:13">
      <c r="D33" s="19"/>
      <c r="F33" s="1"/>
      <c r="G33" s="1"/>
      <c r="H33" s="1"/>
      <c r="I33" s="1"/>
      <c r="J33" s="1"/>
      <c r="K33" s="1"/>
      <c r="L33" s="1"/>
      <c r="M33" s="1"/>
    </row>
    <row r="34" spans="4:13"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4:13"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4:13"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4:13"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4:13"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4:13"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4:13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4:13"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4:13"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4:13"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4:13"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4:13"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4:13"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4:13"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4:13"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4:13"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4:13"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4:13"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4:13"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4:13"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4:13"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4:13"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4:13"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4:13"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4:13"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4:13"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4:13">
      <c r="D60" s="1"/>
      <c r="E60" s="1"/>
      <c r="F60" s="1"/>
      <c r="G60" s="1"/>
      <c r="H60" s="1"/>
      <c r="I60" s="1"/>
      <c r="J60" s="1"/>
      <c r="K60" s="1"/>
      <c r="L60" s="1"/>
      <c r="M60" s="1"/>
    </row>
  </sheetData>
  <mergeCells count="12">
    <mergeCell ref="M11:M13"/>
    <mergeCell ref="I14:I16"/>
    <mergeCell ref="J14:J16"/>
    <mergeCell ref="K14:K16"/>
    <mergeCell ref="B14:B16"/>
    <mergeCell ref="C14:C16"/>
    <mergeCell ref="L11:L13"/>
    <mergeCell ref="D11:D13"/>
    <mergeCell ref="I11:I13"/>
    <mergeCell ref="J11:J13"/>
    <mergeCell ref="B11:B13"/>
    <mergeCell ref="C11:C13"/>
  </mergeCells>
  <phoneticPr fontId="2" type="noConversion"/>
  <pageMargins left="0.7" right="0.7" top="0.75" bottom="0.75" header="0.3" footer="0.3"/>
  <pageSetup paperSize="9" orientation="portrait" horizontalDpi="180" verticalDpi="18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B1:O61"/>
  <sheetViews>
    <sheetView workbookViewId="0">
      <selection activeCell="K14" sqref="K14:K17"/>
    </sheetView>
  </sheetViews>
  <sheetFormatPr defaultRowHeight="15" outlineLevelRow="1" outlineLevelCol="1"/>
  <cols>
    <col min="2" max="2" width="22.5703125" customWidth="1"/>
    <col min="3" max="3" width="13.140625" customWidth="1"/>
    <col min="4" max="4" width="16.28515625" customWidth="1"/>
    <col min="5" max="5" width="16.140625" hidden="1" customWidth="1" outlineLevel="1"/>
    <col min="6" max="6" width="14" hidden="1" customWidth="1" outlineLevel="1"/>
    <col min="7" max="7" width="13" hidden="1" customWidth="1" outlineLevel="1"/>
    <col min="8" max="8" width="17.7109375" hidden="1" customWidth="1" outlineLevel="1"/>
    <col min="9" max="9" width="17.7109375" bestFit="1" customWidth="1" collapsed="1"/>
    <col min="10" max="10" width="13.85546875" customWidth="1"/>
    <col min="11" max="11" width="27.140625" customWidth="1"/>
    <col min="12" max="12" width="12.7109375" hidden="1" customWidth="1" outlineLevel="1"/>
    <col min="13" max="13" width="9.140625" hidden="1" customWidth="1" outlineLevel="1"/>
    <col min="14" max="14" width="9.140625" collapsed="1"/>
  </cols>
  <sheetData>
    <row r="1" spans="2:13" ht="0.75" customHeight="1">
      <c r="E1">
        <v>1</v>
      </c>
    </row>
    <row r="2" spans="2:13" ht="20.25" customHeight="1"/>
    <row r="3" spans="2:13" ht="20.25" customHeight="1"/>
    <row r="4" spans="2:13" ht="20.25" customHeight="1"/>
    <row r="5" spans="2:13" ht="26.25" customHeight="1"/>
    <row r="6" spans="2:13" ht="20.25" customHeight="1">
      <c r="I6" s="19" t="s">
        <v>10</v>
      </c>
    </row>
    <row r="7" spans="2:13" ht="20.25" customHeight="1">
      <c r="I7" s="19" t="s">
        <v>11</v>
      </c>
    </row>
    <row r="8" spans="2:13" ht="20.25" customHeight="1">
      <c r="I8" s="19" t="s">
        <v>12</v>
      </c>
    </row>
    <row r="9" spans="2:13" ht="20.25" customHeight="1">
      <c r="F9" s="19"/>
    </row>
    <row r="10" spans="2:13" ht="20.25" customHeight="1" thickBot="1"/>
    <row r="11" spans="2:13" ht="20.25" customHeight="1">
      <c r="B11" s="28" t="s">
        <v>14</v>
      </c>
      <c r="C11" s="28" t="s">
        <v>6</v>
      </c>
      <c r="D11" s="39" t="s">
        <v>7</v>
      </c>
      <c r="E11" s="11"/>
      <c r="F11" s="21"/>
      <c r="G11" s="21"/>
      <c r="H11" s="21"/>
      <c r="I11" s="28" t="s">
        <v>9</v>
      </c>
      <c r="J11" s="28" t="s">
        <v>0</v>
      </c>
      <c r="K11" s="17"/>
      <c r="L11" s="28" t="s">
        <v>8</v>
      </c>
      <c r="M11" s="28"/>
    </row>
    <row r="12" spans="2:13" ht="20.25" customHeight="1">
      <c r="B12" s="29"/>
      <c r="C12" s="29"/>
      <c r="D12" s="29"/>
      <c r="E12" s="12"/>
      <c r="F12" s="22"/>
      <c r="G12" s="22"/>
      <c r="H12" s="22"/>
      <c r="I12" s="29"/>
      <c r="J12" s="29"/>
      <c r="K12" s="18"/>
      <c r="L12" s="29"/>
      <c r="M12" s="29"/>
    </row>
    <row r="13" spans="2:13" ht="39" customHeight="1" thickBot="1">
      <c r="B13" s="40"/>
      <c r="C13" s="40"/>
      <c r="D13" s="40"/>
      <c r="E13" s="13"/>
      <c r="F13" s="23"/>
      <c r="G13" s="23"/>
      <c r="H13" s="23"/>
      <c r="I13" s="40"/>
      <c r="J13" s="40"/>
      <c r="K13" s="24"/>
      <c r="L13" s="29"/>
      <c r="M13" s="29"/>
    </row>
    <row r="14" spans="2:13">
      <c r="B14" s="35">
        <f>D26/J14*100</f>
        <v>2.7317641916474691</v>
      </c>
      <c r="C14" s="30">
        <v>4500</v>
      </c>
      <c r="D14" s="25">
        <v>33.700000000000003</v>
      </c>
      <c r="E14" s="20">
        <f>$E$1*D14</f>
        <v>33.700000000000003</v>
      </c>
      <c r="F14" s="20">
        <f>$E$1*(D14-$J$14)</f>
        <v>0.35000000000000142</v>
      </c>
      <c r="G14" s="20">
        <f>F14</f>
        <v>0.35000000000000142</v>
      </c>
      <c r="H14" s="20">
        <f>F14*G14</f>
        <v>0.122500000000001</v>
      </c>
      <c r="I14" s="30">
        <v>4</v>
      </c>
      <c r="J14" s="45">
        <f>E18/I14</f>
        <v>33.35</v>
      </c>
      <c r="K14" s="34">
        <f>C14/I14*(D14+D15+D16+D17)</f>
        <v>150075</v>
      </c>
      <c r="L14" s="16">
        <f>K14/C14</f>
        <v>33.35</v>
      </c>
      <c r="M14" s="1"/>
    </row>
    <row r="15" spans="2:13">
      <c r="B15" s="36"/>
      <c r="C15" s="31"/>
      <c r="D15" s="26">
        <v>33.700000000000003</v>
      </c>
      <c r="E15" s="15">
        <f>$E$1*D15</f>
        <v>33.700000000000003</v>
      </c>
      <c r="F15" s="15">
        <f>$E$1*(D15-$J$14)</f>
        <v>0.35000000000000142</v>
      </c>
      <c r="G15" s="15">
        <f>F15</f>
        <v>0.35000000000000142</v>
      </c>
      <c r="H15" s="15">
        <f>F15*G15</f>
        <v>0.122500000000001</v>
      </c>
      <c r="I15" s="31"/>
      <c r="J15" s="45"/>
      <c r="K15" s="34"/>
      <c r="L15" s="16"/>
      <c r="M15" s="1"/>
    </row>
    <row r="16" spans="2:13">
      <c r="B16" s="36"/>
      <c r="C16" s="31"/>
      <c r="D16" s="26">
        <v>32</v>
      </c>
      <c r="E16" s="15">
        <f>$E$1*D16</f>
        <v>32</v>
      </c>
      <c r="F16" s="15">
        <f>$E$1*(D16-$J$14)</f>
        <v>-1.3500000000000014</v>
      </c>
      <c r="G16" s="15">
        <f>F16</f>
        <v>-1.3500000000000014</v>
      </c>
      <c r="H16" s="15">
        <f>F16*G16</f>
        <v>1.8225000000000038</v>
      </c>
      <c r="I16" s="31"/>
      <c r="J16" s="45"/>
      <c r="K16" s="34"/>
      <c r="L16" s="16"/>
      <c r="M16" s="1"/>
    </row>
    <row r="17" spans="2:13">
      <c r="B17" s="36"/>
      <c r="C17" s="31"/>
      <c r="D17" s="26">
        <v>34</v>
      </c>
      <c r="E17" s="15">
        <f>$E$1*D17</f>
        <v>34</v>
      </c>
      <c r="F17" s="15">
        <f>$E$1*(D17-$J$14)</f>
        <v>0.64999999999999858</v>
      </c>
      <c r="G17" s="15">
        <f>F17</f>
        <v>0.64999999999999858</v>
      </c>
      <c r="H17" s="15">
        <f>F17*G17</f>
        <v>0.42249999999999815</v>
      </c>
      <c r="I17" s="31"/>
      <c r="J17" s="46"/>
      <c r="K17" s="35"/>
      <c r="L17" s="16"/>
      <c r="M17" s="1"/>
    </row>
    <row r="18" spans="2:13" hidden="1" outlineLevel="1">
      <c r="D18" s="15">
        <f>$E$18</f>
        <v>133.4</v>
      </c>
      <c r="E18" s="15">
        <f>SUM(E14:E17)</f>
        <v>133.4</v>
      </c>
      <c r="F18" s="15"/>
      <c r="G18" s="15"/>
      <c r="H18" s="15">
        <f>SUM(H14:H17)</f>
        <v>2.4900000000000038</v>
      </c>
      <c r="I18" s="1"/>
      <c r="J18" s="1"/>
      <c r="K18" s="1"/>
      <c r="L18" s="1"/>
      <c r="M18" s="1"/>
    </row>
    <row r="19" spans="2:13" hidden="1" outlineLevel="1">
      <c r="B19" s="10"/>
      <c r="D19" s="9"/>
      <c r="F19" s="14"/>
      <c r="G19" s="9"/>
      <c r="J19" s="1"/>
      <c r="K19" s="1"/>
      <c r="L19" s="1"/>
      <c r="M19" s="1"/>
    </row>
    <row r="20" spans="2:13" hidden="1" outlineLevel="1">
      <c r="D20" s="1"/>
      <c r="F20" s="9"/>
      <c r="G20" s="9"/>
      <c r="H20" s="1"/>
      <c r="I20" s="1"/>
      <c r="J20" s="1"/>
      <c r="K20" s="1"/>
      <c r="L20" s="1"/>
      <c r="M20" s="1"/>
    </row>
    <row r="21" spans="2:13" hidden="1" outlineLevel="1">
      <c r="D21" s="1"/>
      <c r="F21" s="9"/>
      <c r="G21" s="9"/>
      <c r="J21" s="1"/>
      <c r="K21" s="1"/>
      <c r="L21" s="1"/>
      <c r="M21" s="1"/>
    </row>
    <row r="22" spans="2:13" hidden="1" outlineLevel="1">
      <c r="D22" s="1"/>
      <c r="F22" s="9"/>
      <c r="G22" s="9"/>
      <c r="J22" s="1"/>
      <c r="K22" s="1"/>
      <c r="L22" s="1"/>
      <c r="M22" s="1"/>
    </row>
    <row r="23" spans="2:13" hidden="1" outlineLevel="1">
      <c r="D23" s="1"/>
      <c r="E23" s="1"/>
      <c r="F23" s="9"/>
      <c r="G23" s="9"/>
      <c r="J23" s="1"/>
      <c r="K23" s="1"/>
      <c r="L23" s="1"/>
      <c r="M23" s="1"/>
    </row>
    <row r="24" spans="2:13" hidden="1" outlineLevel="1">
      <c r="B24" s="2" t="s">
        <v>0</v>
      </c>
      <c r="E24" s="1"/>
      <c r="F24" s="9"/>
      <c r="G24" s="9"/>
      <c r="J24" s="1"/>
      <c r="K24" s="1"/>
      <c r="L24" s="1"/>
      <c r="M24" s="1"/>
    </row>
    <row r="25" spans="2:13" hidden="1" outlineLevel="1">
      <c r="B25" s="9" t="s">
        <v>1</v>
      </c>
      <c r="D25" s="1">
        <f>H18/($I$14-1)</f>
        <v>0.83000000000000129</v>
      </c>
      <c r="E25" s="1"/>
      <c r="F25" s="9"/>
      <c r="G25" s="9"/>
      <c r="J25" s="1"/>
      <c r="K25" s="1"/>
      <c r="L25" s="1"/>
      <c r="M25" s="1"/>
    </row>
    <row r="26" spans="2:13" hidden="1" outlineLevel="1">
      <c r="B26" s="1" t="s">
        <v>5</v>
      </c>
      <c r="D26" s="4" t="str">
        <f>IMSQRT(D25)</f>
        <v>0,911043357914431</v>
      </c>
      <c r="E26" s="1"/>
      <c r="F26" s="9"/>
      <c r="G26" s="9"/>
      <c r="J26" s="1"/>
      <c r="K26" s="1"/>
      <c r="L26" s="1"/>
      <c r="M26" s="1"/>
    </row>
    <row r="27" spans="2:13" hidden="1" outlineLevel="1">
      <c r="B27" s="3" t="s">
        <v>3</v>
      </c>
      <c r="E27" s="1"/>
      <c r="F27" s="9"/>
      <c r="G27" s="9"/>
      <c r="J27" s="1"/>
      <c r="K27" s="1"/>
      <c r="L27" s="1"/>
      <c r="M27" s="1"/>
    </row>
    <row r="28" spans="2:13" collapsed="1">
      <c r="D28" s="1"/>
      <c r="E28" s="1"/>
      <c r="F28" s="9"/>
      <c r="G28" s="9"/>
      <c r="J28" s="1"/>
      <c r="K28" s="1"/>
      <c r="L28" s="1"/>
      <c r="M28" s="1"/>
    </row>
    <row r="29" spans="2:13">
      <c r="B29" s="2"/>
      <c r="C29" t="s">
        <v>13</v>
      </c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3"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2:13">
      <c r="D31" s="19"/>
      <c r="E31" s="1"/>
      <c r="G31" s="1"/>
      <c r="H31" s="1"/>
      <c r="I31" s="1"/>
      <c r="J31" s="1"/>
      <c r="K31" s="1"/>
      <c r="L31" s="1"/>
      <c r="M31" s="1"/>
    </row>
    <row r="32" spans="2:13">
      <c r="D32" s="19"/>
      <c r="E32" s="1"/>
      <c r="F32" s="1"/>
      <c r="G32" s="1"/>
      <c r="H32" s="1"/>
      <c r="I32" s="1"/>
      <c r="J32" s="1"/>
      <c r="K32" s="1"/>
      <c r="L32" s="1"/>
      <c r="M32" s="1"/>
    </row>
    <row r="33" spans="4:15">
      <c r="D33" s="19"/>
      <c r="F33" s="10"/>
      <c r="G33" s="1"/>
      <c r="H33" s="1"/>
      <c r="I33" s="1"/>
      <c r="J33" s="1"/>
      <c r="K33" s="1"/>
      <c r="L33" s="1"/>
      <c r="M33" s="1"/>
      <c r="O33" s="1"/>
    </row>
    <row r="34" spans="4:15">
      <c r="D34" s="19"/>
      <c r="F34" s="1"/>
      <c r="G34" s="1"/>
      <c r="H34" s="1"/>
      <c r="I34" s="1"/>
      <c r="J34" s="1"/>
      <c r="K34" s="1"/>
      <c r="L34" s="1"/>
      <c r="M34" s="1"/>
    </row>
    <row r="35" spans="4:15"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4:15"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4:15"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4:15"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4:15"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4:15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4:15"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4:15"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4:15"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4:15"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4:15"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4:15"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4:15"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4:15"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4:13"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4:13"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4:13"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4:13"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4:13"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4:13"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4:13"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4:13"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4:13"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4:13"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4:13"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4:13"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4:13">
      <c r="D61" s="1"/>
      <c r="E61" s="1"/>
      <c r="F61" s="1"/>
      <c r="G61" s="1"/>
      <c r="H61" s="1"/>
      <c r="I61" s="1"/>
      <c r="J61" s="1"/>
      <c r="K61" s="1"/>
      <c r="L61" s="1"/>
      <c r="M61" s="1"/>
    </row>
  </sheetData>
  <mergeCells count="12">
    <mergeCell ref="M11:M13"/>
    <mergeCell ref="I14:I17"/>
    <mergeCell ref="J14:J17"/>
    <mergeCell ref="K14:K17"/>
    <mergeCell ref="B14:B17"/>
    <mergeCell ref="C14:C17"/>
    <mergeCell ref="L11:L13"/>
    <mergeCell ref="D11:D13"/>
    <mergeCell ref="I11:I13"/>
    <mergeCell ref="J11:J13"/>
    <mergeCell ref="B11:B13"/>
    <mergeCell ref="C11:C13"/>
  </mergeCells>
  <phoneticPr fontId="2" type="noConversion"/>
  <pageMargins left="0.7" right="0.7" top="0.75" bottom="0.75" header="0.3" footer="0.3"/>
  <pageSetup paperSize="9" orientation="portrait" horizontalDpi="180" verticalDpi="180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B1:O62"/>
  <sheetViews>
    <sheetView workbookViewId="0">
      <selection activeCell="D17" sqref="D17:D18"/>
    </sheetView>
  </sheetViews>
  <sheetFormatPr defaultRowHeight="15" outlineLevelRow="1" outlineLevelCol="1"/>
  <cols>
    <col min="2" max="2" width="22.5703125" customWidth="1"/>
    <col min="3" max="3" width="13.140625" customWidth="1"/>
    <col min="4" max="4" width="16.28515625" customWidth="1"/>
    <col min="5" max="5" width="16.140625" hidden="1" customWidth="1" outlineLevel="1"/>
    <col min="6" max="6" width="14" hidden="1" customWidth="1" outlineLevel="1"/>
    <col min="7" max="7" width="13" hidden="1" customWidth="1" outlineLevel="1"/>
    <col min="8" max="8" width="17.7109375" hidden="1" customWidth="1" outlineLevel="1"/>
    <col min="9" max="9" width="17.7109375" bestFit="1" customWidth="1" collapsed="1"/>
    <col min="10" max="10" width="13.85546875" customWidth="1"/>
    <col min="11" max="11" width="27.140625" customWidth="1"/>
    <col min="12" max="12" width="12.7109375" hidden="1" customWidth="1" outlineLevel="1"/>
    <col min="13" max="13" width="9.140625" hidden="1" customWidth="1" outlineLevel="1"/>
    <col min="14" max="14" width="9.140625" collapsed="1"/>
  </cols>
  <sheetData>
    <row r="1" spans="2:13" ht="0.75" customHeight="1">
      <c r="E1">
        <v>1</v>
      </c>
    </row>
    <row r="2" spans="2:13" ht="20.25" customHeight="1"/>
    <row r="3" spans="2:13" ht="20.25" customHeight="1"/>
    <row r="4" spans="2:13" ht="20.25" customHeight="1"/>
    <row r="5" spans="2:13" ht="26.25" customHeight="1"/>
    <row r="6" spans="2:13" ht="20.25" customHeight="1">
      <c r="I6" s="19" t="s">
        <v>10</v>
      </c>
    </row>
    <row r="7" spans="2:13" ht="20.25" customHeight="1">
      <c r="I7" s="19" t="s">
        <v>11</v>
      </c>
    </row>
    <row r="8" spans="2:13" ht="20.25" customHeight="1">
      <c r="I8" s="19" t="s">
        <v>12</v>
      </c>
    </row>
    <row r="9" spans="2:13" ht="20.25" customHeight="1">
      <c r="F9" s="19"/>
    </row>
    <row r="10" spans="2:13" ht="20.25" customHeight="1" thickBot="1"/>
    <row r="11" spans="2:13" ht="20.25" customHeight="1">
      <c r="B11" s="28" t="s">
        <v>14</v>
      </c>
      <c r="C11" s="28" t="s">
        <v>6</v>
      </c>
      <c r="D11" s="39" t="s">
        <v>7</v>
      </c>
      <c r="E11" s="11"/>
      <c r="F11" s="21"/>
      <c r="G11" s="21"/>
      <c r="H11" s="21"/>
      <c r="I11" s="28" t="s">
        <v>9</v>
      </c>
      <c r="J11" s="28" t="s">
        <v>0</v>
      </c>
      <c r="K11" s="17"/>
      <c r="L11" s="28" t="s">
        <v>8</v>
      </c>
      <c r="M11" s="28"/>
    </row>
    <row r="12" spans="2:13" ht="20.25" customHeight="1">
      <c r="B12" s="29"/>
      <c r="C12" s="29"/>
      <c r="D12" s="29"/>
      <c r="E12" s="12"/>
      <c r="F12" s="22"/>
      <c r="G12" s="22"/>
      <c r="H12" s="22"/>
      <c r="I12" s="29"/>
      <c r="J12" s="29"/>
      <c r="K12" s="18"/>
      <c r="L12" s="29"/>
      <c r="M12" s="29"/>
    </row>
    <row r="13" spans="2:13" ht="39" customHeight="1" thickBot="1">
      <c r="B13" s="40"/>
      <c r="C13" s="40"/>
      <c r="D13" s="40"/>
      <c r="E13" s="13"/>
      <c r="F13" s="23"/>
      <c r="G13" s="23"/>
      <c r="H13" s="23"/>
      <c r="I13" s="40"/>
      <c r="J13" s="40"/>
      <c r="K13" s="24"/>
      <c r="L13" s="29"/>
      <c r="M13" s="29"/>
    </row>
    <row r="14" spans="2:13">
      <c r="B14" s="35">
        <f>D27/J14*100</f>
        <v>69.753158868768196</v>
      </c>
      <c r="C14" s="30">
        <v>12000</v>
      </c>
      <c r="D14" s="25">
        <v>12</v>
      </c>
      <c r="E14" s="20">
        <f>$E$1*D14</f>
        <v>12</v>
      </c>
      <c r="F14" s="20">
        <f>$E$1*(D14-$J$14)</f>
        <v>-4.4879999999999995</v>
      </c>
      <c r="G14" s="20">
        <f>F14</f>
        <v>-4.4879999999999995</v>
      </c>
      <c r="H14" s="20">
        <f>F14*G14</f>
        <v>20.142143999999995</v>
      </c>
      <c r="I14" s="30">
        <v>5</v>
      </c>
      <c r="J14" s="32">
        <f>E19/I14</f>
        <v>16.488</v>
      </c>
      <c r="K14" s="34">
        <f>C14/I14*(D14+D15+D16+D17+D18)</f>
        <v>197856</v>
      </c>
      <c r="L14" s="16">
        <f>K14/C14</f>
        <v>16.488</v>
      </c>
      <c r="M14" s="1"/>
    </row>
    <row r="15" spans="2:13">
      <c r="B15" s="36"/>
      <c r="C15" s="31"/>
      <c r="D15" s="26">
        <v>20</v>
      </c>
      <c r="E15" s="15">
        <f>$E$1*D15</f>
        <v>20</v>
      </c>
      <c r="F15" s="15">
        <f>$E$1*(D15-$J$14)</f>
        <v>3.5120000000000005</v>
      </c>
      <c r="G15" s="15">
        <f>F15</f>
        <v>3.5120000000000005</v>
      </c>
      <c r="H15" s="15">
        <f>F15*G15</f>
        <v>12.334144000000004</v>
      </c>
      <c r="I15" s="31"/>
      <c r="J15" s="32"/>
      <c r="K15" s="34"/>
      <c r="L15" s="16"/>
      <c r="M15" s="1"/>
    </row>
    <row r="16" spans="2:13">
      <c r="B16" s="36"/>
      <c r="C16" s="31"/>
      <c r="D16" s="26">
        <v>35</v>
      </c>
      <c r="E16" s="15">
        <f>$E$1*D16</f>
        <v>35</v>
      </c>
      <c r="F16" s="15">
        <f>$E$1*(D16-$J$14)</f>
        <v>18.512</v>
      </c>
      <c r="G16" s="15">
        <f>F16</f>
        <v>18.512</v>
      </c>
      <c r="H16" s="15">
        <f>F16*G16</f>
        <v>342.69414399999999</v>
      </c>
      <c r="I16" s="31"/>
      <c r="J16" s="32"/>
      <c r="K16" s="34"/>
      <c r="L16" s="16"/>
      <c r="M16" s="1"/>
    </row>
    <row r="17" spans="2:13">
      <c r="B17" s="36"/>
      <c r="C17" s="31"/>
      <c r="D17" s="26">
        <v>8</v>
      </c>
      <c r="E17" s="15">
        <f>$E$1*D17</f>
        <v>8</v>
      </c>
      <c r="F17" s="15">
        <f>$E$1*(D17-$J$14)</f>
        <v>-8.4879999999999995</v>
      </c>
      <c r="G17" s="15">
        <f>F17</f>
        <v>-8.4879999999999995</v>
      </c>
      <c r="H17" s="15">
        <f>F17*G17</f>
        <v>72.046143999999998</v>
      </c>
      <c r="I17" s="31"/>
      <c r="J17" s="32"/>
      <c r="K17" s="34"/>
      <c r="L17" s="16"/>
      <c r="M17" s="1"/>
    </row>
    <row r="18" spans="2:13">
      <c r="B18" s="36"/>
      <c r="C18" s="31"/>
      <c r="D18" s="26">
        <v>7.44</v>
      </c>
      <c r="E18" s="15">
        <f>$E$1*D18</f>
        <v>7.44</v>
      </c>
      <c r="F18" s="15">
        <f>$E$1*(D18-$J$14)</f>
        <v>-9.0479999999999983</v>
      </c>
      <c r="G18" s="15">
        <f>F18</f>
        <v>-9.0479999999999983</v>
      </c>
      <c r="H18" s="15">
        <f>F18*G18</f>
        <v>81.866303999999971</v>
      </c>
      <c r="I18" s="31"/>
      <c r="J18" s="33"/>
      <c r="K18" s="35"/>
      <c r="L18" s="16"/>
      <c r="M18" s="1"/>
    </row>
    <row r="19" spans="2:13" hidden="1" outlineLevel="1">
      <c r="D19" s="15">
        <f>$E$19</f>
        <v>82.44</v>
      </c>
      <c r="E19" s="15">
        <f>SUM(E14:E18)</f>
        <v>82.44</v>
      </c>
      <c r="F19" s="15"/>
      <c r="G19" s="15"/>
      <c r="H19" s="15">
        <f>SUM(H14:H18)</f>
        <v>529.08288000000005</v>
      </c>
      <c r="I19" s="1"/>
      <c r="J19" s="1"/>
      <c r="K19" s="1"/>
      <c r="L19" s="1"/>
      <c r="M19" s="1"/>
    </row>
    <row r="20" spans="2:13" hidden="1" outlineLevel="1">
      <c r="B20" s="10"/>
      <c r="D20" s="9"/>
      <c r="F20" s="14"/>
      <c r="G20" s="9"/>
      <c r="J20" s="1"/>
      <c r="K20" s="1"/>
      <c r="L20" s="1"/>
      <c r="M20" s="1"/>
    </row>
    <row r="21" spans="2:13" hidden="1" outlineLevel="1">
      <c r="D21" s="1"/>
      <c r="F21" s="9"/>
      <c r="G21" s="9"/>
      <c r="H21" s="1"/>
      <c r="I21" s="1"/>
      <c r="J21" s="1"/>
      <c r="K21" s="1"/>
      <c r="L21" s="1"/>
      <c r="M21" s="1"/>
    </row>
    <row r="22" spans="2:13" hidden="1" outlineLevel="1">
      <c r="D22" s="1"/>
      <c r="F22" s="9"/>
      <c r="G22" s="9"/>
      <c r="J22" s="1"/>
      <c r="K22" s="1"/>
      <c r="L22" s="1"/>
      <c r="M22" s="1"/>
    </row>
    <row r="23" spans="2:13" hidden="1" outlineLevel="1">
      <c r="D23" s="1"/>
      <c r="F23" s="9"/>
      <c r="G23" s="9"/>
      <c r="J23" s="1"/>
      <c r="K23" s="1"/>
      <c r="L23" s="1"/>
      <c r="M23" s="1"/>
    </row>
    <row r="24" spans="2:13" hidden="1" outlineLevel="1">
      <c r="D24" s="1"/>
      <c r="E24" s="1"/>
      <c r="F24" s="9"/>
      <c r="G24" s="9"/>
      <c r="J24" s="1"/>
      <c r="K24" s="1"/>
      <c r="L24" s="1"/>
      <c r="M24" s="1"/>
    </row>
    <row r="25" spans="2:13" hidden="1" outlineLevel="1">
      <c r="B25" s="2" t="s">
        <v>0</v>
      </c>
      <c r="E25" s="1"/>
      <c r="F25" s="9"/>
      <c r="G25" s="9"/>
      <c r="J25" s="1"/>
      <c r="K25" s="1"/>
      <c r="L25" s="1"/>
      <c r="M25" s="1"/>
    </row>
    <row r="26" spans="2:13" hidden="1" outlineLevel="1">
      <c r="B26" s="9" t="s">
        <v>1</v>
      </c>
      <c r="D26" s="1">
        <f>H19/($I$14-1)</f>
        <v>132.27072000000001</v>
      </c>
      <c r="E26" s="1"/>
      <c r="F26" s="9"/>
      <c r="G26" s="9"/>
      <c r="J26" s="1"/>
      <c r="K26" s="1"/>
      <c r="L26" s="1"/>
      <c r="M26" s="1"/>
    </row>
    <row r="27" spans="2:13" hidden="1" outlineLevel="1">
      <c r="B27" s="1" t="s">
        <v>5</v>
      </c>
      <c r="D27" s="4" t="str">
        <f>IMSQRT(D26)</f>
        <v>11,5009008342825</v>
      </c>
      <c r="E27" s="1"/>
      <c r="F27" s="9"/>
      <c r="G27" s="9"/>
      <c r="J27" s="1"/>
      <c r="K27" s="1"/>
      <c r="L27" s="1"/>
      <c r="M27" s="1"/>
    </row>
    <row r="28" spans="2:13" hidden="1" outlineLevel="1">
      <c r="B28" s="3" t="s">
        <v>3</v>
      </c>
      <c r="E28" s="1"/>
      <c r="F28" s="9"/>
      <c r="G28" s="9"/>
      <c r="J28" s="1"/>
      <c r="K28" s="1"/>
      <c r="L28" s="1"/>
      <c r="M28" s="1"/>
    </row>
    <row r="29" spans="2:13" collapsed="1">
      <c r="D29" s="1"/>
      <c r="E29" s="1"/>
      <c r="F29" s="9"/>
      <c r="G29" s="9"/>
      <c r="J29" s="1"/>
      <c r="K29" s="1"/>
      <c r="L29" s="1"/>
      <c r="M29" s="1"/>
    </row>
    <row r="30" spans="2:13">
      <c r="B30" s="2"/>
      <c r="C30" t="s">
        <v>13</v>
      </c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2:13"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2:13">
      <c r="D32" s="19"/>
      <c r="E32" s="1"/>
      <c r="G32" s="1"/>
      <c r="H32" s="1"/>
      <c r="I32" s="1"/>
      <c r="J32" s="1"/>
      <c r="K32" s="1"/>
      <c r="L32" s="1"/>
      <c r="M32" s="1"/>
    </row>
    <row r="33" spans="4:15">
      <c r="D33" s="19"/>
      <c r="E33" s="1"/>
      <c r="F33" s="1"/>
      <c r="G33" s="1"/>
      <c r="H33" s="1"/>
      <c r="I33" s="1"/>
      <c r="J33" s="1"/>
      <c r="K33" s="1"/>
      <c r="L33" s="1"/>
      <c r="M33" s="1"/>
    </row>
    <row r="34" spans="4:15">
      <c r="D34" s="19"/>
      <c r="F34" s="10"/>
      <c r="G34" s="1"/>
      <c r="H34" s="1"/>
      <c r="I34" s="1"/>
      <c r="J34" s="1"/>
      <c r="K34" s="1"/>
      <c r="L34" s="1"/>
      <c r="M34" s="1"/>
      <c r="O34" s="1"/>
    </row>
    <row r="35" spans="4:15">
      <c r="D35" s="19"/>
      <c r="F35" s="1"/>
      <c r="G35" s="1"/>
      <c r="H35" s="1"/>
      <c r="I35" s="1"/>
      <c r="J35" s="1"/>
      <c r="K35" s="1"/>
      <c r="L35" s="1"/>
      <c r="M35" s="1"/>
    </row>
    <row r="36" spans="4:15"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4:15"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4:15"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4:15"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4:15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4:15"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4:15"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4:15"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4:15"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4:15"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4:15"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4:15"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4:15"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4:13"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4:13"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4:13"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4:13"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4:13"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4:13"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4:13"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4:13"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4:13"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4:13"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4:13"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4:13"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4:13"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4:13">
      <c r="D62" s="1"/>
      <c r="E62" s="1"/>
      <c r="F62" s="1"/>
      <c r="G62" s="1"/>
      <c r="H62" s="1"/>
      <c r="I62" s="1"/>
      <c r="J62" s="1"/>
      <c r="K62" s="1"/>
      <c r="L62" s="1"/>
      <c r="M62" s="1"/>
    </row>
  </sheetData>
  <mergeCells count="12">
    <mergeCell ref="B11:B13"/>
    <mergeCell ref="D11:D13"/>
    <mergeCell ref="I11:I13"/>
    <mergeCell ref="I14:I18"/>
    <mergeCell ref="B14:B18"/>
    <mergeCell ref="C11:C13"/>
    <mergeCell ref="C14:C18"/>
    <mergeCell ref="J11:J13"/>
    <mergeCell ref="L11:L13"/>
    <mergeCell ref="M11:M13"/>
    <mergeCell ref="J14:J18"/>
    <mergeCell ref="K14:K18"/>
  </mergeCells>
  <phoneticPr fontId="2" type="noConversion"/>
  <pageMargins left="0.7" right="0.7" top="0.75" bottom="0.75" header="0.3" footer="0.3"/>
  <pageSetup paperSize="9" orientation="portrait" horizontalDpi="180" verticalDpi="180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1"/>
  <sheetViews>
    <sheetView workbookViewId="0">
      <selection activeCell="D34" sqref="D34"/>
    </sheetView>
  </sheetViews>
  <sheetFormatPr defaultRowHeight="15"/>
  <cols>
    <col min="2" max="2" width="16.28515625" customWidth="1"/>
    <col min="3" max="3" width="16.140625" customWidth="1"/>
    <col min="4" max="4" width="14" customWidth="1"/>
    <col min="5" max="5" width="13" customWidth="1"/>
    <col min="6" max="6" width="17.7109375" customWidth="1"/>
    <col min="7" max="7" width="17.7109375" bestFit="1" customWidth="1"/>
  </cols>
  <sheetData>
    <row r="1" spans="1:11" ht="0.75" customHeight="1">
      <c r="C1">
        <v>1</v>
      </c>
    </row>
    <row r="3" spans="1:11">
      <c r="B3" s="9">
        <v>37.08</v>
      </c>
      <c r="C3" s="1">
        <f>$C$1*B3</f>
        <v>37.08</v>
      </c>
      <c r="D3" s="1">
        <f>$C$1*(B3-$C$9)</f>
        <v>-4.3160000000000025</v>
      </c>
      <c r="E3" s="1">
        <f>D3</f>
        <v>-4.3160000000000025</v>
      </c>
      <c r="F3" s="1">
        <f>D3*E3</f>
        <v>18.627856000000023</v>
      </c>
      <c r="G3" s="1"/>
      <c r="H3" s="1"/>
      <c r="I3" s="1"/>
      <c r="J3" s="1"/>
      <c r="K3" s="1"/>
    </row>
    <row r="4" spans="1:11">
      <c r="B4" s="9">
        <v>40.24</v>
      </c>
      <c r="C4" s="1">
        <f>$C$1*B4</f>
        <v>40.24</v>
      </c>
      <c r="D4" s="1">
        <f>$C$1*(B4-$C$9)</f>
        <v>-1.1559999999999988</v>
      </c>
      <c r="E4" s="1">
        <f>D4</f>
        <v>-1.1559999999999988</v>
      </c>
      <c r="F4" s="1">
        <f>D4*E4</f>
        <v>1.3363359999999973</v>
      </c>
      <c r="G4" s="1"/>
      <c r="H4" s="1"/>
      <c r="I4" s="1"/>
      <c r="J4" s="1"/>
      <c r="K4" s="1"/>
    </row>
    <row r="5" spans="1:11">
      <c r="B5" s="9">
        <v>53.17</v>
      </c>
      <c r="C5" s="1">
        <f>$C$1*B5</f>
        <v>53.17</v>
      </c>
      <c r="D5" s="1">
        <f>$C$1*(B5-$C$9)</f>
        <v>11.774000000000001</v>
      </c>
      <c r="E5" s="1">
        <f>D5</f>
        <v>11.774000000000001</v>
      </c>
      <c r="F5" s="1">
        <f>D5*E5</f>
        <v>138.62707600000002</v>
      </c>
      <c r="G5" s="1"/>
      <c r="H5" s="1"/>
      <c r="I5" s="1"/>
      <c r="J5" s="1"/>
      <c r="K5" s="1"/>
    </row>
    <row r="6" spans="1:11">
      <c r="B6" s="9">
        <v>43.34</v>
      </c>
      <c r="C6" s="1">
        <f>$C$1*B6</f>
        <v>43.34</v>
      </c>
      <c r="D6" s="1">
        <f>$C$1*(B6-$C$9)</f>
        <v>1.9440000000000026</v>
      </c>
      <c r="E6" s="1">
        <f>D6</f>
        <v>1.9440000000000026</v>
      </c>
      <c r="F6" s="1">
        <f>D6*E6</f>
        <v>3.77913600000001</v>
      </c>
      <c r="G6" s="1"/>
      <c r="H6" s="1"/>
      <c r="I6" s="1"/>
      <c r="J6" s="1"/>
      <c r="K6" s="1"/>
    </row>
    <row r="7" spans="1:11">
      <c r="B7" s="9">
        <v>33.15</v>
      </c>
      <c r="C7" s="1">
        <f>$C$1*B7</f>
        <v>33.15</v>
      </c>
      <c r="D7" s="1">
        <f>$C$1*(B7-$C$9)</f>
        <v>-8.2460000000000022</v>
      </c>
      <c r="E7" s="1">
        <f>D7</f>
        <v>-8.2460000000000022</v>
      </c>
      <c r="F7" s="1">
        <f>D7*E7</f>
        <v>67.996516000000042</v>
      </c>
      <c r="G7" s="1"/>
      <c r="H7" s="1"/>
      <c r="I7" s="1"/>
      <c r="J7" s="1"/>
      <c r="K7" s="1"/>
    </row>
    <row r="8" spans="1:11">
      <c r="B8" s="1"/>
      <c r="C8" s="1">
        <f>SUM(C3:C7)</f>
        <v>206.98000000000002</v>
      </c>
      <c r="D8" s="1"/>
      <c r="E8" s="1"/>
      <c r="F8" s="1">
        <f>SUM(F3:F7)</f>
        <v>230.36692000000011</v>
      </c>
      <c r="G8" s="1"/>
      <c r="H8" s="1"/>
      <c r="I8" s="1"/>
      <c r="J8" s="1"/>
      <c r="K8" s="1"/>
    </row>
    <row r="9" spans="1:11">
      <c r="A9" s="2" t="s">
        <v>0</v>
      </c>
      <c r="B9" s="3"/>
      <c r="C9" s="3">
        <f>C8/5</f>
        <v>41.396000000000001</v>
      </c>
      <c r="D9" s="1"/>
      <c r="E9" s="1"/>
      <c r="F9" s="1">
        <f>F8/(5-1)</f>
        <v>57.591730000000027</v>
      </c>
      <c r="G9" s="3" t="s">
        <v>1</v>
      </c>
      <c r="H9" s="1"/>
      <c r="I9" s="1"/>
      <c r="J9" s="1"/>
      <c r="K9" s="1"/>
    </row>
    <row r="10" spans="1:11"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B11" s="1"/>
      <c r="C11" s="1"/>
      <c r="D11" s="1"/>
      <c r="E11" s="1"/>
      <c r="F11" s="4" t="str">
        <f>IMSQRT(F9)</f>
        <v>7,58892153075785</v>
      </c>
      <c r="G11" s="1" t="s">
        <v>2</v>
      </c>
      <c r="H11" s="1"/>
      <c r="I11" s="1"/>
      <c r="J11" s="1"/>
      <c r="K11" s="1"/>
    </row>
    <row r="12" spans="1:11">
      <c r="B12" s="1"/>
      <c r="C12" s="1"/>
      <c r="D12" s="1"/>
      <c r="E12" s="1"/>
      <c r="F12" s="1">
        <f>F11/C9*100</f>
        <v>18.332499591163035</v>
      </c>
      <c r="G12" s="1" t="s">
        <v>3</v>
      </c>
      <c r="H12" s="1"/>
      <c r="I12" s="1"/>
      <c r="J12" s="1"/>
      <c r="K12" s="1"/>
    </row>
    <row r="13" spans="1:11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2:13" ht="15.75" thickBot="1">
      <c r="B17" s="9">
        <v>37.08</v>
      </c>
      <c r="C17" s="1">
        <v>9620</v>
      </c>
      <c r="D17" s="1">
        <f>C17*B17</f>
        <v>356709.6</v>
      </c>
      <c r="E17" s="1"/>
      <c r="F17" s="1"/>
      <c r="G17" s="1"/>
      <c r="H17" s="1"/>
      <c r="I17" s="1"/>
      <c r="J17" s="1"/>
      <c r="K17" s="1"/>
    </row>
    <row r="18" spans="2:13" ht="15.75" thickBot="1">
      <c r="B18" s="9">
        <v>40.24</v>
      </c>
      <c r="C18" s="1">
        <v>9620</v>
      </c>
      <c r="D18" s="1">
        <f>C18*B18</f>
        <v>387108.80000000005</v>
      </c>
      <c r="E18" s="1"/>
      <c r="F18" s="1"/>
      <c r="G18" s="1"/>
      <c r="H18" s="1"/>
      <c r="I18" s="1"/>
      <c r="J18" s="1"/>
      <c r="K18" s="1"/>
      <c r="M18" s="5">
        <v>180</v>
      </c>
    </row>
    <row r="19" spans="2:13" ht="15.75" thickBot="1">
      <c r="B19" s="9">
        <v>53.17</v>
      </c>
      <c r="C19" s="1">
        <v>9620</v>
      </c>
      <c r="D19" s="1">
        <f>C19*B19</f>
        <v>511495.4</v>
      </c>
      <c r="E19" s="1"/>
      <c r="F19" s="1"/>
      <c r="G19" s="1"/>
      <c r="H19" s="1"/>
      <c r="I19" s="1"/>
      <c r="J19" s="1"/>
      <c r="K19" s="1"/>
      <c r="M19" s="7">
        <v>40</v>
      </c>
    </row>
    <row r="20" spans="2:13" ht="15.75" thickBot="1">
      <c r="B20" s="9">
        <v>43.34</v>
      </c>
      <c r="C20" s="1">
        <v>9620</v>
      </c>
      <c r="D20" s="1">
        <f>C20*B20</f>
        <v>416930.80000000005</v>
      </c>
      <c r="E20" s="1"/>
      <c r="F20" s="1"/>
      <c r="G20" s="1"/>
      <c r="H20" s="1"/>
      <c r="I20" s="1"/>
      <c r="J20" s="1"/>
      <c r="K20" s="1"/>
      <c r="M20" s="7">
        <v>1400</v>
      </c>
    </row>
    <row r="21" spans="2:13" ht="15.75" thickBot="1">
      <c r="B21" s="9">
        <v>33.15</v>
      </c>
      <c r="C21" s="1">
        <v>9620</v>
      </c>
      <c r="D21" s="1">
        <f>C21*B21</f>
        <v>318903</v>
      </c>
      <c r="E21" s="1"/>
      <c r="F21" s="1"/>
      <c r="G21" s="1"/>
      <c r="H21" s="1"/>
      <c r="I21" s="1"/>
      <c r="J21" s="1"/>
      <c r="K21" s="1"/>
      <c r="M21" s="7">
        <v>220</v>
      </c>
    </row>
    <row r="22" spans="2:13" ht="15.75" thickBot="1">
      <c r="B22" s="1"/>
      <c r="D22" s="6"/>
      <c r="E22" s="1"/>
      <c r="F22" s="1"/>
      <c r="G22" s="1"/>
      <c r="H22" s="1"/>
      <c r="I22" s="1"/>
      <c r="J22" s="1"/>
      <c r="K22" s="1"/>
      <c r="M22" s="7">
        <v>20</v>
      </c>
    </row>
    <row r="23" spans="2:13" ht="15.75" thickBot="1">
      <c r="B23" s="1"/>
      <c r="D23" s="6"/>
      <c r="E23" s="1"/>
      <c r="F23" s="1"/>
      <c r="G23" s="1"/>
      <c r="H23" s="1"/>
      <c r="I23" s="1"/>
      <c r="J23" s="1"/>
      <c r="K23" s="1"/>
      <c r="M23" s="7">
        <v>30</v>
      </c>
    </row>
    <row r="24" spans="2:13" ht="15.75" thickBot="1">
      <c r="B24" s="1"/>
      <c r="D24" s="6"/>
      <c r="E24" s="1"/>
      <c r="F24" s="1"/>
      <c r="G24" s="1"/>
      <c r="H24" s="1"/>
      <c r="I24" s="1"/>
      <c r="J24" s="1"/>
      <c r="K24" s="1"/>
      <c r="M24" s="7">
        <v>60</v>
      </c>
    </row>
    <row r="25" spans="2:13" ht="15.75" thickBot="1">
      <c r="B25" s="1"/>
      <c r="D25" s="6"/>
      <c r="E25" s="1"/>
      <c r="F25" s="1"/>
      <c r="G25" s="1"/>
      <c r="H25" s="1"/>
      <c r="I25" s="1"/>
      <c r="J25" s="1"/>
      <c r="K25" s="1"/>
      <c r="M25" s="7">
        <v>1950</v>
      </c>
    </row>
    <row r="26" spans="2:13" ht="15.75" thickBot="1">
      <c r="B26" s="1"/>
      <c r="D26" s="6"/>
      <c r="E26" s="1"/>
      <c r="F26" s="1"/>
      <c r="G26" s="1"/>
      <c r="H26" s="1"/>
      <c r="I26" s="1"/>
      <c r="J26" s="1"/>
      <c r="K26" s="1"/>
      <c r="M26" s="7">
        <v>1600</v>
      </c>
    </row>
    <row r="27" spans="2:13" ht="15.75" thickBot="1">
      <c r="B27" s="1"/>
      <c r="D27" s="6"/>
      <c r="E27" s="1"/>
      <c r="F27" s="1"/>
      <c r="G27" s="1"/>
      <c r="H27" s="1"/>
      <c r="I27" s="1"/>
      <c r="J27" s="1"/>
      <c r="K27" s="1"/>
      <c r="M27" s="7">
        <v>290</v>
      </c>
    </row>
    <row r="28" spans="2:13" ht="15.75" thickBot="1">
      <c r="B28" s="1"/>
      <c r="D28" s="8"/>
      <c r="E28" s="1"/>
      <c r="F28" s="1"/>
      <c r="G28" s="1"/>
      <c r="H28" s="1"/>
      <c r="I28" s="1"/>
      <c r="J28" s="1"/>
      <c r="K28" s="1"/>
      <c r="M28" s="7">
        <v>935</v>
      </c>
    </row>
    <row r="29" spans="2:13" ht="15.75" thickBot="1">
      <c r="B29" s="1"/>
      <c r="D29" s="6"/>
      <c r="E29" s="1"/>
      <c r="F29" s="1"/>
      <c r="G29" s="1"/>
      <c r="H29" s="1"/>
      <c r="I29" s="1"/>
      <c r="J29" s="1"/>
      <c r="K29" s="1"/>
      <c r="M29" s="7">
        <v>1650</v>
      </c>
    </row>
    <row r="30" spans="2:13" ht="15.75" thickBot="1">
      <c r="B30" s="1"/>
      <c r="D30" s="6"/>
      <c r="E30" s="1"/>
      <c r="F30" s="1"/>
      <c r="G30" s="1"/>
      <c r="H30" s="1"/>
      <c r="I30" s="1"/>
      <c r="J30" s="1"/>
      <c r="K30" s="1"/>
      <c r="M30" s="7">
        <v>155</v>
      </c>
    </row>
    <row r="31" spans="2:13" ht="15.75" thickBot="1">
      <c r="B31" s="1"/>
      <c r="D31" s="6"/>
      <c r="E31" s="1"/>
      <c r="F31" s="1"/>
      <c r="G31" s="1"/>
      <c r="H31" s="1"/>
      <c r="I31" s="1"/>
      <c r="J31" s="1"/>
      <c r="K31" s="1"/>
      <c r="M31" s="7">
        <v>935</v>
      </c>
    </row>
    <row r="32" spans="2:13" ht="15.75" thickBot="1">
      <c r="B32" s="1"/>
      <c r="D32" s="6"/>
      <c r="E32" s="1"/>
      <c r="F32" s="1"/>
      <c r="G32" s="1"/>
      <c r="H32" s="1"/>
      <c r="I32" s="1"/>
      <c r="J32" s="1"/>
      <c r="K32" s="1"/>
      <c r="M32" s="7">
        <v>155</v>
      </c>
    </row>
    <row r="33" spans="2:13">
      <c r="B33" s="1"/>
      <c r="D33" s="6"/>
      <c r="E33" s="1"/>
      <c r="F33" s="1"/>
      <c r="G33" s="1"/>
      <c r="H33" s="1"/>
      <c r="I33" s="1"/>
      <c r="J33" s="1"/>
      <c r="K33" s="1"/>
      <c r="M33" s="1">
        <f>SUM(M18:M32)</f>
        <v>9620</v>
      </c>
    </row>
    <row r="34" spans="2:13">
      <c r="B34" s="1"/>
      <c r="D34" s="1"/>
      <c r="E34" s="1"/>
      <c r="F34" s="1"/>
      <c r="G34" s="1"/>
      <c r="H34" s="1"/>
      <c r="I34" s="1"/>
      <c r="J34" s="1"/>
      <c r="K34" s="1"/>
    </row>
    <row r="35" spans="2:13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3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3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3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2:13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2:13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2:13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2:13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2:13"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2:13"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2:13"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2:13"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2:13"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2:13"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2:11"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2:11"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2:11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2:11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2:11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2:11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2:11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2:11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2:11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2:11"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2:11"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2:11"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2:11">
      <c r="B61" s="1"/>
      <c r="C61" s="1"/>
      <c r="D61" s="1"/>
      <c r="E61" s="1"/>
      <c r="F61" s="1"/>
      <c r="G61" s="1"/>
      <c r="H61" s="1"/>
      <c r="I61" s="1"/>
      <c r="J61" s="1"/>
      <c r="K61" s="1"/>
    </row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Лист1</vt:lpstr>
      <vt:lpstr>вх 3</vt:lpstr>
      <vt:lpstr>вх 4</vt:lpstr>
      <vt:lpstr>вх 10</vt:lpstr>
      <vt:lpstr>вх9</vt:lpstr>
      <vt:lpstr>4 пред</vt:lpstr>
      <vt:lpstr>5 предл</vt:lpstr>
      <vt:lpstr>Лист1 (3)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2015-07-30T05:42:19Z</cp:lastPrinted>
  <dcterms:created xsi:type="dcterms:W3CDTF">2006-09-28T05:33:49Z</dcterms:created>
  <dcterms:modified xsi:type="dcterms:W3CDTF">2017-01-30T11:54:36Z</dcterms:modified>
</cp:coreProperties>
</file>