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avel\Desktop\РАБОТА Магия вкуса\Технолог-калькулятор\Школы\2023-24\СОШ Сентябрь 2024\Пищеблок\Омутинские СОШ\"/>
    </mc:Choice>
  </mc:AlternateContent>
  <bookViews>
    <workbookView xWindow="0" yWindow="0" windowWidth="20730" windowHeight="11760" tabRatio="939" firstSheet="7" activeTab="9"/>
  </bookViews>
  <sheets>
    <sheet name="меню" sheetId="1" state="hidden" r:id="rId1"/>
    <sheet name="накопительная" sheetId="5" state="hidden" r:id="rId2"/>
    <sheet name="сетка 55" sheetId="13" state="hidden" r:id="rId3"/>
    <sheet name="сетка" sheetId="7" state="hidden" r:id="rId4"/>
    <sheet name="обеды" sheetId="11" state="hidden" r:id="rId5"/>
    <sheet name="завтраки" sheetId="10" state="hidden" r:id="rId6"/>
    <sheet name="Лист1" sheetId="6" state="hidden" r:id="rId7"/>
    <sheet name="таблица прод." sheetId="51" r:id="rId8"/>
    <sheet name="сетка с 1 по 10 дни" sheetId="50" r:id="rId9"/>
    <sheet name="Меню " sheetId="12" r:id="rId10"/>
    <sheet name="1 день" sheetId="15" r:id="rId11"/>
    <sheet name="2 день" sheetId="30" r:id="rId12"/>
    <sheet name="зал 1 и 2 день" sheetId="16" r:id="rId13"/>
    <sheet name="6день" sheetId="21" state="hidden" r:id="rId14"/>
    <sheet name="зал 6 день" sheetId="22" state="hidden" r:id="rId15"/>
    <sheet name="Лист10" sheetId="23" state="hidden" r:id="rId16"/>
    <sheet name="3 день" sheetId="32" r:id="rId17"/>
    <sheet name="4 день" sheetId="34" r:id="rId18"/>
    <sheet name="зал 3 и 4 день" sheetId="33" r:id="rId19"/>
    <sheet name="5 день" sheetId="36" r:id="rId20"/>
    <sheet name="6 день" sheetId="39" r:id="rId21"/>
    <sheet name="зал 5 и 6 день" sheetId="37" r:id="rId22"/>
    <sheet name="7 день" sheetId="41" r:id="rId23"/>
    <sheet name="8 день" sheetId="43" r:id="rId24"/>
    <sheet name="зал 7 и 8 день" sheetId="42" r:id="rId25"/>
    <sheet name="9 день" sheetId="46" r:id="rId26"/>
    <sheet name="10 день" sheetId="48" r:id="rId27"/>
    <sheet name="зал 9 и 10 день" sheetId="47" r:id="rId28"/>
    <sheet name="11день" sheetId="53" r:id="rId29"/>
    <sheet name="12 день" sheetId="56" r:id="rId30"/>
    <sheet name="зал 11 и 12 день" sheetId="54" r:id="rId31"/>
    <sheet name="13 день" sheetId="58" r:id="rId32"/>
    <sheet name="14 день" sheetId="61" r:id="rId33"/>
    <sheet name="зал 13 и 14 день" sheetId="59" r:id="rId34"/>
    <sheet name="15 день" sheetId="63" r:id="rId35"/>
    <sheet name="16 день" sheetId="65" r:id="rId36"/>
    <sheet name="зал 15 и 16 день" sheetId="64" r:id="rId37"/>
    <sheet name="17 день" sheetId="67" r:id="rId38"/>
    <sheet name="18 день" sheetId="69" r:id="rId39"/>
    <sheet name="зал 17 и 18 день" sheetId="68" r:id="rId40"/>
    <sheet name="19 день" sheetId="72" r:id="rId41"/>
    <sheet name="20 день" sheetId="74" r:id="rId42"/>
    <sheet name="зал 19 и 20 день" sheetId="73" r:id="rId43"/>
  </sheets>
  <externalReferences>
    <externalReference r:id="rId44"/>
  </externalReferences>
  <definedNames>
    <definedName name="_xlnm._FilterDatabase" localSheetId="9" hidden="1">'Меню '!$A$1:$A$843</definedName>
    <definedName name="_xlnm.Print_Area" localSheetId="0">меню!$A$1:$P$1055</definedName>
    <definedName name="_xlnm.Print_Area" localSheetId="1">накопительная!$A$1:$AK$43</definedName>
  </definedNames>
  <calcPr calcId="162913"/>
</workbook>
</file>

<file path=xl/calcChain.xml><?xml version="1.0" encoding="utf-8"?>
<calcChain xmlns="http://schemas.openxmlformats.org/spreadsheetml/2006/main">
  <c r="V4" i="51" l="1"/>
  <c r="V5" i="51"/>
  <c r="V7" i="51"/>
  <c r="V8" i="51"/>
  <c r="V9" i="51"/>
  <c r="V14" i="51"/>
  <c r="V16" i="51"/>
  <c r="V19" i="51"/>
  <c r="V20" i="51"/>
  <c r="V21" i="51"/>
  <c r="V22" i="51"/>
  <c r="V23" i="51"/>
  <c r="V24" i="51"/>
  <c r="V27" i="51"/>
  <c r="V31" i="51"/>
  <c r="V33" i="51"/>
  <c r="V36" i="51"/>
  <c r="V37" i="51"/>
  <c r="V38" i="51"/>
  <c r="V40" i="51"/>
  <c r="V42" i="51"/>
  <c r="V43" i="51"/>
  <c r="V45" i="51"/>
  <c r="V50" i="51"/>
  <c r="V51" i="51"/>
  <c r="V52" i="51"/>
  <c r="V53" i="51"/>
  <c r="V56" i="51"/>
  <c r="V57" i="51"/>
  <c r="V58" i="51"/>
  <c r="V63" i="51"/>
  <c r="V66" i="51"/>
  <c r="V68" i="51"/>
  <c r="V69" i="51"/>
  <c r="V70" i="51"/>
  <c r="V72" i="51"/>
  <c r="V75" i="51"/>
  <c r="V76" i="51"/>
  <c r="V77" i="51"/>
  <c r="D14" i="50" l="1"/>
  <c r="C14" i="50"/>
  <c r="L42" i="16" l="1"/>
  <c r="F41" i="16"/>
  <c r="A41" i="16"/>
  <c r="C187" i="12" l="1"/>
  <c r="W5" i="65" l="1"/>
  <c r="B633" i="12"/>
  <c r="W8" i="65" s="1"/>
  <c r="B640" i="12"/>
  <c r="C312" i="12"/>
  <c r="B312" i="12" s="1"/>
  <c r="Q8" i="43" s="1"/>
  <c r="C688" i="12"/>
  <c r="B661" i="12"/>
  <c r="C459" i="12"/>
  <c r="C784" i="12" l="1"/>
  <c r="T5" i="56" l="1"/>
  <c r="B491" i="12"/>
  <c r="T9" i="56" s="1"/>
  <c r="B487" i="12"/>
  <c r="C476" i="12"/>
  <c r="W23" i="51" l="1"/>
  <c r="X23" i="51" s="1"/>
  <c r="W22" i="51"/>
  <c r="C325" i="12" l="1"/>
  <c r="B325" i="12" s="1"/>
  <c r="C238" i="12" l="1"/>
  <c r="B13" i="30" l="1"/>
  <c r="A13" i="30"/>
  <c r="E5" i="30"/>
  <c r="B204" i="12" l="1"/>
  <c r="B205" i="12"/>
  <c r="C177" i="12"/>
  <c r="E5" i="34"/>
  <c r="D5" i="34"/>
  <c r="B126" i="12"/>
  <c r="C105" i="12"/>
  <c r="B85" i="12"/>
  <c r="E13" i="30" l="1"/>
  <c r="E14" i="30" s="1"/>
  <c r="C34" i="12"/>
  <c r="C22" i="51" l="1"/>
  <c r="X22" i="51" s="1"/>
  <c r="A24" i="47"/>
  <c r="A32" i="73"/>
  <c r="F32" i="73"/>
  <c r="A33" i="73"/>
  <c r="F33" i="73"/>
  <c r="A34" i="73"/>
  <c r="F34" i="73"/>
  <c r="A35" i="73"/>
  <c r="F35" i="73"/>
  <c r="A36" i="73"/>
  <c r="F36" i="73"/>
  <c r="A37" i="73"/>
  <c r="F37" i="73"/>
  <c r="H38" i="73"/>
  <c r="I38" i="73"/>
  <c r="J38" i="73"/>
  <c r="K38" i="73"/>
  <c r="A33" i="68"/>
  <c r="F33" i="68"/>
  <c r="A34" i="68"/>
  <c r="F34" i="68"/>
  <c r="A35" i="68"/>
  <c r="F35" i="68"/>
  <c r="A36" i="68"/>
  <c r="F36" i="68"/>
  <c r="A37" i="68"/>
  <c r="F37" i="68"/>
  <c r="A38" i="68"/>
  <c r="F38" i="68"/>
  <c r="A39" i="68"/>
  <c r="F39" i="68"/>
  <c r="H40" i="68"/>
  <c r="I40" i="68"/>
  <c r="J40" i="68"/>
  <c r="K40" i="68"/>
  <c r="L40" i="68" l="1"/>
  <c r="L38" i="73"/>
  <c r="F38" i="73"/>
  <c r="F40" i="68"/>
  <c r="A32" i="64"/>
  <c r="F32" i="64"/>
  <c r="A33" i="64"/>
  <c r="F33" i="64"/>
  <c r="A34" i="64"/>
  <c r="F34" i="64"/>
  <c r="A35" i="64"/>
  <c r="F35" i="64"/>
  <c r="A36" i="64"/>
  <c r="F36" i="64"/>
  <c r="A37" i="64"/>
  <c r="F37" i="64"/>
  <c r="A38" i="64"/>
  <c r="F38" i="64"/>
  <c r="H39" i="64"/>
  <c r="I39" i="64"/>
  <c r="J39" i="64"/>
  <c r="K39" i="64"/>
  <c r="A33" i="59"/>
  <c r="F33" i="59"/>
  <c r="A34" i="59"/>
  <c r="F34" i="59"/>
  <c r="A35" i="59"/>
  <c r="F35" i="59"/>
  <c r="A36" i="59"/>
  <c r="F36" i="59"/>
  <c r="A37" i="59"/>
  <c r="F37" i="59"/>
  <c r="A38" i="59"/>
  <c r="F38" i="59"/>
  <c r="A39" i="59"/>
  <c r="F39" i="59"/>
  <c r="H40" i="59"/>
  <c r="I40" i="59"/>
  <c r="J40" i="59"/>
  <c r="K40" i="59"/>
  <c r="A30" i="54"/>
  <c r="F30" i="54"/>
  <c r="A31" i="54"/>
  <c r="F31" i="54"/>
  <c r="A32" i="54"/>
  <c r="F32" i="54"/>
  <c r="A33" i="54"/>
  <c r="F33" i="54"/>
  <c r="A34" i="54"/>
  <c r="F34" i="54"/>
  <c r="A35" i="54"/>
  <c r="F35" i="54"/>
  <c r="H36" i="54"/>
  <c r="I36" i="54"/>
  <c r="J36" i="54"/>
  <c r="K36" i="54"/>
  <c r="A36" i="47"/>
  <c r="F36" i="47"/>
  <c r="A37" i="47"/>
  <c r="F37" i="47"/>
  <c r="A38" i="47"/>
  <c r="F38" i="47"/>
  <c r="A39" i="47"/>
  <c r="F39" i="47"/>
  <c r="A40" i="47"/>
  <c r="F40" i="47"/>
  <c r="A41" i="47"/>
  <c r="F41" i="47"/>
  <c r="H42" i="47"/>
  <c r="I42" i="47"/>
  <c r="J42" i="47"/>
  <c r="K42" i="47"/>
  <c r="A35" i="42"/>
  <c r="F35" i="42"/>
  <c r="A36" i="42"/>
  <c r="F36" i="42"/>
  <c r="A37" i="42"/>
  <c r="F37" i="42"/>
  <c r="A38" i="42"/>
  <c r="F38" i="42"/>
  <c r="A39" i="42"/>
  <c r="F39" i="42"/>
  <c r="A40" i="42"/>
  <c r="F40" i="42"/>
  <c r="A41" i="42"/>
  <c r="F41" i="42"/>
  <c r="A42" i="42"/>
  <c r="F42" i="42"/>
  <c r="H43" i="42"/>
  <c r="I43" i="42"/>
  <c r="J43" i="42"/>
  <c r="K43" i="42"/>
  <c r="L43" i="42" l="1"/>
  <c r="F42" i="47"/>
  <c r="L36" i="54"/>
  <c r="F40" i="59"/>
  <c r="L40" i="59"/>
  <c r="L39" i="64"/>
  <c r="F36" i="54"/>
  <c r="L42" i="47"/>
  <c r="F43" i="42"/>
  <c r="A34" i="37"/>
  <c r="F34" i="37"/>
  <c r="A35" i="37"/>
  <c r="F35" i="37"/>
  <c r="A36" i="37"/>
  <c r="F36" i="37"/>
  <c r="A37" i="37"/>
  <c r="F37" i="37"/>
  <c r="A38" i="37"/>
  <c r="F38" i="37"/>
  <c r="A39" i="37"/>
  <c r="F39" i="37"/>
  <c r="A40" i="37"/>
  <c r="F40" i="37"/>
  <c r="A41" i="37"/>
  <c r="F41" i="37"/>
  <c r="A33" i="33"/>
  <c r="F33" i="33"/>
  <c r="A34" i="33"/>
  <c r="F34" i="33"/>
  <c r="A35" i="33"/>
  <c r="F35" i="33"/>
  <c r="A36" i="33"/>
  <c r="F36" i="33"/>
  <c r="A37" i="33"/>
  <c r="A38" i="33"/>
  <c r="F38" i="33"/>
  <c r="A39" i="33"/>
  <c r="F39" i="33"/>
  <c r="H40" i="33"/>
  <c r="I40" i="33"/>
  <c r="J40" i="33"/>
  <c r="K40" i="33"/>
  <c r="A35" i="16"/>
  <c r="F35" i="16"/>
  <c r="A36" i="16"/>
  <c r="F36" i="16"/>
  <c r="A37" i="16"/>
  <c r="F37" i="16"/>
  <c r="A38" i="16"/>
  <c r="F38" i="16"/>
  <c r="A39" i="16"/>
  <c r="F39" i="16"/>
  <c r="A40" i="16"/>
  <c r="F40" i="16"/>
  <c r="H42" i="16"/>
  <c r="I42" i="16"/>
  <c r="J42" i="16"/>
  <c r="K42" i="16"/>
  <c r="L42" i="37" l="1"/>
  <c r="L40" i="33"/>
  <c r="F42" i="16"/>
  <c r="B634" i="12"/>
  <c r="B356" i="12"/>
  <c r="B831" i="12"/>
  <c r="B818" i="12"/>
  <c r="B780" i="12"/>
  <c r="B771" i="12"/>
  <c r="B728" i="12"/>
  <c r="B692" i="12"/>
  <c r="B636" i="12"/>
  <c r="B592" i="12"/>
  <c r="B558" i="12"/>
  <c r="B534" i="12"/>
  <c r="B515" i="12"/>
  <c r="B479" i="12"/>
  <c r="B450" i="12"/>
  <c r="B439" i="12"/>
  <c r="B419" i="12"/>
  <c r="B401" i="12"/>
  <c r="B358" i="12"/>
  <c r="B316" i="12"/>
  <c r="B289" i="12"/>
  <c r="B279" i="12"/>
  <c r="B228" i="12"/>
  <c r="B182" i="12"/>
  <c r="B134" i="12"/>
  <c r="B109" i="12"/>
  <c r="B96" i="12"/>
  <c r="B73" i="12"/>
  <c r="B61" i="12"/>
  <c r="B24" i="12"/>
  <c r="B14" i="12"/>
  <c r="B817" i="12"/>
  <c r="B791" i="12"/>
  <c r="B768" i="12"/>
  <c r="B727" i="12"/>
  <c r="B691" i="12"/>
  <c r="B635" i="12"/>
  <c r="B591" i="12"/>
  <c r="B557" i="12"/>
  <c r="B518" i="12"/>
  <c r="B478" i="12"/>
  <c r="B459" i="12"/>
  <c r="B442" i="12"/>
  <c r="B413" i="12"/>
  <c r="B399" i="12"/>
  <c r="B357" i="12"/>
  <c r="B315" i="12"/>
  <c r="B274" i="12"/>
  <c r="B249" i="12"/>
  <c r="B226" i="12"/>
  <c r="B181" i="12"/>
  <c r="B133" i="12"/>
  <c r="B107" i="12"/>
  <c r="B95" i="12"/>
  <c r="B64" i="12"/>
  <c r="B39" i="12"/>
  <c r="B23" i="12"/>
  <c r="V5" i="41" l="1"/>
  <c r="Y13" i="65" l="1"/>
  <c r="X12" i="65"/>
  <c r="U10" i="65"/>
  <c r="A9" i="65"/>
  <c r="R5" i="65" l="1"/>
  <c r="Q5" i="65"/>
  <c r="P5" i="65"/>
  <c r="O5" i="65"/>
  <c r="B9" i="65"/>
  <c r="B645" i="12"/>
  <c r="O9" i="65" s="1"/>
  <c r="L20" i="50" l="1"/>
  <c r="K20" i="50"/>
  <c r="B652" i="12"/>
  <c r="E9" i="65" s="1"/>
  <c r="B651" i="12"/>
  <c r="B649" i="12"/>
  <c r="Q9" i="65" s="1"/>
  <c r="B647" i="12"/>
  <c r="B646" i="12"/>
  <c r="K9" i="65" l="1"/>
  <c r="R9" i="65"/>
  <c r="P9" i="65"/>
  <c r="D5" i="56"/>
  <c r="B423" i="12" l="1"/>
  <c r="K67" i="51" s="1"/>
  <c r="G5" i="53"/>
  <c r="B452" i="12" l="1"/>
  <c r="B417" i="12"/>
  <c r="G9" i="53" l="1"/>
  <c r="R9" i="48"/>
  <c r="R13" i="48" s="1"/>
  <c r="K69" i="51" s="1"/>
  <c r="R5" i="48"/>
  <c r="B434" i="12" l="1"/>
  <c r="K5" i="65"/>
  <c r="E5" i="39" l="1"/>
  <c r="B221" i="12"/>
  <c r="E8" i="39" s="1"/>
  <c r="H5" i="67"/>
  <c r="B685" i="12"/>
  <c r="I7" i="67" s="1"/>
  <c r="R83" i="51" l="1"/>
  <c r="V83" i="51" s="1"/>
  <c r="B34" i="12"/>
  <c r="C701" i="12" l="1"/>
  <c r="B701" i="12" s="1"/>
  <c r="I8" i="65" l="1"/>
  <c r="C68" i="12" l="1"/>
  <c r="C21" i="12"/>
  <c r="B21" i="12" s="1"/>
  <c r="B776" i="12" l="1"/>
  <c r="B476" i="12"/>
  <c r="B830" i="12" l="1"/>
  <c r="B823" i="12"/>
  <c r="B813" i="12"/>
  <c r="B792" i="12"/>
  <c r="B788" i="12"/>
  <c r="B778" i="12"/>
  <c r="B774" i="12"/>
  <c r="B764" i="12"/>
  <c r="B745" i="12"/>
  <c r="B741" i="12"/>
  <c r="B732" i="12"/>
  <c r="B710" i="12"/>
  <c r="B704" i="12"/>
  <c r="B697" i="12"/>
  <c r="B683" i="12"/>
  <c r="B663" i="12"/>
  <c r="D10" i="65" s="1"/>
  <c r="B658" i="12"/>
  <c r="D9" i="65" s="1"/>
  <c r="B637" i="12"/>
  <c r="D8" i="65" s="1"/>
  <c r="B627" i="12"/>
  <c r="D7" i="65" s="1"/>
  <c r="B611" i="12"/>
  <c r="B603" i="12"/>
  <c r="B597" i="12"/>
  <c r="B574" i="12"/>
  <c r="B565" i="12"/>
  <c r="B562" i="12"/>
  <c r="B533" i="12"/>
  <c r="B519" i="12"/>
  <c r="B497" i="12"/>
  <c r="B494" i="12"/>
  <c r="B485" i="12"/>
  <c r="B461" i="12"/>
  <c r="B455" i="12"/>
  <c r="B443" i="12"/>
  <c r="B435" i="12"/>
  <c r="B420" i="12"/>
  <c r="B402" i="12"/>
  <c r="B394" i="12"/>
  <c r="B376" i="12"/>
  <c r="B369" i="12"/>
  <c r="B361" i="12"/>
  <c r="B338" i="12"/>
  <c r="B334" i="12"/>
  <c r="B328" i="12"/>
  <c r="B320" i="12"/>
  <c r="B308" i="12"/>
  <c r="B288" i="12"/>
  <c r="B280" i="12"/>
  <c r="B268" i="12"/>
  <c r="B250" i="12"/>
  <c r="B247" i="12"/>
  <c r="B241" i="12"/>
  <c r="B229" i="12"/>
  <c r="B224" i="12"/>
  <c r="B199" i="12"/>
  <c r="B193" i="12"/>
  <c r="B188" i="12"/>
  <c r="B183" i="12"/>
  <c r="B171" i="12"/>
  <c r="B154" i="12"/>
  <c r="B139" i="12"/>
  <c r="B111" i="12"/>
  <c r="B102" i="12"/>
  <c r="B72" i="12"/>
  <c r="B65" i="12"/>
  <c r="B41" i="12"/>
  <c r="B37" i="12"/>
  <c r="B30" i="12"/>
  <c r="O5" i="58" l="1"/>
  <c r="B523" i="12"/>
  <c r="R5" i="34"/>
  <c r="B142" i="12"/>
  <c r="N9" i="51" l="1"/>
  <c r="E9" i="51"/>
  <c r="F5" i="41"/>
  <c r="B13" i="41" l="1"/>
  <c r="N14" i="41" l="1"/>
  <c r="B284" i="12"/>
  <c r="H9" i="51" l="1"/>
  <c r="C15" i="53" l="1"/>
  <c r="F5" i="53"/>
  <c r="B437" i="12" l="1"/>
  <c r="F7" i="53" s="1"/>
  <c r="C14" i="53"/>
  <c r="G14" i="53" l="1"/>
  <c r="C16" i="53"/>
  <c r="H8" i="65"/>
  <c r="J8" i="65"/>
  <c r="L69" i="51" l="1"/>
  <c r="B343" i="12"/>
  <c r="B342" i="12"/>
  <c r="B341" i="12"/>
  <c r="B339" i="12"/>
  <c r="B337" i="12"/>
  <c r="B336" i="12"/>
  <c r="B333" i="12"/>
  <c r="B332" i="12"/>
  <c r="B331" i="12"/>
  <c r="B329" i="12"/>
  <c r="B327" i="12"/>
  <c r="B326" i="12"/>
  <c r="B323" i="12"/>
  <c r="H8" i="43" s="1"/>
  <c r="B322" i="12"/>
  <c r="B321" i="12"/>
  <c r="B319" i="12"/>
  <c r="B318" i="12"/>
  <c r="B317" i="12"/>
  <c r="B314" i="12"/>
  <c r="L5" i="72" l="1"/>
  <c r="A67" i="51"/>
  <c r="E5" i="74" l="1"/>
  <c r="B833" i="12"/>
  <c r="E9" i="74" s="1"/>
  <c r="K5" i="46"/>
  <c r="M5" i="41"/>
  <c r="H5" i="34"/>
  <c r="N5" i="30"/>
  <c r="B75" i="12"/>
  <c r="N9" i="30" l="1"/>
  <c r="N14" i="30" s="1"/>
  <c r="C26" i="51" l="1"/>
  <c r="I26" i="73"/>
  <c r="J26" i="73"/>
  <c r="K26" i="73"/>
  <c r="H26" i="73"/>
  <c r="I27" i="68"/>
  <c r="J27" i="68"/>
  <c r="K27" i="68"/>
  <c r="H27" i="68"/>
  <c r="I26" i="64"/>
  <c r="J26" i="64"/>
  <c r="K26" i="64"/>
  <c r="H26" i="64"/>
  <c r="I27" i="59"/>
  <c r="J27" i="59"/>
  <c r="K27" i="59"/>
  <c r="H27" i="59"/>
  <c r="I24" i="54"/>
  <c r="J24" i="54"/>
  <c r="K24" i="54"/>
  <c r="H24" i="54"/>
  <c r="I30" i="47"/>
  <c r="J30" i="47"/>
  <c r="K30" i="47"/>
  <c r="H30" i="47"/>
  <c r="I29" i="42"/>
  <c r="J29" i="42"/>
  <c r="K29" i="42"/>
  <c r="H29" i="42"/>
  <c r="I28" i="37"/>
  <c r="J28" i="37"/>
  <c r="K28" i="37"/>
  <c r="H28" i="37"/>
  <c r="I27" i="33"/>
  <c r="J27" i="33"/>
  <c r="K27" i="33"/>
  <c r="H27" i="33"/>
  <c r="I29" i="16"/>
  <c r="J29" i="16"/>
  <c r="K29" i="16"/>
  <c r="H29" i="16"/>
  <c r="B797" i="12" l="1"/>
  <c r="B502" i="12"/>
  <c r="D11" i="56" l="1"/>
  <c r="L11" i="72"/>
  <c r="L14" i="72" s="1"/>
  <c r="U5" i="48"/>
  <c r="R5" i="46"/>
  <c r="B381" i="12"/>
  <c r="R11" i="46" l="1"/>
  <c r="R14" i="46" s="1"/>
  <c r="U10" i="48"/>
  <c r="U13" i="48" s="1"/>
  <c r="P5" i="32"/>
  <c r="B118" i="12"/>
  <c r="V5" i="15"/>
  <c r="B45" i="12"/>
  <c r="J17" i="51" l="1"/>
  <c r="P10" i="32"/>
  <c r="V12" i="15"/>
  <c r="B364" i="12"/>
  <c r="B56" i="12" l="1"/>
  <c r="C448" i="12" l="1"/>
  <c r="B448" i="12" s="1"/>
  <c r="H5" i="53" l="1"/>
  <c r="B436" i="12"/>
  <c r="H7" i="53" s="1"/>
  <c r="F26" i="33" l="1"/>
  <c r="C5" i="74" l="1"/>
  <c r="B811" i="12"/>
  <c r="C809" i="12"/>
  <c r="B809" i="12" s="1"/>
  <c r="C807" i="12"/>
  <c r="B807" i="12" s="1"/>
  <c r="H7" i="74" l="1"/>
  <c r="C7" i="74"/>
  <c r="M9" i="72"/>
  <c r="M14" i="72" s="1"/>
  <c r="M5" i="72"/>
  <c r="I7" i="74" l="1"/>
  <c r="C600" i="12" l="1"/>
  <c r="B600" i="12" s="1"/>
  <c r="U15" i="61"/>
  <c r="F5" i="56"/>
  <c r="E5" i="56"/>
  <c r="B474" i="12"/>
  <c r="H5" i="48" l="1"/>
  <c r="C397" i="12"/>
  <c r="B397" i="12" s="1"/>
  <c r="C366" i="12"/>
  <c r="B366" i="12" s="1"/>
  <c r="C272" i="12"/>
  <c r="B272" i="12" s="1"/>
  <c r="I5" i="39"/>
  <c r="B223" i="12"/>
  <c r="B222" i="12"/>
  <c r="B220" i="12"/>
  <c r="C218" i="12"/>
  <c r="B218" i="12" s="1"/>
  <c r="C216" i="12"/>
  <c r="B216" i="12" s="1"/>
  <c r="C214" i="12"/>
  <c r="B214" i="12" s="1"/>
  <c r="B170" i="12"/>
  <c r="C130" i="12"/>
  <c r="B130" i="12" s="1"/>
  <c r="H8" i="34" l="1"/>
  <c r="H14" i="34" s="1"/>
  <c r="M8" i="41"/>
  <c r="M14" i="41" s="1"/>
  <c r="G8" i="39"/>
  <c r="I8" i="39"/>
  <c r="H8" i="48"/>
  <c r="P8" i="39"/>
  <c r="O8" i="39"/>
  <c r="R8" i="39"/>
  <c r="C93" i="12"/>
  <c r="B93" i="12" s="1"/>
  <c r="E5" i="15"/>
  <c r="B15" i="12"/>
  <c r="V15" i="15"/>
  <c r="B65" i="51" s="1"/>
  <c r="V65" i="51" s="1"/>
  <c r="W15" i="15"/>
  <c r="X15" i="15"/>
  <c r="Y15" i="15"/>
  <c r="Z15" i="15"/>
  <c r="E13" i="51" l="1"/>
  <c r="H13" i="51"/>
  <c r="L8" i="39"/>
  <c r="J8" i="39"/>
  <c r="E7" i="15"/>
  <c r="E15" i="15" s="1"/>
  <c r="B59" i="51" s="1"/>
  <c r="V59" i="51" s="1"/>
  <c r="F24" i="42"/>
  <c r="C9" i="41"/>
  <c r="B9" i="41"/>
  <c r="B157" i="12" l="1"/>
  <c r="D5" i="32" l="1"/>
  <c r="B626" i="12" l="1"/>
  <c r="C7" i="65" s="1"/>
  <c r="T24" i="50" l="1"/>
  <c r="S24" i="50"/>
  <c r="T23" i="50"/>
  <c r="S23" i="50"/>
  <c r="T22" i="50"/>
  <c r="S22" i="50"/>
  <c r="T20" i="50"/>
  <c r="S20" i="50"/>
  <c r="T19" i="50"/>
  <c r="S19" i="50"/>
  <c r="T18" i="50"/>
  <c r="S18" i="50"/>
  <c r="R24" i="50"/>
  <c r="Q24" i="50"/>
  <c r="R23" i="50"/>
  <c r="R22" i="50"/>
  <c r="Q23" i="50"/>
  <c r="Q22" i="50"/>
  <c r="R21" i="50"/>
  <c r="Q21" i="50"/>
  <c r="R20" i="50"/>
  <c r="Q20" i="50"/>
  <c r="R19" i="50"/>
  <c r="Q19" i="50"/>
  <c r="R18" i="50"/>
  <c r="Q18" i="50"/>
  <c r="P24" i="50"/>
  <c r="O24" i="50"/>
  <c r="P23" i="50"/>
  <c r="O23" i="50"/>
  <c r="P22" i="50"/>
  <c r="O22" i="50"/>
  <c r="P21" i="50"/>
  <c r="O21" i="50"/>
  <c r="P20" i="50"/>
  <c r="O20" i="50"/>
  <c r="P19" i="50"/>
  <c r="O19" i="50"/>
  <c r="P18" i="50"/>
  <c r="O18" i="50"/>
  <c r="N24" i="50"/>
  <c r="M24" i="50"/>
  <c r="N23" i="50"/>
  <c r="M23" i="50"/>
  <c r="N22" i="50"/>
  <c r="M22" i="50"/>
  <c r="N21" i="50"/>
  <c r="M21" i="50"/>
  <c r="N20" i="50"/>
  <c r="M20" i="50"/>
  <c r="N19" i="50"/>
  <c r="M19" i="50"/>
  <c r="N18" i="50"/>
  <c r="M18" i="50"/>
  <c r="L24" i="50"/>
  <c r="K24" i="50"/>
  <c r="L23" i="50"/>
  <c r="K23" i="50"/>
  <c r="L22" i="50"/>
  <c r="K22" i="50"/>
  <c r="K21" i="50"/>
  <c r="L21" i="50"/>
  <c r="L19" i="50"/>
  <c r="K19" i="50"/>
  <c r="L18" i="50"/>
  <c r="K18" i="50"/>
  <c r="J24" i="50"/>
  <c r="I24" i="50"/>
  <c r="J23" i="50"/>
  <c r="I23" i="50"/>
  <c r="J22" i="50"/>
  <c r="I22" i="50"/>
  <c r="J21" i="50"/>
  <c r="I21" i="50"/>
  <c r="J20" i="50"/>
  <c r="I20" i="50"/>
  <c r="J19" i="50"/>
  <c r="I19" i="50"/>
  <c r="J18" i="50"/>
  <c r="I18" i="50"/>
  <c r="H24" i="50"/>
  <c r="G24" i="50"/>
  <c r="H23" i="50"/>
  <c r="G23" i="50"/>
  <c r="H22" i="50"/>
  <c r="G22" i="50"/>
  <c r="H21" i="50"/>
  <c r="G21" i="50"/>
  <c r="H20" i="50"/>
  <c r="G20" i="50"/>
  <c r="G19" i="50"/>
  <c r="H19" i="50"/>
  <c r="H18" i="50"/>
  <c r="G18" i="50"/>
  <c r="F24" i="50"/>
  <c r="E24" i="50"/>
  <c r="F23" i="50"/>
  <c r="E23" i="50"/>
  <c r="F22" i="50"/>
  <c r="E22" i="50"/>
  <c r="F21" i="50"/>
  <c r="E21" i="50"/>
  <c r="F20" i="50"/>
  <c r="E20" i="50"/>
  <c r="F19" i="50"/>
  <c r="E19" i="50"/>
  <c r="F18" i="50"/>
  <c r="E18" i="50"/>
  <c r="D24" i="50"/>
  <c r="C24" i="50"/>
  <c r="D22" i="50"/>
  <c r="C22" i="50"/>
  <c r="D21" i="50"/>
  <c r="C21" i="50"/>
  <c r="D20" i="50"/>
  <c r="C20" i="50"/>
  <c r="D19" i="50"/>
  <c r="C19" i="50"/>
  <c r="D18" i="50"/>
  <c r="C18" i="50"/>
  <c r="B24" i="50"/>
  <c r="A24" i="50"/>
  <c r="B23" i="50"/>
  <c r="A23" i="50"/>
  <c r="B22" i="50"/>
  <c r="A22" i="50"/>
  <c r="B21" i="50"/>
  <c r="A21" i="50"/>
  <c r="B20" i="50"/>
  <c r="A20" i="50"/>
  <c r="B19" i="50"/>
  <c r="A19" i="50"/>
  <c r="B18" i="50"/>
  <c r="A18" i="50"/>
  <c r="U12" i="74"/>
  <c r="U14" i="74" s="1"/>
  <c r="U5" i="74"/>
  <c r="T11" i="74"/>
  <c r="T14" i="74" s="1"/>
  <c r="T5" i="74"/>
  <c r="S5" i="74"/>
  <c r="R5" i="74"/>
  <c r="Q5" i="74"/>
  <c r="P5" i="74"/>
  <c r="N5" i="74"/>
  <c r="M5" i="74"/>
  <c r="L5" i="74"/>
  <c r="K5" i="74"/>
  <c r="J5" i="74"/>
  <c r="I5" i="74"/>
  <c r="H5" i="74"/>
  <c r="G5" i="74"/>
  <c r="F5" i="74"/>
  <c r="D5" i="74"/>
  <c r="B12" i="74"/>
  <c r="A12" i="74"/>
  <c r="B11" i="74"/>
  <c r="A11" i="74"/>
  <c r="B10" i="74"/>
  <c r="A10" i="74"/>
  <c r="B8" i="74"/>
  <c r="B9" i="74"/>
  <c r="A9" i="74"/>
  <c r="B7" i="74"/>
  <c r="A8" i="74"/>
  <c r="A7" i="74"/>
  <c r="U55" i="51" l="1"/>
  <c r="B839" i="12" l="1"/>
  <c r="B838" i="12"/>
  <c r="B837" i="12"/>
  <c r="C826" i="12"/>
  <c r="B826" i="12" s="1"/>
  <c r="C815" i="12"/>
  <c r="B815" i="12" s="1"/>
  <c r="C15" i="74"/>
  <c r="D15" i="74" s="1"/>
  <c r="U13" i="72"/>
  <c r="U14" i="72" s="1"/>
  <c r="T54" i="51" s="1"/>
  <c r="U5" i="72"/>
  <c r="T12" i="72"/>
  <c r="T14" i="72" s="1"/>
  <c r="T5" i="72"/>
  <c r="S5" i="72"/>
  <c r="R5" i="72"/>
  <c r="Q5" i="72"/>
  <c r="P5" i="72"/>
  <c r="O5" i="72"/>
  <c r="N5" i="72"/>
  <c r="K5" i="72"/>
  <c r="J5" i="72"/>
  <c r="I5" i="72"/>
  <c r="H5" i="72"/>
  <c r="G5" i="72"/>
  <c r="F5" i="72"/>
  <c r="E5" i="72"/>
  <c r="D5" i="72"/>
  <c r="C5" i="72"/>
  <c r="B13" i="72"/>
  <c r="A13" i="72"/>
  <c r="B12" i="72"/>
  <c r="A12" i="72"/>
  <c r="B11" i="72"/>
  <c r="A11" i="72"/>
  <c r="B10" i="72"/>
  <c r="A10" i="72"/>
  <c r="B9" i="72"/>
  <c r="A9" i="72"/>
  <c r="B8" i="72"/>
  <c r="A8" i="72"/>
  <c r="B7" i="72"/>
  <c r="A7" i="72"/>
  <c r="F25" i="73"/>
  <c r="A25" i="73"/>
  <c r="F24" i="73"/>
  <c r="A24" i="73"/>
  <c r="F23" i="73"/>
  <c r="A23" i="73"/>
  <c r="F22" i="73"/>
  <c r="A22" i="73"/>
  <c r="F21" i="73"/>
  <c r="A21" i="73"/>
  <c r="F20" i="73"/>
  <c r="A20" i="73"/>
  <c r="F19" i="73"/>
  <c r="A19" i="73"/>
  <c r="C15" i="72"/>
  <c r="D15" i="72" s="1"/>
  <c r="V14" i="72"/>
  <c r="T13" i="69"/>
  <c r="T14" i="69" s="1"/>
  <c r="S54" i="51" s="1"/>
  <c r="T5" i="69"/>
  <c r="S12" i="69"/>
  <c r="S14" i="69" s="1"/>
  <c r="S55" i="51" s="1"/>
  <c r="S5" i="69"/>
  <c r="R5" i="69"/>
  <c r="Q5" i="69"/>
  <c r="P5" i="69"/>
  <c r="O5" i="69"/>
  <c r="N5" i="69"/>
  <c r="M5" i="69"/>
  <c r="L5" i="69"/>
  <c r="K5" i="69"/>
  <c r="J5" i="69"/>
  <c r="I5" i="69"/>
  <c r="H5" i="69"/>
  <c r="G5" i="69"/>
  <c r="F5" i="69"/>
  <c r="E5" i="69"/>
  <c r="D5" i="69"/>
  <c r="C5" i="69"/>
  <c r="B13" i="69"/>
  <c r="A13" i="69"/>
  <c r="B12" i="69"/>
  <c r="A12" i="69"/>
  <c r="B11" i="69"/>
  <c r="A11" i="69"/>
  <c r="B10" i="69"/>
  <c r="A10" i="69"/>
  <c r="B9" i="69"/>
  <c r="A9" i="69"/>
  <c r="B8" i="69"/>
  <c r="A8" i="69"/>
  <c r="B7" i="69"/>
  <c r="A7" i="69"/>
  <c r="C15" i="69"/>
  <c r="U14" i="69"/>
  <c r="B750" i="12"/>
  <c r="B723" i="12"/>
  <c r="X13" i="67"/>
  <c r="X14" i="67" s="1"/>
  <c r="R54" i="51" s="1"/>
  <c r="X5" i="67"/>
  <c r="W12" i="67"/>
  <c r="W14" i="67" s="1"/>
  <c r="W5" i="67"/>
  <c r="V5" i="67"/>
  <c r="U5" i="67"/>
  <c r="T5" i="67"/>
  <c r="S5" i="67"/>
  <c r="R5" i="67"/>
  <c r="Q5" i="67"/>
  <c r="P5" i="67"/>
  <c r="O5" i="67"/>
  <c r="N5" i="67"/>
  <c r="M5" i="67"/>
  <c r="L5" i="67"/>
  <c r="K5" i="67"/>
  <c r="J5" i="67"/>
  <c r="I5" i="67"/>
  <c r="G5" i="67"/>
  <c r="F7" i="67"/>
  <c r="F5" i="67"/>
  <c r="E5" i="67"/>
  <c r="D5" i="67"/>
  <c r="C5" i="67"/>
  <c r="B13" i="67"/>
  <c r="A13" i="67"/>
  <c r="B12" i="67"/>
  <c r="A12" i="67"/>
  <c r="B11" i="67"/>
  <c r="A11" i="67"/>
  <c r="B10" i="67"/>
  <c r="A10" i="67"/>
  <c r="B9" i="67"/>
  <c r="A9" i="67"/>
  <c r="B8" i="67"/>
  <c r="A8" i="67"/>
  <c r="B7" i="67"/>
  <c r="A7" i="67"/>
  <c r="F26" i="68"/>
  <c r="F25" i="68"/>
  <c r="A26" i="68"/>
  <c r="A25" i="68"/>
  <c r="F24" i="68"/>
  <c r="A24" i="68"/>
  <c r="F23" i="68"/>
  <c r="A23" i="68"/>
  <c r="F22" i="68"/>
  <c r="A22" i="68"/>
  <c r="F21" i="68"/>
  <c r="A21" i="68"/>
  <c r="F20" i="68"/>
  <c r="B687" i="12"/>
  <c r="A20" i="68"/>
  <c r="C677" i="12"/>
  <c r="B677" i="12" s="1"/>
  <c r="C679" i="12"/>
  <c r="B679" i="12" s="1"/>
  <c r="C681" i="12"/>
  <c r="B681" i="12" s="1"/>
  <c r="B684" i="12"/>
  <c r="G7" i="67" s="1"/>
  <c r="G14" i="67" s="1"/>
  <c r="R49" i="51" s="1"/>
  <c r="V49" i="51" s="1"/>
  <c r="C15" i="67"/>
  <c r="Y14" i="67"/>
  <c r="Y14" i="65"/>
  <c r="Q54" i="51" s="1"/>
  <c r="Y5" i="65"/>
  <c r="X14" i="65"/>
  <c r="Q55" i="51" s="1"/>
  <c r="X5" i="65"/>
  <c r="V5" i="65"/>
  <c r="U14" i="65"/>
  <c r="Q34" i="51" s="1"/>
  <c r="U5" i="65"/>
  <c r="T5" i="65"/>
  <c r="S5" i="65"/>
  <c r="N5" i="65"/>
  <c r="M5" i="65"/>
  <c r="L5" i="65"/>
  <c r="J5" i="65"/>
  <c r="I5" i="65"/>
  <c r="H5" i="65"/>
  <c r="G5" i="65"/>
  <c r="F27" i="68" l="1"/>
  <c r="D7" i="67"/>
  <c r="C7" i="69"/>
  <c r="C14" i="69" s="1"/>
  <c r="S32" i="51" s="1"/>
  <c r="G8" i="74"/>
  <c r="G14" i="74" s="1"/>
  <c r="R10" i="74"/>
  <c r="R14" i="74" s="1"/>
  <c r="S10" i="74"/>
  <c r="S14" i="74" s="1"/>
  <c r="T55" i="51"/>
  <c r="M9" i="74"/>
  <c r="M14" i="74" s="1"/>
  <c r="R55" i="51"/>
  <c r="Q10" i="74"/>
  <c r="Q14" i="74" s="1"/>
  <c r="E15" i="74"/>
  <c r="K7" i="67"/>
  <c r="K14" i="67" s="1"/>
  <c r="Q11" i="69"/>
  <c r="Q14" i="69" s="1"/>
  <c r="E15" i="72"/>
  <c r="D15" i="69"/>
  <c r="D15" i="67"/>
  <c r="F5" i="65"/>
  <c r="E5" i="65"/>
  <c r="D5" i="65"/>
  <c r="C5" i="65"/>
  <c r="B13" i="65"/>
  <c r="A13" i="65"/>
  <c r="B12" i="65"/>
  <c r="A12" i="65"/>
  <c r="B11" i="65"/>
  <c r="A11" i="65"/>
  <c r="B10" i="65"/>
  <c r="A10" i="65"/>
  <c r="B8" i="65"/>
  <c r="A8" i="65"/>
  <c r="B7" i="65"/>
  <c r="A7" i="65"/>
  <c r="B642" i="12"/>
  <c r="M8" i="65" s="1"/>
  <c r="B629" i="12"/>
  <c r="C15" i="65"/>
  <c r="Z14" i="65"/>
  <c r="F25" i="64"/>
  <c r="A25" i="64"/>
  <c r="F24" i="64"/>
  <c r="A24" i="64"/>
  <c r="F23" i="64"/>
  <c r="A23" i="64"/>
  <c r="F22" i="64"/>
  <c r="A22" i="64"/>
  <c r="F21" i="64"/>
  <c r="A21" i="64"/>
  <c r="F20" i="64"/>
  <c r="A20" i="64"/>
  <c r="F19" i="64"/>
  <c r="A19" i="64"/>
  <c r="S13" i="63"/>
  <c r="S14" i="63" s="1"/>
  <c r="S5" i="63"/>
  <c r="R12" i="63"/>
  <c r="R14" i="63" s="1"/>
  <c r="P55" i="51" s="1"/>
  <c r="R5" i="63"/>
  <c r="Q5" i="63"/>
  <c r="P5" i="63"/>
  <c r="O5" i="63"/>
  <c r="N5" i="63"/>
  <c r="M5" i="63"/>
  <c r="L5" i="63"/>
  <c r="K5" i="63"/>
  <c r="J5" i="63"/>
  <c r="I5" i="63"/>
  <c r="H5" i="63"/>
  <c r="G5" i="63"/>
  <c r="F5" i="63"/>
  <c r="E5" i="63"/>
  <c r="D5" i="63"/>
  <c r="C5" i="63"/>
  <c r="B13" i="63"/>
  <c r="A13" i="63"/>
  <c r="B12" i="63"/>
  <c r="A12" i="63"/>
  <c r="B11" i="63"/>
  <c r="A11" i="63"/>
  <c r="B10" i="63"/>
  <c r="A10" i="63"/>
  <c r="B9" i="63"/>
  <c r="A9" i="63"/>
  <c r="B8" i="63"/>
  <c r="A8" i="63"/>
  <c r="B7" i="63"/>
  <c r="A7" i="63"/>
  <c r="C15" i="63"/>
  <c r="D15" i="63" s="1"/>
  <c r="E15" i="63" s="1"/>
  <c r="T14" i="63"/>
  <c r="T13" i="61"/>
  <c r="T5" i="61"/>
  <c r="S12" i="61"/>
  <c r="S5" i="61"/>
  <c r="R5" i="61"/>
  <c r="Q5" i="61"/>
  <c r="P5" i="61"/>
  <c r="O5" i="61"/>
  <c r="N5" i="61"/>
  <c r="M5" i="61"/>
  <c r="L5" i="61"/>
  <c r="K5" i="61"/>
  <c r="J5" i="61"/>
  <c r="I5" i="61"/>
  <c r="H5" i="61"/>
  <c r="G5" i="61"/>
  <c r="F5" i="61"/>
  <c r="E5" i="61"/>
  <c r="B13" i="61"/>
  <c r="A13" i="61"/>
  <c r="B12" i="61"/>
  <c r="A12" i="61"/>
  <c r="B11" i="61"/>
  <c r="A11" i="61"/>
  <c r="B10" i="61"/>
  <c r="A10" i="61"/>
  <c r="B9" i="61"/>
  <c r="A9" i="61"/>
  <c r="B8" i="61"/>
  <c r="A8" i="61"/>
  <c r="D5" i="61"/>
  <c r="C5" i="61"/>
  <c r="B7" i="61"/>
  <c r="A7" i="61"/>
  <c r="C564" i="12"/>
  <c r="F7" i="65" l="1"/>
  <c r="F14" i="65" s="1"/>
  <c r="F26" i="64"/>
  <c r="E7" i="67"/>
  <c r="E14" i="67" s="1"/>
  <c r="C16" i="69"/>
  <c r="U17" i="51"/>
  <c r="U74" i="51"/>
  <c r="V74" i="51" s="1"/>
  <c r="R86" i="51"/>
  <c r="U73" i="51"/>
  <c r="V73" i="51" s="1"/>
  <c r="U11" i="51"/>
  <c r="V11" i="51" s="1"/>
  <c r="U10" i="51"/>
  <c r="S60" i="51"/>
  <c r="F15" i="74"/>
  <c r="F15" i="72"/>
  <c r="E15" i="69"/>
  <c r="E15" i="67"/>
  <c r="D15" i="65"/>
  <c r="F15" i="63"/>
  <c r="C16" i="61"/>
  <c r="D16" i="61" s="1"/>
  <c r="E16" i="61" s="1"/>
  <c r="T15" i="61"/>
  <c r="S15" i="61"/>
  <c r="Y13" i="58"/>
  <c r="Y14" i="58" s="1"/>
  <c r="Y5" i="58"/>
  <c r="X12" i="58"/>
  <c r="X14" i="58" s="1"/>
  <c r="N55" i="51" s="1"/>
  <c r="X5" i="58"/>
  <c r="W5" i="58"/>
  <c r="V5" i="58"/>
  <c r="U5" i="58"/>
  <c r="T5" i="58"/>
  <c r="S5" i="58"/>
  <c r="R5" i="58"/>
  <c r="Q5" i="58"/>
  <c r="P5" i="58"/>
  <c r="L5" i="58"/>
  <c r="J5" i="58"/>
  <c r="I5" i="58"/>
  <c r="H5" i="58"/>
  <c r="G5" i="58"/>
  <c r="F5" i="58"/>
  <c r="E5" i="58"/>
  <c r="D5" i="58"/>
  <c r="C5" i="58"/>
  <c r="B13" i="58"/>
  <c r="A13" i="58"/>
  <c r="B12" i="58"/>
  <c r="A12" i="58"/>
  <c r="B11" i="58"/>
  <c r="A11" i="58"/>
  <c r="B10" i="58"/>
  <c r="A10" i="58"/>
  <c r="B9" i="58"/>
  <c r="A9" i="58"/>
  <c r="B8" i="58"/>
  <c r="A8" i="58"/>
  <c r="B7" i="58"/>
  <c r="A7" i="58"/>
  <c r="F26" i="59"/>
  <c r="A26" i="59"/>
  <c r="F25" i="59"/>
  <c r="A25" i="59"/>
  <c r="F24" i="59"/>
  <c r="A24" i="59"/>
  <c r="F23" i="59"/>
  <c r="A23" i="59"/>
  <c r="F22" i="59"/>
  <c r="A22" i="59"/>
  <c r="F21" i="59"/>
  <c r="A21" i="59"/>
  <c r="F20" i="59"/>
  <c r="A20" i="59"/>
  <c r="C513" i="12"/>
  <c r="B513" i="12" s="1"/>
  <c r="Q86" i="51" l="1"/>
  <c r="R85" i="51"/>
  <c r="O54" i="51"/>
  <c r="O55" i="51"/>
  <c r="G15" i="74"/>
  <c r="G16" i="74" s="1"/>
  <c r="G15" i="72"/>
  <c r="F15" i="69"/>
  <c r="F15" i="67"/>
  <c r="H15" i="67" s="1"/>
  <c r="E16" i="67"/>
  <c r="E15" i="65"/>
  <c r="G15" i="63"/>
  <c r="D8" i="58"/>
  <c r="D14" i="58" s="1"/>
  <c r="F16" i="61"/>
  <c r="B542" i="12"/>
  <c r="B543" i="12"/>
  <c r="B539" i="12"/>
  <c r="B538" i="12"/>
  <c r="B537" i="12"/>
  <c r="B536" i="12"/>
  <c r="B535" i="12"/>
  <c r="B532" i="12"/>
  <c r="B530" i="12"/>
  <c r="B529" i="12"/>
  <c r="B528" i="12"/>
  <c r="B527" i="12"/>
  <c r="B526" i="12"/>
  <c r="B524" i="12"/>
  <c r="C15" i="58"/>
  <c r="T14" i="56"/>
  <c r="S12" i="56"/>
  <c r="S14" i="56" s="1"/>
  <c r="M54" i="51" s="1"/>
  <c r="S5" i="56"/>
  <c r="R5" i="56"/>
  <c r="Q5" i="56"/>
  <c r="P5" i="56"/>
  <c r="O5" i="56"/>
  <c r="N5" i="56"/>
  <c r="M5" i="56"/>
  <c r="L5" i="56"/>
  <c r="K5" i="56"/>
  <c r="J5" i="56"/>
  <c r="I5" i="56"/>
  <c r="H5" i="56"/>
  <c r="G5" i="56"/>
  <c r="C5" i="56"/>
  <c r="B12" i="56"/>
  <c r="A12" i="56"/>
  <c r="B11" i="56"/>
  <c r="A11" i="56"/>
  <c r="B10" i="56"/>
  <c r="A10" i="56"/>
  <c r="B9" i="56"/>
  <c r="A9" i="56"/>
  <c r="B8" i="56"/>
  <c r="A8" i="56"/>
  <c r="B7" i="56"/>
  <c r="A7" i="56"/>
  <c r="B488" i="12"/>
  <c r="C15" i="56"/>
  <c r="M48" i="51" l="1"/>
  <c r="O9" i="58"/>
  <c r="N13" i="51"/>
  <c r="H15" i="74"/>
  <c r="H15" i="72"/>
  <c r="G15" i="69"/>
  <c r="G15" i="67"/>
  <c r="F15" i="65"/>
  <c r="H15" i="63"/>
  <c r="L9" i="58"/>
  <c r="L14" i="58" s="1"/>
  <c r="E10" i="58"/>
  <c r="M14" i="58"/>
  <c r="P9" i="58"/>
  <c r="P14" i="58" s="1"/>
  <c r="F10" i="58"/>
  <c r="Q9" i="58"/>
  <c r="Q14" i="58" s="1"/>
  <c r="G10" i="58"/>
  <c r="T10" i="58"/>
  <c r="T14" i="58" s="1"/>
  <c r="N48" i="51" s="1"/>
  <c r="O10" i="58"/>
  <c r="N14" i="58"/>
  <c r="R9" i="58"/>
  <c r="R14" i="58" s="1"/>
  <c r="G9" i="58"/>
  <c r="S10" i="58"/>
  <c r="S14" i="58" s="1"/>
  <c r="W11" i="58"/>
  <c r="W14" i="58" s="1"/>
  <c r="K14" i="58"/>
  <c r="I10" i="58"/>
  <c r="V11" i="58"/>
  <c r="V14" i="58" s="1"/>
  <c r="N73" i="51" s="1"/>
  <c r="G16" i="61"/>
  <c r="F9" i="56"/>
  <c r="D14" i="56"/>
  <c r="M17" i="51" s="1"/>
  <c r="C7" i="56"/>
  <c r="C14" i="56" s="1"/>
  <c r="M49" i="51" s="1"/>
  <c r="D15" i="58"/>
  <c r="D15" i="56"/>
  <c r="U13" i="53"/>
  <c r="U14" i="53" s="1"/>
  <c r="L54" i="51" s="1"/>
  <c r="U5" i="53"/>
  <c r="T12" i="53"/>
  <c r="T14" i="53" s="1"/>
  <c r="L55" i="51" s="1"/>
  <c r="T5" i="53"/>
  <c r="S5" i="53"/>
  <c r="R5" i="53"/>
  <c r="Q5" i="53"/>
  <c r="P5" i="53"/>
  <c r="O5" i="53"/>
  <c r="N9" i="53"/>
  <c r="N14" i="53" s="1"/>
  <c r="L7" i="51" s="1"/>
  <c r="N5" i="53"/>
  <c r="M5" i="53"/>
  <c r="L5" i="53"/>
  <c r="K5" i="53"/>
  <c r="J5" i="53"/>
  <c r="I5" i="53"/>
  <c r="E5" i="53"/>
  <c r="D5" i="53"/>
  <c r="B13" i="53"/>
  <c r="A13" i="53"/>
  <c r="B12" i="53"/>
  <c r="A12" i="53"/>
  <c r="B11" i="53"/>
  <c r="A11" i="53"/>
  <c r="B10" i="53"/>
  <c r="A10" i="53"/>
  <c r="B9" i="53"/>
  <c r="A9" i="53"/>
  <c r="B8" i="53"/>
  <c r="A8" i="53"/>
  <c r="B7" i="53"/>
  <c r="A7" i="53"/>
  <c r="F23" i="54"/>
  <c r="A23" i="54"/>
  <c r="F22" i="54"/>
  <c r="A22" i="54"/>
  <c r="F21" i="54"/>
  <c r="A21" i="54"/>
  <c r="F20" i="54"/>
  <c r="A20" i="54"/>
  <c r="F19" i="54"/>
  <c r="A19" i="54"/>
  <c r="F18" i="54"/>
  <c r="A18" i="54"/>
  <c r="F17" i="54"/>
  <c r="A17" i="54"/>
  <c r="D15" i="53"/>
  <c r="E15" i="53" s="1"/>
  <c r="F24" i="54" l="1"/>
  <c r="N17" i="51"/>
  <c r="N60" i="51"/>
  <c r="N84" i="51"/>
  <c r="N54" i="51"/>
  <c r="C16" i="56"/>
  <c r="N59" i="51"/>
  <c r="N87" i="51"/>
  <c r="I15" i="74"/>
  <c r="I15" i="72"/>
  <c r="H15" i="69"/>
  <c r="G16" i="67"/>
  <c r="I15" i="67"/>
  <c r="F16" i="65"/>
  <c r="G15" i="65"/>
  <c r="I15" i="63"/>
  <c r="O14" i="58"/>
  <c r="H16" i="61"/>
  <c r="D16" i="58"/>
  <c r="E15" i="58"/>
  <c r="E15" i="56"/>
  <c r="D16" i="56"/>
  <c r="F15" i="53"/>
  <c r="G15" i="53" s="1"/>
  <c r="G16" i="53" s="1"/>
  <c r="B409" i="12"/>
  <c r="B375" i="12"/>
  <c r="B378" i="12"/>
  <c r="P10" i="46" s="1"/>
  <c r="P14" i="46" s="1"/>
  <c r="B294" i="12"/>
  <c r="B377" i="12"/>
  <c r="P5" i="46"/>
  <c r="C354" i="12"/>
  <c r="B354" i="12" s="1"/>
  <c r="B352" i="12"/>
  <c r="H5" i="43"/>
  <c r="G5" i="43"/>
  <c r="B10" i="43"/>
  <c r="A10" i="43"/>
  <c r="U5" i="41"/>
  <c r="T5" i="41"/>
  <c r="S5" i="41"/>
  <c r="R5" i="41"/>
  <c r="D5" i="41"/>
  <c r="E5" i="41"/>
  <c r="G5" i="41"/>
  <c r="H5" i="41"/>
  <c r="I5" i="41"/>
  <c r="J5" i="41"/>
  <c r="K5" i="41"/>
  <c r="L5" i="41"/>
  <c r="O5" i="41"/>
  <c r="Q5" i="41"/>
  <c r="W5" i="41"/>
  <c r="Y5" i="41"/>
  <c r="Z5" i="41"/>
  <c r="B293" i="12"/>
  <c r="S10" i="41" s="1"/>
  <c r="S14" i="41" s="1"/>
  <c r="K8" i="46" l="1"/>
  <c r="K14" i="46" s="1"/>
  <c r="N56" i="51"/>
  <c r="J15" i="74"/>
  <c r="J15" i="72"/>
  <c r="I15" i="69"/>
  <c r="J15" i="67"/>
  <c r="H15" i="65"/>
  <c r="J15" i="63"/>
  <c r="I16" i="61"/>
  <c r="E8" i="48"/>
  <c r="F15" i="58"/>
  <c r="F15" i="56"/>
  <c r="H15" i="53"/>
  <c r="J62" i="51"/>
  <c r="H10" i="43"/>
  <c r="H15" i="43" s="1"/>
  <c r="D10" i="43"/>
  <c r="G10" i="43"/>
  <c r="G15" i="43" s="1"/>
  <c r="H48" i="51"/>
  <c r="B292" i="12"/>
  <c r="B291" i="12"/>
  <c r="B290" i="12"/>
  <c r="B287" i="12"/>
  <c r="J13" i="51" l="1"/>
  <c r="K15" i="74"/>
  <c r="K15" i="72"/>
  <c r="L15" i="72" s="1"/>
  <c r="L16" i="72" s="1"/>
  <c r="J15" i="69"/>
  <c r="K15" i="67"/>
  <c r="I15" i="65"/>
  <c r="K15" i="63"/>
  <c r="J16" i="61"/>
  <c r="G15" i="58"/>
  <c r="G15" i="56"/>
  <c r="I15" i="53"/>
  <c r="I29" i="51"/>
  <c r="L10" i="41"/>
  <c r="J10" i="41"/>
  <c r="G10" i="41"/>
  <c r="R10" i="41"/>
  <c r="R14" i="41" s="1"/>
  <c r="B282" i="12"/>
  <c r="B270" i="12"/>
  <c r="B254" i="12"/>
  <c r="J11" i="39"/>
  <c r="R5" i="39"/>
  <c r="B236" i="12"/>
  <c r="B238" i="12"/>
  <c r="L15" i="74" l="1"/>
  <c r="M15" i="72"/>
  <c r="M16" i="72" s="1"/>
  <c r="K15" i="69"/>
  <c r="L15" i="67"/>
  <c r="K16" i="67"/>
  <c r="J15" i="65"/>
  <c r="L15" i="63"/>
  <c r="K16" i="61"/>
  <c r="H15" i="58"/>
  <c r="H15" i="56"/>
  <c r="J15" i="53"/>
  <c r="H29" i="51"/>
  <c r="T7" i="41"/>
  <c r="T14" i="41" s="1"/>
  <c r="U9" i="41"/>
  <c r="U14" i="41" s="1"/>
  <c r="R7" i="39"/>
  <c r="R16" i="39" s="1"/>
  <c r="M15" i="74" l="1"/>
  <c r="M16" i="74" s="1"/>
  <c r="N15" i="72"/>
  <c r="L15" i="69"/>
  <c r="M15" i="67"/>
  <c r="K15" i="65"/>
  <c r="M15" i="63"/>
  <c r="L16" i="61"/>
  <c r="I15" i="58"/>
  <c r="I15" i="56"/>
  <c r="K15" i="53"/>
  <c r="H86" i="51"/>
  <c r="B195" i="12"/>
  <c r="N15" i="74" l="1"/>
  <c r="O15" i="72"/>
  <c r="M15" i="69"/>
  <c r="N15" i="67"/>
  <c r="L15" i="65"/>
  <c r="N15" i="63"/>
  <c r="M16" i="61"/>
  <c r="J15" i="58"/>
  <c r="J15" i="56"/>
  <c r="L15" i="53"/>
  <c r="C168" i="12"/>
  <c r="B168" i="12" s="1"/>
  <c r="G5" i="34"/>
  <c r="B128" i="12"/>
  <c r="G7" i="34" s="1"/>
  <c r="G14" i="34" s="1"/>
  <c r="E86" i="51" s="1"/>
  <c r="D14" i="32"/>
  <c r="B91" i="12"/>
  <c r="P12" i="30"/>
  <c r="A7" i="30"/>
  <c r="S14" i="30"/>
  <c r="B68" i="12"/>
  <c r="C58" i="12"/>
  <c r="B58" i="12" s="1"/>
  <c r="P7" i="36" l="1"/>
  <c r="O15" i="74"/>
  <c r="P15" i="72"/>
  <c r="N15" i="69"/>
  <c r="O15" i="67"/>
  <c r="M15" i="65"/>
  <c r="O15" i="63"/>
  <c r="N16" i="61"/>
  <c r="K15" i="58"/>
  <c r="K15" i="56"/>
  <c r="M15" i="53"/>
  <c r="S11" i="34"/>
  <c r="D7" i="32"/>
  <c r="D13" i="32" s="1"/>
  <c r="F14" i="30"/>
  <c r="R5" i="15"/>
  <c r="B840" i="12"/>
  <c r="B836" i="12"/>
  <c r="B834" i="12"/>
  <c r="B832" i="12"/>
  <c r="B829" i="12"/>
  <c r="B828" i="12"/>
  <c r="B824" i="12"/>
  <c r="B822" i="12"/>
  <c r="B821" i="12"/>
  <c r="B820" i="12"/>
  <c r="B819" i="12"/>
  <c r="B812" i="12"/>
  <c r="B798" i="12"/>
  <c r="B796" i="12"/>
  <c r="B794" i="12"/>
  <c r="B793" i="12"/>
  <c r="B789" i="12"/>
  <c r="B787" i="12"/>
  <c r="B786" i="12"/>
  <c r="B783" i="12"/>
  <c r="B782" i="12"/>
  <c r="B779" i="12"/>
  <c r="B777" i="12"/>
  <c r="B773" i="12"/>
  <c r="B772" i="12"/>
  <c r="B770" i="12"/>
  <c r="B769" i="12"/>
  <c r="C766" i="12"/>
  <c r="B766" i="12" s="1"/>
  <c r="B763" i="12"/>
  <c r="B762" i="12"/>
  <c r="B761" i="12"/>
  <c r="B752" i="12"/>
  <c r="B751" i="12"/>
  <c r="B749" i="12"/>
  <c r="B747" i="12"/>
  <c r="B746" i="12"/>
  <c r="B744" i="12"/>
  <c r="B742" i="12"/>
  <c r="B740" i="12"/>
  <c r="B739" i="12"/>
  <c r="B738" i="12"/>
  <c r="B737" i="12"/>
  <c r="C735" i="12"/>
  <c r="B735" i="12" s="1"/>
  <c r="B733" i="12"/>
  <c r="B731" i="12"/>
  <c r="B730" i="12"/>
  <c r="B729" i="12"/>
  <c r="C725" i="12"/>
  <c r="B725" i="12" s="1"/>
  <c r="B714" i="12"/>
  <c r="B713" i="12"/>
  <c r="B712" i="12"/>
  <c r="B709" i="12"/>
  <c r="B707" i="12"/>
  <c r="B705" i="12"/>
  <c r="B703" i="12"/>
  <c r="B702" i="12"/>
  <c r="B699" i="12"/>
  <c r="B698" i="12"/>
  <c r="B696" i="12"/>
  <c r="B695" i="12"/>
  <c r="B694" i="12"/>
  <c r="B693" i="12"/>
  <c r="C689" i="12"/>
  <c r="B689" i="12" s="1"/>
  <c r="B686" i="12"/>
  <c r="C7" i="67"/>
  <c r="B668" i="12"/>
  <c r="B667" i="12"/>
  <c r="M11" i="65" s="1"/>
  <c r="B666" i="12"/>
  <c r="V11" i="65" s="1"/>
  <c r="B664" i="12"/>
  <c r="T10" i="65" s="1"/>
  <c r="B659" i="12"/>
  <c r="T9" i="65" s="1"/>
  <c r="B657" i="12"/>
  <c r="B656" i="12"/>
  <c r="S9" i="65" s="1"/>
  <c r="B655" i="12"/>
  <c r="L9" i="65" s="1"/>
  <c r="B654" i="12"/>
  <c r="N9" i="65" s="1"/>
  <c r="B643" i="12"/>
  <c r="N8" i="65" s="1"/>
  <c r="B641" i="12"/>
  <c r="E8" i="65" s="1"/>
  <c r="B639" i="12"/>
  <c r="L8" i="65" s="1"/>
  <c r="B638" i="12"/>
  <c r="K8" i="65" s="1"/>
  <c r="C631" i="12"/>
  <c r="B631" i="12" s="1"/>
  <c r="G8" i="65" s="1"/>
  <c r="B628" i="12"/>
  <c r="E7" i="65" s="1"/>
  <c r="B617" i="12"/>
  <c r="B616" i="12"/>
  <c r="B615" i="12"/>
  <c r="P67" i="51" s="1"/>
  <c r="B613" i="12"/>
  <c r="B612" i="12"/>
  <c r="B610" i="12"/>
  <c r="B608" i="12"/>
  <c r="B607" i="12"/>
  <c r="B606" i="12"/>
  <c r="B605" i="12"/>
  <c r="B604" i="12"/>
  <c r="B602" i="12"/>
  <c r="B598" i="12"/>
  <c r="B596" i="12"/>
  <c r="B595" i="12"/>
  <c r="B594" i="12"/>
  <c r="B593" i="12"/>
  <c r="B589" i="12"/>
  <c r="B580" i="12"/>
  <c r="B579" i="12"/>
  <c r="B578" i="12"/>
  <c r="B576" i="12"/>
  <c r="B575" i="12"/>
  <c r="B573" i="12"/>
  <c r="B571" i="12"/>
  <c r="B570" i="12"/>
  <c r="B569" i="12"/>
  <c r="B568" i="12"/>
  <c r="B567" i="12"/>
  <c r="B564" i="12"/>
  <c r="B561" i="12"/>
  <c r="B560" i="12"/>
  <c r="B559" i="12"/>
  <c r="C555" i="12"/>
  <c r="B555" i="12" s="1"/>
  <c r="B553" i="12"/>
  <c r="B544" i="12"/>
  <c r="B541" i="12"/>
  <c r="B521" i="12"/>
  <c r="B520" i="12"/>
  <c r="B517" i="12"/>
  <c r="B516" i="12"/>
  <c r="B511" i="12"/>
  <c r="B503" i="12"/>
  <c r="B501" i="12"/>
  <c r="B499" i="12"/>
  <c r="B498" i="12"/>
  <c r="B496" i="12"/>
  <c r="B493" i="12"/>
  <c r="B492" i="12"/>
  <c r="B490" i="12"/>
  <c r="B484" i="12"/>
  <c r="B483" i="12"/>
  <c r="B482" i="12"/>
  <c r="B481" i="12"/>
  <c r="B480" i="12"/>
  <c r="B465" i="12"/>
  <c r="B464" i="12"/>
  <c r="B463" i="12"/>
  <c r="B460" i="12"/>
  <c r="B457" i="12"/>
  <c r="B456" i="12"/>
  <c r="B454" i="12"/>
  <c r="B453" i="12"/>
  <c r="B451" i="12"/>
  <c r="B446" i="12"/>
  <c r="B445" i="12"/>
  <c r="B444" i="12"/>
  <c r="B441" i="12"/>
  <c r="B440" i="12"/>
  <c r="V14" i="53"/>
  <c r="H8" i="67" l="1"/>
  <c r="H14" i="67" s="1"/>
  <c r="R82" i="51"/>
  <c r="D46" i="51"/>
  <c r="F9" i="74"/>
  <c r="O14" i="74"/>
  <c r="I8" i="74"/>
  <c r="D8" i="74"/>
  <c r="D9" i="74"/>
  <c r="I9" i="74"/>
  <c r="J8" i="74"/>
  <c r="J9" i="74"/>
  <c r="C14" i="74"/>
  <c r="U46" i="51" s="1"/>
  <c r="F8" i="74"/>
  <c r="P10" i="74"/>
  <c r="P14" i="74" s="1"/>
  <c r="H8" i="74"/>
  <c r="H14" i="74" s="1"/>
  <c r="D7" i="74"/>
  <c r="L8" i="74"/>
  <c r="L14" i="74" s="1"/>
  <c r="E14" i="74"/>
  <c r="U26" i="51" s="1"/>
  <c r="V26" i="51" s="1"/>
  <c r="N9" i="74"/>
  <c r="N14" i="74" s="1"/>
  <c r="U35" i="51" s="1"/>
  <c r="V35" i="51" s="1"/>
  <c r="K8" i="74"/>
  <c r="K14" i="74" s="1"/>
  <c r="F7" i="74"/>
  <c r="F7" i="72"/>
  <c r="D8" i="72"/>
  <c r="J9" i="72"/>
  <c r="R10" i="72"/>
  <c r="R14" i="72" s="1"/>
  <c r="K9" i="72"/>
  <c r="C7" i="72"/>
  <c r="C14" i="72" s="1"/>
  <c r="T79" i="51" s="1"/>
  <c r="V79" i="51" s="1"/>
  <c r="G8" i="72"/>
  <c r="N9" i="72"/>
  <c r="D9" i="72"/>
  <c r="S11" i="72"/>
  <c r="S14" i="72" s="1"/>
  <c r="T64" i="51" s="1"/>
  <c r="H8" i="72"/>
  <c r="D7" i="72"/>
  <c r="I8" i="72"/>
  <c r="F8" i="72"/>
  <c r="F9" i="72"/>
  <c r="P9" i="72"/>
  <c r="P14" i="72" s="1"/>
  <c r="F10" i="72"/>
  <c r="H10" i="72"/>
  <c r="E7" i="72"/>
  <c r="E14" i="72" s="1"/>
  <c r="T86" i="51" s="1"/>
  <c r="J8" i="72"/>
  <c r="O9" i="72"/>
  <c r="O14" i="72" s="1"/>
  <c r="T32" i="51" s="1"/>
  <c r="Q9" i="72"/>
  <c r="Q14" i="72" s="1"/>
  <c r="N10" i="72"/>
  <c r="K8" i="72"/>
  <c r="P15" i="74"/>
  <c r="L8" i="67"/>
  <c r="L14" i="67" s="1"/>
  <c r="R13" i="51" s="1"/>
  <c r="J8" i="67"/>
  <c r="P9" i="67"/>
  <c r="P14" i="67" s="1"/>
  <c r="R12" i="51" s="1"/>
  <c r="V12" i="51" s="1"/>
  <c r="J9" i="67"/>
  <c r="F10" i="67"/>
  <c r="G8" i="69"/>
  <c r="N10" i="69"/>
  <c r="N14" i="69" s="1"/>
  <c r="P11" i="69"/>
  <c r="P14" i="69" s="1"/>
  <c r="E8" i="69"/>
  <c r="E14" i="69" s="1"/>
  <c r="S80" i="51" s="1"/>
  <c r="M8" i="67"/>
  <c r="M14" i="67" s="1"/>
  <c r="R34" i="51" s="1"/>
  <c r="V34" i="51" s="1"/>
  <c r="F8" i="67"/>
  <c r="Q9" i="67"/>
  <c r="Q14" i="67" s="1"/>
  <c r="S10" i="67"/>
  <c r="S14" i="67" s="1"/>
  <c r="U11" i="67"/>
  <c r="U14" i="67" s="1"/>
  <c r="R67" i="51" s="1"/>
  <c r="V67" i="51" s="1"/>
  <c r="H8" i="69"/>
  <c r="H14" i="69" s="1"/>
  <c r="S28" i="51" s="1"/>
  <c r="K9" i="69"/>
  <c r="K14" i="69" s="1"/>
  <c r="S6" i="51" s="1"/>
  <c r="M9" i="69"/>
  <c r="M14" i="69" s="1"/>
  <c r="S29" i="51" s="1"/>
  <c r="J10" i="69"/>
  <c r="R11" i="69"/>
  <c r="R14" i="69" s="1"/>
  <c r="C8" i="67"/>
  <c r="C14" i="67" s="1"/>
  <c r="R81" i="51" s="1"/>
  <c r="I14" i="67"/>
  <c r="R9" i="67"/>
  <c r="R14" i="67" s="1"/>
  <c r="V11" i="67"/>
  <c r="V14" i="67" s="1"/>
  <c r="R17" i="51" s="1"/>
  <c r="I8" i="69"/>
  <c r="G9" i="69"/>
  <c r="J9" i="69"/>
  <c r="F8" i="69"/>
  <c r="F14" i="69" s="1"/>
  <c r="S81" i="51" s="1"/>
  <c r="J7" i="67"/>
  <c r="N8" i="67"/>
  <c r="N14" i="67" s="1"/>
  <c r="R28" i="51" s="1"/>
  <c r="O8" i="67"/>
  <c r="O14" i="67" s="1"/>
  <c r="F9" i="67"/>
  <c r="T10" i="67"/>
  <c r="T14" i="67" s="1"/>
  <c r="R62" i="51" s="1"/>
  <c r="J8" i="69"/>
  <c r="L9" i="69"/>
  <c r="L14" i="69" s="1"/>
  <c r="S61" i="51" s="1"/>
  <c r="T15" i="51"/>
  <c r="I9" i="69"/>
  <c r="O10" i="69"/>
  <c r="O14" i="69" s="1"/>
  <c r="D8" i="67"/>
  <c r="D14" i="67" s="1"/>
  <c r="R80" i="51" s="1"/>
  <c r="Q15" i="72"/>
  <c r="O15" i="69"/>
  <c r="J14" i="65"/>
  <c r="Q81" i="51" s="1"/>
  <c r="G8" i="63"/>
  <c r="G14" i="63" s="1"/>
  <c r="P60" i="51" s="1"/>
  <c r="J8" i="63"/>
  <c r="J14" i="63" s="1"/>
  <c r="P54" i="51" s="1"/>
  <c r="F9" i="63"/>
  <c r="H9" i="63"/>
  <c r="O10" i="63"/>
  <c r="O14" i="63" s="1"/>
  <c r="P14" i="65"/>
  <c r="Q10" i="51" s="1"/>
  <c r="V10" i="51" s="1"/>
  <c r="R14" i="65"/>
  <c r="Q30" i="51" s="1"/>
  <c r="V30" i="51" s="1"/>
  <c r="D8" i="63"/>
  <c r="D14" i="63" s="1"/>
  <c r="P80" i="51" s="1"/>
  <c r="C7" i="63"/>
  <c r="H8" i="63"/>
  <c r="L9" i="63"/>
  <c r="L14" i="63" s="1"/>
  <c r="P48" i="51" s="1"/>
  <c r="M9" i="63"/>
  <c r="M14" i="63" s="1"/>
  <c r="P29" i="51" s="1"/>
  <c r="I10" i="63"/>
  <c r="Q11" i="63"/>
  <c r="Q14" i="63" s="1"/>
  <c r="C14" i="65"/>
  <c r="Q78" i="51" s="1"/>
  <c r="V78" i="51" s="1"/>
  <c r="M14" i="65"/>
  <c r="Q17" i="51" s="1"/>
  <c r="H14" i="65"/>
  <c r="Q85" i="51" s="1"/>
  <c r="V85" i="51" s="1"/>
  <c r="E8" i="63"/>
  <c r="E14" i="63" s="1"/>
  <c r="P81" i="51" s="1"/>
  <c r="F8" i="63"/>
  <c r="I8" i="63"/>
  <c r="I9" i="63"/>
  <c r="O14" i="65"/>
  <c r="Q15" i="51" s="1"/>
  <c r="Q14" i="65"/>
  <c r="Q32" i="51" s="1"/>
  <c r="V32" i="51" s="1"/>
  <c r="W14" i="65"/>
  <c r="Q84" i="51" s="1"/>
  <c r="K9" i="63"/>
  <c r="K14" i="63" s="1"/>
  <c r="P6" i="51" s="1"/>
  <c r="C9" i="63"/>
  <c r="N10" i="63"/>
  <c r="N14" i="63" s="1"/>
  <c r="P39" i="51" s="1"/>
  <c r="P11" i="63"/>
  <c r="P14" i="63" s="1"/>
  <c r="G14" i="65"/>
  <c r="Q6" i="51" s="1"/>
  <c r="V6" i="51" s="1"/>
  <c r="S14" i="65"/>
  <c r="Q29" i="51" s="1"/>
  <c r="V14" i="65"/>
  <c r="Q71" i="51" s="1"/>
  <c r="V71" i="51" s="1"/>
  <c r="I14" i="65"/>
  <c r="Q80" i="51" s="1"/>
  <c r="P15" i="67"/>
  <c r="N15" i="65"/>
  <c r="P15" i="63"/>
  <c r="G8" i="61"/>
  <c r="G15" i="61" s="1"/>
  <c r="O82" i="51" s="1"/>
  <c r="L9" i="61"/>
  <c r="L15" i="61" s="1"/>
  <c r="O59" i="51" s="1"/>
  <c r="Q11" i="61"/>
  <c r="Q15" i="61" s="1"/>
  <c r="O65" i="51" s="1"/>
  <c r="F8" i="61"/>
  <c r="F15" i="61" s="1"/>
  <c r="O81" i="51" s="1"/>
  <c r="C7" i="61"/>
  <c r="C15" i="61" s="1"/>
  <c r="O32" i="51" s="1"/>
  <c r="H8" i="61"/>
  <c r="M9" i="61"/>
  <c r="M15" i="61" s="1"/>
  <c r="O60" i="51" s="1"/>
  <c r="R11" i="61"/>
  <c r="R15" i="61" s="1"/>
  <c r="I9" i="61"/>
  <c r="N9" i="61"/>
  <c r="N15" i="61" s="1"/>
  <c r="E8" i="61"/>
  <c r="E15" i="61" s="1"/>
  <c r="O80" i="51" s="1"/>
  <c r="I8" i="61"/>
  <c r="H9" i="61"/>
  <c r="J9" i="61"/>
  <c r="J15" i="61" s="1"/>
  <c r="O10" i="51" s="1"/>
  <c r="O10" i="61"/>
  <c r="O15" i="61" s="1"/>
  <c r="I10" i="61"/>
  <c r="D8" i="61"/>
  <c r="D15" i="61" s="1"/>
  <c r="O15" i="51" s="1"/>
  <c r="K9" i="61"/>
  <c r="K15" i="61" s="1"/>
  <c r="O61" i="51" s="1"/>
  <c r="P10" i="61"/>
  <c r="P15" i="61" s="1"/>
  <c r="F8" i="58"/>
  <c r="F14" i="58" s="1"/>
  <c r="N82" i="51" s="1"/>
  <c r="U11" i="58"/>
  <c r="U14" i="58" s="1"/>
  <c r="N25" i="51" s="1"/>
  <c r="I8" i="58"/>
  <c r="I14" i="58" s="1"/>
  <c r="N18" i="51" s="1"/>
  <c r="H8" i="58"/>
  <c r="H14" i="58" s="1"/>
  <c r="N80" i="51" s="1"/>
  <c r="C7" i="58"/>
  <c r="C14" i="58" s="1"/>
  <c r="N20" i="51" s="1"/>
  <c r="G8" i="58"/>
  <c r="G14" i="58" s="1"/>
  <c r="N47" i="51" s="1"/>
  <c r="J8" i="58"/>
  <c r="J14" i="58" s="1"/>
  <c r="N28" i="51" s="1"/>
  <c r="E8" i="58"/>
  <c r="E14" i="58" s="1"/>
  <c r="N81" i="51" s="1"/>
  <c r="O16" i="61"/>
  <c r="E8" i="56"/>
  <c r="E10" i="56"/>
  <c r="M9" i="56"/>
  <c r="M14" i="56" s="1"/>
  <c r="M4" i="51" s="1"/>
  <c r="X4" i="51" s="1"/>
  <c r="H8" i="56"/>
  <c r="H14" i="56" s="1"/>
  <c r="M80" i="51" s="1"/>
  <c r="G8" i="56"/>
  <c r="G14" i="56" s="1"/>
  <c r="Q10" i="56"/>
  <c r="Q14" i="56" s="1"/>
  <c r="J8" i="56"/>
  <c r="J14" i="56" s="1"/>
  <c r="M36" i="51" s="1"/>
  <c r="P10" i="56"/>
  <c r="P14" i="56" s="1"/>
  <c r="N9" i="56"/>
  <c r="N14" i="56" s="1"/>
  <c r="R11" i="56"/>
  <c r="R14" i="56" s="1"/>
  <c r="M63" i="51" s="1"/>
  <c r="K8" i="56"/>
  <c r="K14" i="56" s="1"/>
  <c r="O9" i="56"/>
  <c r="O14" i="56" s="1"/>
  <c r="L8" i="56"/>
  <c r="L14" i="56" s="1"/>
  <c r="F8" i="56"/>
  <c r="F14" i="56" s="1"/>
  <c r="M47" i="51" s="1"/>
  <c r="E9" i="56"/>
  <c r="I8" i="56"/>
  <c r="I14" i="56" s="1"/>
  <c r="M81" i="51" s="1"/>
  <c r="K16" i="58"/>
  <c r="L15" i="58"/>
  <c r="S11" i="53"/>
  <c r="S14" i="53" s="1"/>
  <c r="J8" i="53"/>
  <c r="J9" i="53"/>
  <c r="R11" i="53"/>
  <c r="R14" i="53" s="1"/>
  <c r="L64" i="51" s="1"/>
  <c r="F8" i="53"/>
  <c r="O9" i="53"/>
  <c r="O14" i="53" s="1"/>
  <c r="L8" i="53"/>
  <c r="L14" i="53" s="1"/>
  <c r="L28" i="51" s="1"/>
  <c r="D7" i="53"/>
  <c r="D14" i="53" s="1"/>
  <c r="M8" i="53"/>
  <c r="M14" i="53" s="1"/>
  <c r="F9" i="53"/>
  <c r="I9" i="53"/>
  <c r="E8" i="53"/>
  <c r="E9" i="53"/>
  <c r="I8" i="53"/>
  <c r="E7" i="53"/>
  <c r="P9" i="53"/>
  <c r="P14" i="53" s="1"/>
  <c r="K8" i="53"/>
  <c r="Q10" i="53"/>
  <c r="Q14" i="53" s="1"/>
  <c r="H14" i="53"/>
  <c r="L86" i="51" s="1"/>
  <c r="E10" i="53"/>
  <c r="K10" i="53"/>
  <c r="L15" i="56"/>
  <c r="N15" i="53"/>
  <c r="D15" i="32"/>
  <c r="H16" i="67" l="1"/>
  <c r="L78" i="51"/>
  <c r="C14" i="63"/>
  <c r="P49" i="51" s="1"/>
  <c r="M15" i="51"/>
  <c r="F14" i="63"/>
  <c r="P82" i="51" s="1"/>
  <c r="H14" i="72"/>
  <c r="T80" i="51" s="1"/>
  <c r="F14" i="74"/>
  <c r="U18" i="51" s="1"/>
  <c r="I14" i="69"/>
  <c r="S47" i="51" s="1"/>
  <c r="U80" i="51"/>
  <c r="H16" i="74"/>
  <c r="L46" i="51"/>
  <c r="L17" i="51"/>
  <c r="P62" i="51"/>
  <c r="S41" i="51"/>
  <c r="V41" i="51" s="1"/>
  <c r="K14" i="72"/>
  <c r="T81" i="51" s="1"/>
  <c r="T29" i="51"/>
  <c r="V29" i="51" s="1"/>
  <c r="T62" i="51"/>
  <c r="E16" i="74"/>
  <c r="U25" i="51"/>
  <c r="P16" i="74"/>
  <c r="L61" i="51"/>
  <c r="M62" i="51"/>
  <c r="R39" i="51"/>
  <c r="V39" i="51" s="1"/>
  <c r="J14" i="74"/>
  <c r="I14" i="74"/>
  <c r="O62" i="51"/>
  <c r="O56" i="51"/>
  <c r="M82" i="51"/>
  <c r="L16" i="74"/>
  <c r="U54" i="51"/>
  <c r="O16" i="74"/>
  <c r="M28" i="51"/>
  <c r="O41" i="51"/>
  <c r="L48" i="51"/>
  <c r="M61" i="51"/>
  <c r="R48" i="51"/>
  <c r="R87" i="51"/>
  <c r="V87" i="51" s="1"/>
  <c r="N16" i="74"/>
  <c r="S62" i="51"/>
  <c r="L62" i="51"/>
  <c r="M29" i="51"/>
  <c r="M41" i="51"/>
  <c r="O17" i="51"/>
  <c r="P17" i="51"/>
  <c r="S17" i="51"/>
  <c r="S25" i="51"/>
  <c r="D14" i="74"/>
  <c r="C16" i="74"/>
  <c r="R61" i="51"/>
  <c r="T48" i="51"/>
  <c r="U60" i="51"/>
  <c r="K16" i="74"/>
  <c r="F14" i="72"/>
  <c r="T18" i="51" s="1"/>
  <c r="N14" i="72"/>
  <c r="T60" i="51" s="1"/>
  <c r="C16" i="72"/>
  <c r="O16" i="72"/>
  <c r="Q15" i="74"/>
  <c r="Q16" i="74" s="1"/>
  <c r="J14" i="72"/>
  <c r="G14" i="72"/>
  <c r="P16" i="72"/>
  <c r="J14" i="67"/>
  <c r="O16" i="67"/>
  <c r="D14" i="72"/>
  <c r="T47" i="51" s="1"/>
  <c r="D8" i="69"/>
  <c r="D14" i="69" s="1"/>
  <c r="S15" i="51" s="1"/>
  <c r="C16" i="67"/>
  <c r="K16" i="69"/>
  <c r="F14" i="67"/>
  <c r="R18" i="51" s="1"/>
  <c r="E16" i="69"/>
  <c r="L16" i="67"/>
  <c r="I14" i="72"/>
  <c r="T44" i="51" s="1"/>
  <c r="V44" i="51" s="1"/>
  <c r="I16" i="67"/>
  <c r="M16" i="67"/>
  <c r="H16" i="69"/>
  <c r="D16" i="67"/>
  <c r="J14" i="69"/>
  <c r="S18" i="51" s="1"/>
  <c r="N16" i="67"/>
  <c r="N16" i="69"/>
  <c r="L16" i="69"/>
  <c r="F16" i="69"/>
  <c r="M16" i="69"/>
  <c r="E16" i="72"/>
  <c r="G14" i="69"/>
  <c r="S82" i="51" s="1"/>
  <c r="R15" i="72"/>
  <c r="Q16" i="72"/>
  <c r="O16" i="69"/>
  <c r="P15" i="69"/>
  <c r="H14" i="63"/>
  <c r="T14" i="65"/>
  <c r="Q62" i="51" s="1"/>
  <c r="L14" i="65"/>
  <c r="Q48" i="51" s="1"/>
  <c r="M16" i="65"/>
  <c r="O16" i="63"/>
  <c r="G16" i="65"/>
  <c r="N16" i="63"/>
  <c r="K16" i="63"/>
  <c r="K14" i="65"/>
  <c r="Q82" i="51" s="1"/>
  <c r="H16" i="65"/>
  <c r="M16" i="63"/>
  <c r="D16" i="63"/>
  <c r="G16" i="63"/>
  <c r="I16" i="65"/>
  <c r="D14" i="65"/>
  <c r="Q18" i="51" s="1"/>
  <c r="I14" i="63"/>
  <c r="P18" i="51" s="1"/>
  <c r="E16" i="63"/>
  <c r="N14" i="65"/>
  <c r="Q61" i="51" s="1"/>
  <c r="V61" i="51" s="1"/>
  <c r="C16" i="65"/>
  <c r="L16" i="63"/>
  <c r="E14" i="65"/>
  <c r="Q47" i="51" s="1"/>
  <c r="J16" i="63"/>
  <c r="J16" i="65"/>
  <c r="P16" i="67"/>
  <c r="Q15" i="67"/>
  <c r="N17" i="61"/>
  <c r="O15" i="65"/>
  <c r="P16" i="63"/>
  <c r="Q15" i="63"/>
  <c r="I15" i="61"/>
  <c r="O18" i="51" s="1"/>
  <c r="F17" i="61"/>
  <c r="E17" i="61"/>
  <c r="M17" i="61"/>
  <c r="K17" i="61"/>
  <c r="J17" i="61"/>
  <c r="H15" i="61"/>
  <c r="O47" i="51" s="1"/>
  <c r="L17" i="61"/>
  <c r="D17" i="61"/>
  <c r="C17" i="61"/>
  <c r="G17" i="61"/>
  <c r="G16" i="58"/>
  <c r="J16" i="58"/>
  <c r="C16" i="58"/>
  <c r="E16" i="58"/>
  <c r="H16" i="58"/>
  <c r="F16" i="58"/>
  <c r="I16" i="58"/>
  <c r="O17" i="61"/>
  <c r="P16" i="61"/>
  <c r="I14" i="53"/>
  <c r="G16" i="56"/>
  <c r="E14" i="56"/>
  <c r="M18" i="51" s="1"/>
  <c r="I16" i="56"/>
  <c r="H16" i="56"/>
  <c r="K16" i="56"/>
  <c r="J16" i="56"/>
  <c r="F16" i="56"/>
  <c r="L16" i="58"/>
  <c r="M15" i="58"/>
  <c r="E14" i="53"/>
  <c r="M16" i="53"/>
  <c r="L16" i="53"/>
  <c r="J14" i="53"/>
  <c r="L82" i="51" s="1"/>
  <c r="K14" i="53"/>
  <c r="L80" i="51" s="1"/>
  <c r="F14" i="53"/>
  <c r="L47" i="51" s="1"/>
  <c r="H16" i="53"/>
  <c r="D16" i="53"/>
  <c r="M15" i="56"/>
  <c r="L16" i="56"/>
  <c r="O15" i="53"/>
  <c r="N16" i="53"/>
  <c r="V60" i="51" l="1"/>
  <c r="V25" i="51"/>
  <c r="L26" i="73"/>
  <c r="F16" i="63"/>
  <c r="H16" i="72"/>
  <c r="K16" i="72"/>
  <c r="I16" i="69"/>
  <c r="N16" i="72"/>
  <c r="F16" i="74"/>
  <c r="U82" i="51"/>
  <c r="J16" i="74"/>
  <c r="R47" i="51"/>
  <c r="L18" i="51"/>
  <c r="F16" i="72"/>
  <c r="U47" i="51"/>
  <c r="D16" i="74"/>
  <c r="P47" i="51"/>
  <c r="T82" i="51"/>
  <c r="U81" i="51"/>
  <c r="I16" i="74"/>
  <c r="T13" i="51"/>
  <c r="I16" i="53"/>
  <c r="L81" i="51"/>
  <c r="G16" i="72"/>
  <c r="J16" i="72"/>
  <c r="R15" i="74"/>
  <c r="R16" i="74" s="1"/>
  <c r="J16" i="67"/>
  <c r="D16" i="72"/>
  <c r="G16" i="69"/>
  <c r="J16" i="69"/>
  <c r="I16" i="72"/>
  <c r="F16" i="67"/>
  <c r="L27" i="68"/>
  <c r="D16" i="69"/>
  <c r="R16" i="72"/>
  <c r="S15" i="72"/>
  <c r="P16" i="69"/>
  <c r="Q15" i="69"/>
  <c r="L16" i="65"/>
  <c r="H16" i="63"/>
  <c r="N16" i="65"/>
  <c r="C16" i="63"/>
  <c r="I16" i="63"/>
  <c r="D16" i="65"/>
  <c r="K16" i="65"/>
  <c r="E16" i="65"/>
  <c r="Q16" i="67"/>
  <c r="R15" i="67"/>
  <c r="P15" i="65"/>
  <c r="O16" i="65"/>
  <c r="Q16" i="63"/>
  <c r="R15" i="63"/>
  <c r="L27" i="59"/>
  <c r="H17" i="61"/>
  <c r="I17" i="61"/>
  <c r="P17" i="61"/>
  <c r="Q16" i="61"/>
  <c r="E16" i="53"/>
  <c r="L24" i="54"/>
  <c r="E16" i="56"/>
  <c r="N15" i="58"/>
  <c r="N16" i="58" s="1"/>
  <c r="M16" i="58"/>
  <c r="F16" i="53"/>
  <c r="K16" i="53"/>
  <c r="J16" i="53"/>
  <c r="N15" i="56"/>
  <c r="M16" i="56"/>
  <c r="P15" i="53"/>
  <c r="O16" i="53"/>
  <c r="V5" i="34"/>
  <c r="B158" i="12"/>
  <c r="L26" i="64" l="1"/>
  <c r="S15" i="74"/>
  <c r="S16" i="74" s="1"/>
  <c r="T15" i="72"/>
  <c r="S16" i="72"/>
  <c r="R15" i="69"/>
  <c r="Q16" i="69"/>
  <c r="S15" i="67"/>
  <c r="T15" i="67" s="1"/>
  <c r="R16" i="67"/>
  <c r="P16" i="65"/>
  <c r="Q15" i="65"/>
  <c r="Q16" i="65" s="1"/>
  <c r="R16" i="63"/>
  <c r="S15" i="63"/>
  <c r="R16" i="61"/>
  <c r="Q17" i="61"/>
  <c r="O15" i="58"/>
  <c r="O15" i="56"/>
  <c r="N16" i="56"/>
  <c r="P16" i="53"/>
  <c r="Q15" i="53"/>
  <c r="V11" i="34"/>
  <c r="V14" i="34" s="1"/>
  <c r="U15" i="67" l="1"/>
  <c r="T16" i="67"/>
  <c r="T15" i="74"/>
  <c r="T16" i="74" s="1"/>
  <c r="U15" i="72"/>
  <c r="T16" i="72"/>
  <c r="R16" i="69"/>
  <c r="S15" i="69"/>
  <c r="X15" i="67"/>
  <c r="S16" i="67"/>
  <c r="R15" i="65"/>
  <c r="S16" i="63"/>
  <c r="T15" i="63"/>
  <c r="S16" i="61"/>
  <c r="R17" i="61"/>
  <c r="P15" i="58"/>
  <c r="O16" i="58"/>
  <c r="O16" i="56"/>
  <c r="P15" i="56"/>
  <c r="R15" i="53"/>
  <c r="Q16" i="53"/>
  <c r="E17" i="51"/>
  <c r="H62" i="51"/>
  <c r="V15" i="67" l="1"/>
  <c r="U16" i="67"/>
  <c r="U15" i="74"/>
  <c r="U16" i="74" s="1"/>
  <c r="U16" i="72"/>
  <c r="V15" i="72"/>
  <c r="V16" i="72" s="1"/>
  <c r="S16" i="69"/>
  <c r="T15" i="69"/>
  <c r="X16" i="67"/>
  <c r="Y15" i="67"/>
  <c r="Y16" i="67" s="1"/>
  <c r="R16" i="65"/>
  <c r="S15" i="65"/>
  <c r="T15" i="65" s="1"/>
  <c r="T16" i="63"/>
  <c r="T16" i="61"/>
  <c r="S17" i="61"/>
  <c r="Q15" i="58"/>
  <c r="P16" i="58"/>
  <c r="P16" i="56"/>
  <c r="Q15" i="56"/>
  <c r="S15" i="53"/>
  <c r="R16" i="53"/>
  <c r="L5" i="15"/>
  <c r="B42" i="12"/>
  <c r="L11" i="15"/>
  <c r="L15" i="15" s="1"/>
  <c r="W15" i="67" l="1"/>
  <c r="W16" i="67" s="1"/>
  <c r="V16" i="67"/>
  <c r="T16" i="69"/>
  <c r="U15" i="69"/>
  <c r="T16" i="65"/>
  <c r="U15" i="65"/>
  <c r="S16" i="65"/>
  <c r="Z15" i="65"/>
  <c r="Z16" i="65" s="1"/>
  <c r="U16" i="61"/>
  <c r="T17" i="61"/>
  <c r="Q16" i="58"/>
  <c r="R15" i="58"/>
  <c r="Q16" i="56"/>
  <c r="R15" i="56"/>
  <c r="T15" i="53"/>
  <c r="S16" i="53"/>
  <c r="R11" i="15"/>
  <c r="B251" i="12"/>
  <c r="D11" i="39" s="1"/>
  <c r="D16" i="39" s="1"/>
  <c r="R15" i="15" l="1"/>
  <c r="U16" i="69"/>
  <c r="V15" i="65"/>
  <c r="U16" i="65"/>
  <c r="U17" i="61"/>
  <c r="R16" i="58"/>
  <c r="S15" i="58"/>
  <c r="T15" i="58" s="1"/>
  <c r="R16" i="56"/>
  <c r="S15" i="56"/>
  <c r="T16" i="53"/>
  <c r="U15" i="53"/>
  <c r="C411" i="12"/>
  <c r="B411" i="12" s="1"/>
  <c r="B105" i="12"/>
  <c r="X15" i="58" l="1"/>
  <c r="X16" i="58" s="1"/>
  <c r="U15" i="58"/>
  <c r="T16" i="58"/>
  <c r="V16" i="65"/>
  <c r="W15" i="65"/>
  <c r="S16" i="58"/>
  <c r="W15" i="58"/>
  <c r="W16" i="58" s="1"/>
  <c r="S16" i="56"/>
  <c r="T15" i="56"/>
  <c r="T16" i="56" s="1"/>
  <c r="V15" i="53"/>
  <c r="U16" i="53"/>
  <c r="X15" i="65" l="1"/>
  <c r="W16" i="65"/>
  <c r="V15" i="58"/>
  <c r="V16" i="58" s="1"/>
  <c r="Y15" i="58"/>
  <c r="Y16" i="58" s="1"/>
  <c r="U16" i="58"/>
  <c r="V16" i="53"/>
  <c r="Y15" i="65" l="1"/>
  <c r="Y16" i="65" s="1"/>
  <c r="X16" i="65"/>
  <c r="C16" i="43"/>
  <c r="D16" i="43" s="1"/>
  <c r="E16" i="43" s="1"/>
  <c r="F16" i="43" s="1"/>
  <c r="D15" i="41"/>
  <c r="E15" i="41" s="1"/>
  <c r="F15" i="41" s="1"/>
  <c r="G15" i="41" s="1"/>
  <c r="H15" i="41" s="1"/>
  <c r="I15" i="41" s="1"/>
  <c r="J15" i="41" s="1"/>
  <c r="K15" i="41" s="1"/>
  <c r="L15" i="41" s="1"/>
  <c r="N15" i="41" s="1"/>
  <c r="N16" i="41" s="1"/>
  <c r="C17" i="39"/>
  <c r="D17" i="39" s="1"/>
  <c r="E17" i="39" s="1"/>
  <c r="F17" i="39" s="1"/>
  <c r="G17" i="39" s="1"/>
  <c r="H17" i="39" s="1"/>
  <c r="I17" i="39" s="1"/>
  <c r="J17" i="39" s="1"/>
  <c r="K17" i="39" s="1"/>
  <c r="L17" i="39" s="1"/>
  <c r="M17" i="39" s="1"/>
  <c r="N17" i="39" s="1"/>
  <c r="O17" i="39" s="1"/>
  <c r="P17" i="39" s="1"/>
  <c r="Q17" i="39" s="1"/>
  <c r="C14" i="36"/>
  <c r="D14" i="36" s="1"/>
  <c r="E14" i="36" s="1"/>
  <c r="F14" i="36" s="1"/>
  <c r="G14" i="36" s="1"/>
  <c r="C15" i="34"/>
  <c r="D15" i="34" s="1"/>
  <c r="E15" i="34" s="1"/>
  <c r="F15" i="34" s="1"/>
  <c r="C14" i="32"/>
  <c r="E14" i="32" s="1"/>
  <c r="F14" i="32" s="1"/>
  <c r="G14" i="32" s="1"/>
  <c r="H14" i="32" s="1"/>
  <c r="I14" i="32" s="1"/>
  <c r="J14" i="32" s="1"/>
  <c r="K14" i="32" s="1"/>
  <c r="L14" i="32" s="1"/>
  <c r="M14" i="32" s="1"/>
  <c r="N14" i="32" s="1"/>
  <c r="O14" i="32" s="1"/>
  <c r="P14" i="32" s="1"/>
  <c r="Q14" i="32" s="1"/>
  <c r="R14" i="32" s="1"/>
  <c r="S14" i="32" s="1"/>
  <c r="C15" i="30"/>
  <c r="W5" i="51"/>
  <c r="W6" i="51" l="1"/>
  <c r="W7" i="51" s="1"/>
  <c r="W8" i="51" s="1"/>
  <c r="X5" i="51"/>
  <c r="H14" i="36"/>
  <c r="I14" i="36" s="1"/>
  <c r="J14" i="36" s="1"/>
  <c r="K14" i="36" s="1"/>
  <c r="L14" i="36" s="1"/>
  <c r="M14" i="36" s="1"/>
  <c r="N14" i="36" s="1"/>
  <c r="O14" i="36" s="1"/>
  <c r="P14" i="36" s="1"/>
  <c r="Q14" i="36" s="1"/>
  <c r="R14" i="36" s="1"/>
  <c r="S14" i="36" s="1"/>
  <c r="T14" i="36" s="1"/>
  <c r="U14" i="36" s="1"/>
  <c r="V14" i="36" s="1"/>
  <c r="W14" i="36" s="1"/>
  <c r="X14" i="36" s="1"/>
  <c r="S17" i="39"/>
  <c r="T17" i="39" s="1"/>
  <c r="U17" i="39" s="1"/>
  <c r="V17" i="39" s="1"/>
  <c r="W17" i="39" s="1"/>
  <c r="X17" i="39" s="1"/>
  <c r="R17" i="39"/>
  <c r="R18" i="39" s="1"/>
  <c r="O15" i="41"/>
  <c r="P15" i="41" s="1"/>
  <c r="Q15" i="41" s="1"/>
  <c r="R15" i="41" s="1"/>
  <c r="S15" i="41" s="1"/>
  <c r="M15" i="41"/>
  <c r="M16" i="41" s="1"/>
  <c r="I16" i="43"/>
  <c r="J16" i="43" s="1"/>
  <c r="K16" i="43" s="1"/>
  <c r="L16" i="43" s="1"/>
  <c r="M16" i="43" s="1"/>
  <c r="G16" i="43"/>
  <c r="I15" i="34"/>
  <c r="J15" i="34" s="1"/>
  <c r="K15" i="34" s="1"/>
  <c r="L15" i="34" s="1"/>
  <c r="M15" i="34" s="1"/>
  <c r="N15" i="34" s="1"/>
  <c r="O15" i="34" s="1"/>
  <c r="P15" i="34" s="1"/>
  <c r="Q15" i="34" s="1"/>
  <c r="R15" i="34" s="1"/>
  <c r="S15" i="34" s="1"/>
  <c r="T15" i="34" s="1"/>
  <c r="U15" i="34" s="1"/>
  <c r="W15" i="34" s="1"/>
  <c r="X15" i="34" s="1"/>
  <c r="Y15" i="34" s="1"/>
  <c r="Z15" i="34" s="1"/>
  <c r="AA15" i="34" s="1"/>
  <c r="G15" i="34"/>
  <c r="D15" i="30"/>
  <c r="E15" i="30" s="1"/>
  <c r="E16" i="30" s="1"/>
  <c r="T9" i="50"/>
  <c r="S9" i="50"/>
  <c r="T7" i="50"/>
  <c r="S7" i="50"/>
  <c r="Q11" i="50"/>
  <c r="R9" i="50"/>
  <c r="Q9" i="50"/>
  <c r="R7" i="50"/>
  <c r="Q7" i="50"/>
  <c r="P12" i="50"/>
  <c r="O12" i="50"/>
  <c r="P11" i="50"/>
  <c r="O11" i="50"/>
  <c r="P9" i="50"/>
  <c r="O9" i="50"/>
  <c r="P7" i="50"/>
  <c r="O7" i="50"/>
  <c r="N12" i="50"/>
  <c r="M12" i="50"/>
  <c r="N11" i="50"/>
  <c r="M11" i="50"/>
  <c r="M9" i="50"/>
  <c r="N7" i="50"/>
  <c r="M7" i="50"/>
  <c r="H14" i="50"/>
  <c r="G14" i="50"/>
  <c r="H13" i="50"/>
  <c r="G13" i="50"/>
  <c r="H12" i="50"/>
  <c r="G12" i="50"/>
  <c r="H11" i="50"/>
  <c r="G11" i="50"/>
  <c r="H9" i="50"/>
  <c r="G9" i="50"/>
  <c r="H8" i="50"/>
  <c r="G8" i="50"/>
  <c r="H7" i="50"/>
  <c r="G7" i="50"/>
  <c r="F14" i="50"/>
  <c r="F13" i="50"/>
  <c r="E14" i="50"/>
  <c r="E13" i="50"/>
  <c r="F12" i="50"/>
  <c r="E12" i="50"/>
  <c r="F9" i="50"/>
  <c r="E9" i="50"/>
  <c r="F8" i="50"/>
  <c r="E8" i="50"/>
  <c r="F7" i="50"/>
  <c r="E7" i="50"/>
  <c r="C15" i="46"/>
  <c r="D15" i="46" s="1"/>
  <c r="E15" i="46" s="1"/>
  <c r="C14" i="48"/>
  <c r="D14" i="48" s="1"/>
  <c r="E14" i="48" s="1"/>
  <c r="F14" i="48" s="1"/>
  <c r="G14" i="48" s="1"/>
  <c r="H14" i="48" s="1"/>
  <c r="I14" i="48" s="1"/>
  <c r="J14" i="48" s="1"/>
  <c r="K14" i="48" s="1"/>
  <c r="L14" i="48" s="1"/>
  <c r="M14" i="48" s="1"/>
  <c r="N14" i="48" s="1"/>
  <c r="O14" i="48" s="1"/>
  <c r="P14" i="48" s="1"/>
  <c r="Q14" i="48" s="1"/>
  <c r="B11" i="48"/>
  <c r="B12" i="48"/>
  <c r="B10" i="48"/>
  <c r="B9" i="48"/>
  <c r="B8" i="48"/>
  <c r="B7" i="48"/>
  <c r="A26" i="47"/>
  <c r="F25" i="47"/>
  <c r="A25" i="47"/>
  <c r="F23" i="47"/>
  <c r="A23" i="47"/>
  <c r="B13" i="46"/>
  <c r="B12" i="46"/>
  <c r="B9" i="46"/>
  <c r="B8" i="46"/>
  <c r="B7" i="46"/>
  <c r="B14" i="43"/>
  <c r="B13" i="43"/>
  <c r="B12" i="43"/>
  <c r="B11" i="43"/>
  <c r="B9" i="43"/>
  <c r="B8" i="43"/>
  <c r="B7" i="43"/>
  <c r="F26" i="42"/>
  <c r="F25" i="42"/>
  <c r="A26" i="42"/>
  <c r="A25" i="42"/>
  <c r="A24" i="42"/>
  <c r="F22" i="42"/>
  <c r="A22" i="42"/>
  <c r="C11" i="41"/>
  <c r="C10" i="41"/>
  <c r="C7" i="41"/>
  <c r="S14" i="48" l="1"/>
  <c r="T14" i="48" s="1"/>
  <c r="V14" i="48" s="1"/>
  <c r="W14" i="48" s="1"/>
  <c r="X14" i="48" s="1"/>
  <c r="R14" i="48"/>
  <c r="R15" i="48" s="1"/>
  <c r="N16" i="43"/>
  <c r="O16" i="43" s="1"/>
  <c r="P16" i="43" s="1"/>
  <c r="Q16" i="43" s="1"/>
  <c r="R16" i="43" s="1"/>
  <c r="S16" i="43" s="1"/>
  <c r="T16" i="43" s="1"/>
  <c r="U16" i="43" s="1"/>
  <c r="V16" i="43" s="1"/>
  <c r="W16" i="43" s="1"/>
  <c r="X16" i="43" s="1"/>
  <c r="W10" i="51"/>
  <c r="W11" i="51" s="1"/>
  <c r="W9" i="51"/>
  <c r="X9" i="51" s="1"/>
  <c r="V15" i="34"/>
  <c r="V16" i="34" s="1"/>
  <c r="U14" i="48"/>
  <c r="U15" i="48" s="1"/>
  <c r="H16" i="43"/>
  <c r="H17" i="43" s="1"/>
  <c r="G17" i="43"/>
  <c r="G16" i="34"/>
  <c r="H15" i="34"/>
  <c r="H16" i="34" s="1"/>
  <c r="R16" i="41"/>
  <c r="T15" i="41"/>
  <c r="S16" i="41"/>
  <c r="F15" i="30"/>
  <c r="F15" i="46"/>
  <c r="B12" i="32"/>
  <c r="B11" i="32"/>
  <c r="B10" i="32"/>
  <c r="B9" i="32"/>
  <c r="B7" i="32"/>
  <c r="B13" i="34"/>
  <c r="B12" i="34"/>
  <c r="B11" i="34"/>
  <c r="B10" i="34"/>
  <c r="B9" i="34"/>
  <c r="B8" i="34"/>
  <c r="B7" i="34"/>
  <c r="A26" i="33"/>
  <c r="F25" i="33"/>
  <c r="A25" i="33"/>
  <c r="F24" i="33"/>
  <c r="A24" i="33"/>
  <c r="F23" i="33"/>
  <c r="A23" i="33"/>
  <c r="F22" i="33"/>
  <c r="A22" i="33"/>
  <c r="F21" i="33"/>
  <c r="A21" i="33"/>
  <c r="B12" i="30"/>
  <c r="B11" i="30"/>
  <c r="B10" i="30"/>
  <c r="B9" i="30"/>
  <c r="B8" i="30"/>
  <c r="W12" i="51" l="1"/>
  <c r="W13" i="51" s="1"/>
  <c r="W14" i="51" s="1"/>
  <c r="W15" i="51" s="1"/>
  <c r="W16" i="51" s="1"/>
  <c r="W17" i="51" s="1"/>
  <c r="W18" i="51" s="1"/>
  <c r="W19" i="51" s="1"/>
  <c r="W20" i="51" s="1"/>
  <c r="W24" i="51" s="1"/>
  <c r="W25" i="51" s="1"/>
  <c r="W26" i="51" s="1"/>
  <c r="X26" i="51" s="1"/>
  <c r="U15" i="41"/>
  <c r="T16" i="41"/>
  <c r="F27" i="33"/>
  <c r="G15" i="30"/>
  <c r="G15" i="46"/>
  <c r="W27" i="51" l="1"/>
  <c r="W28" i="51" s="1"/>
  <c r="W29" i="51" s="1"/>
  <c r="W30" i="51" s="1"/>
  <c r="W31" i="51" s="1"/>
  <c r="W32" i="51" s="1"/>
  <c r="W33" i="51" s="1"/>
  <c r="W34" i="51" s="1"/>
  <c r="W35" i="51" s="1"/>
  <c r="W21" i="51"/>
  <c r="X21" i="51" s="1"/>
  <c r="V15" i="41"/>
  <c r="W15" i="41" s="1"/>
  <c r="X15" i="41" s="1"/>
  <c r="Y15" i="41" s="1"/>
  <c r="Z15" i="41" s="1"/>
  <c r="AA15" i="41" s="1"/>
  <c r="U16" i="41"/>
  <c r="H15" i="30"/>
  <c r="H15" i="46"/>
  <c r="W36" i="51" l="1"/>
  <c r="X36" i="51" s="1"/>
  <c r="W37" i="51"/>
  <c r="W38" i="51" s="1"/>
  <c r="W39" i="51" s="1"/>
  <c r="W40" i="51" s="1"/>
  <c r="W41" i="51" s="1"/>
  <c r="W42" i="51" s="1"/>
  <c r="W43" i="51" s="1"/>
  <c r="W44" i="51" s="1"/>
  <c r="W45" i="51" s="1"/>
  <c r="W46" i="51" s="1"/>
  <c r="W47" i="51" s="1"/>
  <c r="W48" i="51" s="1"/>
  <c r="W49" i="51" s="1"/>
  <c r="W50" i="51" s="1"/>
  <c r="W51" i="51" s="1"/>
  <c r="W52" i="51" s="1"/>
  <c r="W53" i="51" s="1"/>
  <c r="W54" i="51" s="1"/>
  <c r="W55" i="51" s="1"/>
  <c r="W56" i="51" s="1"/>
  <c r="W57" i="51" s="1"/>
  <c r="W58" i="51" s="1"/>
  <c r="I15" i="30"/>
  <c r="I15" i="46"/>
  <c r="W59" i="51" l="1"/>
  <c r="W60" i="51" s="1"/>
  <c r="W61" i="51" s="1"/>
  <c r="W62" i="51" s="1"/>
  <c r="W63" i="51" s="1"/>
  <c r="W64" i="51" s="1"/>
  <c r="W65" i="51" s="1"/>
  <c r="W66" i="51" s="1"/>
  <c r="W67" i="51" s="1"/>
  <c r="W69" i="51" s="1"/>
  <c r="X69" i="51" s="1"/>
  <c r="J15" i="30"/>
  <c r="J15" i="46"/>
  <c r="K15" i="46" s="1"/>
  <c r="K16" i="46" s="1"/>
  <c r="W68" i="51" l="1"/>
  <c r="W70" i="51" s="1"/>
  <c r="W71" i="51" s="1"/>
  <c r="W72" i="51" s="1"/>
  <c r="W73" i="51" s="1"/>
  <c r="W74" i="51" s="1"/>
  <c r="W75" i="51" s="1"/>
  <c r="W77" i="51" s="1"/>
  <c r="W78" i="51" s="1"/>
  <c r="W79" i="51" s="1"/>
  <c r="W80" i="51" s="1"/>
  <c r="W81" i="51" s="1"/>
  <c r="W82" i="51" s="1"/>
  <c r="W84" i="51" s="1"/>
  <c r="W85" i="51" s="1"/>
  <c r="W86" i="51" s="1"/>
  <c r="W87" i="51" s="1"/>
  <c r="X67" i="51"/>
  <c r="X65" i="51"/>
  <c r="K15" i="30"/>
  <c r="L15" i="46"/>
  <c r="W83" i="51" l="1"/>
  <c r="X70" i="51"/>
  <c r="W76" i="51"/>
  <c r="X76" i="51" s="1"/>
  <c r="X73" i="51"/>
  <c r="L15" i="30"/>
  <c r="M15" i="46"/>
  <c r="X74" i="51" l="1"/>
  <c r="X75" i="51"/>
  <c r="M15" i="30"/>
  <c r="N15" i="30" s="1"/>
  <c r="N16" i="30" s="1"/>
  <c r="N15" i="46"/>
  <c r="O15" i="30" l="1"/>
  <c r="O15" i="46"/>
  <c r="P15" i="46" s="1"/>
  <c r="P16" i="46" l="1"/>
  <c r="Q15" i="46"/>
  <c r="R15" i="46" s="1"/>
  <c r="R16" i="46" s="1"/>
  <c r="P15" i="30"/>
  <c r="Q15" i="30" l="1"/>
  <c r="R15" i="30" l="1"/>
  <c r="S15" i="46"/>
  <c r="S15" i="30" l="1"/>
  <c r="T15" i="46"/>
  <c r="T15" i="30" l="1"/>
  <c r="S16" i="30"/>
  <c r="B391" i="12"/>
  <c r="U15" i="30" l="1"/>
  <c r="A77" i="51" l="1"/>
  <c r="C5" i="48"/>
  <c r="X14" i="43" l="1"/>
  <c r="X15" i="43" s="1"/>
  <c r="W13" i="43"/>
  <c r="Z13" i="41"/>
  <c r="Z14" i="41" s="1"/>
  <c r="Y12" i="41"/>
  <c r="Y14" i="41" s="1"/>
  <c r="F10" i="41"/>
  <c r="X12" i="48"/>
  <c r="X13" i="48" s="1"/>
  <c r="W11" i="48"/>
  <c r="W13" i="48" s="1"/>
  <c r="X5" i="48"/>
  <c r="W5" i="48"/>
  <c r="A12" i="48"/>
  <c r="A11" i="48"/>
  <c r="V5" i="48"/>
  <c r="A10" i="48"/>
  <c r="S5" i="48"/>
  <c r="Q5" i="48"/>
  <c r="P5" i="48"/>
  <c r="A9" i="48"/>
  <c r="O5" i="48"/>
  <c r="N5" i="48"/>
  <c r="M5" i="48"/>
  <c r="L5" i="48"/>
  <c r="F5" i="48"/>
  <c r="K5" i="48"/>
  <c r="J5" i="48"/>
  <c r="I5" i="48"/>
  <c r="A8" i="48"/>
  <c r="G5" i="48"/>
  <c r="E5" i="48"/>
  <c r="D5" i="48"/>
  <c r="A7" i="48"/>
  <c r="W15" i="48" l="1"/>
  <c r="X15" i="48"/>
  <c r="W15" i="43"/>
  <c r="H54" i="51"/>
  <c r="K55" i="51"/>
  <c r="K54" i="51"/>
  <c r="T13" i="46"/>
  <c r="T14" i="46" s="1"/>
  <c r="S12" i="46"/>
  <c r="S14" i="46" s="1"/>
  <c r="T5" i="46"/>
  <c r="A13" i="46"/>
  <c r="A12" i="46"/>
  <c r="S5" i="46"/>
  <c r="Q5" i="46"/>
  <c r="A11" i="46"/>
  <c r="O5" i="46"/>
  <c r="A10" i="46"/>
  <c r="N5" i="46"/>
  <c r="M5" i="46"/>
  <c r="A9" i="46"/>
  <c r="L5" i="46"/>
  <c r="J5" i="46"/>
  <c r="I5" i="46"/>
  <c r="H5" i="46"/>
  <c r="G5" i="46"/>
  <c r="F5" i="46"/>
  <c r="E5" i="46"/>
  <c r="D5" i="46"/>
  <c r="A8" i="46"/>
  <c r="C5" i="46"/>
  <c r="A7" i="46"/>
  <c r="X5" i="43"/>
  <c r="W5" i="43"/>
  <c r="V5" i="43"/>
  <c r="U5" i="43"/>
  <c r="T5" i="43"/>
  <c r="S5" i="43"/>
  <c r="R5" i="43"/>
  <c r="Q5" i="43"/>
  <c r="P5" i="43"/>
  <c r="O5" i="43"/>
  <c r="N5" i="43"/>
  <c r="M5" i="43"/>
  <c r="L5" i="43"/>
  <c r="K5" i="43"/>
  <c r="J5" i="43"/>
  <c r="I5" i="43"/>
  <c r="F5" i="43"/>
  <c r="E5" i="43"/>
  <c r="D5" i="43"/>
  <c r="C5" i="43"/>
  <c r="A12" i="43"/>
  <c r="A11" i="43"/>
  <c r="A9" i="43"/>
  <c r="A16" i="51"/>
  <c r="Z13" i="34"/>
  <c r="Z14" i="34" s="1"/>
  <c r="Y12" i="34"/>
  <c r="Y14" i="34" s="1"/>
  <c r="Y16" i="34" s="1"/>
  <c r="Z5" i="34"/>
  <c r="Y5" i="34"/>
  <c r="W5" i="34"/>
  <c r="X5" i="34"/>
  <c r="U5" i="34"/>
  <c r="A10" i="34"/>
  <c r="T5" i="34"/>
  <c r="S5" i="34"/>
  <c r="A56" i="51"/>
  <c r="P5" i="34"/>
  <c r="N5" i="34"/>
  <c r="M5" i="34"/>
  <c r="L5" i="34"/>
  <c r="K5" i="34"/>
  <c r="J5" i="34"/>
  <c r="I5" i="34"/>
  <c r="F5" i="34"/>
  <c r="C5" i="34"/>
  <c r="A13" i="34"/>
  <c r="A12" i="34"/>
  <c r="A11" i="34"/>
  <c r="A9" i="34"/>
  <c r="A8" i="34"/>
  <c r="A7" i="34"/>
  <c r="B415" i="12"/>
  <c r="B403" i="12"/>
  <c r="B370" i="12"/>
  <c r="B359" i="12"/>
  <c r="P13" i="32"/>
  <c r="D17" i="51" s="1"/>
  <c r="I9" i="32"/>
  <c r="S12" i="32"/>
  <c r="S13" i="32" s="1"/>
  <c r="R11" i="32"/>
  <c r="R13" i="32" s="1"/>
  <c r="R15" i="32" s="1"/>
  <c r="S5" i="32"/>
  <c r="R5" i="32"/>
  <c r="A12" i="32"/>
  <c r="A11" i="32"/>
  <c r="Q5" i="32"/>
  <c r="A10" i="32"/>
  <c r="O5" i="32"/>
  <c r="A9" i="32"/>
  <c r="N5" i="32"/>
  <c r="M5" i="32"/>
  <c r="L5" i="32"/>
  <c r="K5" i="32"/>
  <c r="J5" i="32"/>
  <c r="I5" i="32"/>
  <c r="C16" i="15"/>
  <c r="D16" i="15" s="1"/>
  <c r="H5" i="32"/>
  <c r="G5" i="32"/>
  <c r="F5" i="32"/>
  <c r="E5" i="32"/>
  <c r="C5" i="32"/>
  <c r="A7" i="32"/>
  <c r="O14" i="34"/>
  <c r="O16" i="34" s="1"/>
  <c r="B119" i="12"/>
  <c r="B117" i="12"/>
  <c r="B114" i="12"/>
  <c r="B113" i="12"/>
  <c r="B110" i="12"/>
  <c r="B108" i="12"/>
  <c r="B103" i="12"/>
  <c r="B101" i="12"/>
  <c r="B100" i="12"/>
  <c r="B99" i="12"/>
  <c r="B98" i="12"/>
  <c r="B97" i="12"/>
  <c r="B90" i="12"/>
  <c r="Z16" i="34" l="1"/>
  <c r="S16" i="46"/>
  <c r="T16" i="46"/>
  <c r="W17" i="43"/>
  <c r="I55" i="51"/>
  <c r="P15" i="32"/>
  <c r="I54" i="51"/>
  <c r="X17" i="43"/>
  <c r="Z16" i="41"/>
  <c r="D54" i="51"/>
  <c r="S15" i="32"/>
  <c r="H55" i="51"/>
  <c r="Y16" i="41"/>
  <c r="J54" i="51"/>
  <c r="I9" i="48"/>
  <c r="L8" i="43"/>
  <c r="L15" i="43" s="1"/>
  <c r="L8" i="48"/>
  <c r="K8" i="43"/>
  <c r="K15" i="43" s="1"/>
  <c r="O8" i="43"/>
  <c r="O15" i="43" s="1"/>
  <c r="E8" i="46"/>
  <c r="E14" i="46" s="1"/>
  <c r="K8" i="48"/>
  <c r="G8" i="46"/>
  <c r="F8" i="46"/>
  <c r="F14" i="46" s="1"/>
  <c r="L9" i="48"/>
  <c r="I8" i="48"/>
  <c r="K9" i="48"/>
  <c r="G9" i="46"/>
  <c r="H8" i="41"/>
  <c r="J8" i="34"/>
  <c r="J14" i="34" s="1"/>
  <c r="K8" i="34"/>
  <c r="O9" i="32"/>
  <c r="O13" i="32" s="1"/>
  <c r="F9" i="32"/>
  <c r="L9" i="32"/>
  <c r="K9" i="32"/>
  <c r="J55" i="51"/>
  <c r="E55" i="51"/>
  <c r="Q10" i="41"/>
  <c r="Q14" i="41" s="1"/>
  <c r="L8" i="41"/>
  <c r="H9" i="32"/>
  <c r="G9" i="32"/>
  <c r="D55" i="51"/>
  <c r="N9" i="32"/>
  <c r="N13" i="32" s="1"/>
  <c r="G8" i="32"/>
  <c r="I8" i="32"/>
  <c r="I13" i="32" s="1"/>
  <c r="I15" i="32" s="1"/>
  <c r="J8" i="32"/>
  <c r="J13" i="32" s="1"/>
  <c r="J15" i="32" s="1"/>
  <c r="L8" i="32"/>
  <c r="E8" i="32"/>
  <c r="E13" i="32" s="1"/>
  <c r="E15" i="32" s="1"/>
  <c r="C7" i="32"/>
  <c r="C13" i="32" s="1"/>
  <c r="C15" i="32" s="1"/>
  <c r="F8" i="32"/>
  <c r="H8" i="32"/>
  <c r="K8" i="32"/>
  <c r="M8" i="32"/>
  <c r="M13" i="32" s="1"/>
  <c r="M15" i="32" s="1"/>
  <c r="Q10" i="32"/>
  <c r="Q13" i="32" s="1"/>
  <c r="Q15" i="32" s="1"/>
  <c r="E16" i="15"/>
  <c r="E16" i="46" l="1"/>
  <c r="F16" i="46"/>
  <c r="H14" i="41"/>
  <c r="L14" i="41"/>
  <c r="H84" i="51"/>
  <c r="Q16" i="41"/>
  <c r="I13" i="48"/>
  <c r="N15" i="32"/>
  <c r="D10" i="51"/>
  <c r="J81" i="51"/>
  <c r="D48" i="51"/>
  <c r="O15" i="32"/>
  <c r="E80" i="51"/>
  <c r="J16" i="34"/>
  <c r="I82" i="51"/>
  <c r="O17" i="43"/>
  <c r="K13" i="48"/>
  <c r="L13" i="48"/>
  <c r="K14" i="34"/>
  <c r="G14" i="46"/>
  <c r="J80" i="51"/>
  <c r="L13" i="32"/>
  <c r="K13" i="32"/>
  <c r="F13" i="32"/>
  <c r="H13" i="32"/>
  <c r="D28" i="51"/>
  <c r="D61" i="51"/>
  <c r="D32" i="51"/>
  <c r="D34" i="51"/>
  <c r="D6" i="51"/>
  <c r="G13" i="32"/>
  <c r="G15" i="32" s="1"/>
  <c r="D63" i="51"/>
  <c r="F16" i="15"/>
  <c r="K15" i="48" l="1"/>
  <c r="I15" i="48"/>
  <c r="L15" i="48"/>
  <c r="G16" i="46"/>
  <c r="H81" i="51"/>
  <c r="L16" i="41"/>
  <c r="K80" i="51"/>
  <c r="I81" i="51"/>
  <c r="L17" i="43"/>
  <c r="I80" i="51"/>
  <c r="K17" i="43"/>
  <c r="K16" i="34"/>
  <c r="D80" i="51"/>
  <c r="F15" i="32"/>
  <c r="K15" i="32"/>
  <c r="H80" i="51"/>
  <c r="H16" i="41"/>
  <c r="H15" i="32"/>
  <c r="D18" i="51"/>
  <c r="L15" i="32"/>
  <c r="K81" i="51"/>
  <c r="K82" i="51"/>
  <c r="E81" i="51"/>
  <c r="L27" i="33"/>
  <c r="J82" i="51"/>
  <c r="D47" i="51"/>
  <c r="D82" i="51"/>
  <c r="D81" i="51"/>
  <c r="G16" i="15"/>
  <c r="H16" i="15" l="1"/>
  <c r="I16" i="15" l="1"/>
  <c r="J16" i="15" l="1"/>
  <c r="K16" i="15" l="1"/>
  <c r="L16" i="15" l="1"/>
  <c r="M16" i="15" l="1"/>
  <c r="N16" i="15" l="1"/>
  <c r="O16" i="15" l="1"/>
  <c r="P16" i="15" l="1"/>
  <c r="Q16" i="15" l="1"/>
  <c r="R16" i="15" l="1"/>
  <c r="R17" i="15" s="1"/>
  <c r="S16" i="15" l="1"/>
  <c r="T16" i="15" l="1"/>
  <c r="U16" i="15" l="1"/>
  <c r="V16" i="15" l="1"/>
  <c r="W16" i="15" l="1"/>
  <c r="X16" i="15" l="1"/>
  <c r="Y16" i="15" l="1"/>
  <c r="Z16" i="15" l="1"/>
  <c r="AA16" i="15" l="1"/>
  <c r="J5" i="15" l="1"/>
  <c r="A7" i="43"/>
  <c r="B11" i="41"/>
  <c r="B10" i="41"/>
  <c r="B7" i="41"/>
  <c r="B159" i="12"/>
  <c r="B156" i="12"/>
  <c r="B153" i="12"/>
  <c r="B151" i="12"/>
  <c r="B149" i="12"/>
  <c r="B148" i="12"/>
  <c r="B147" i="12"/>
  <c r="B146" i="12"/>
  <c r="B145" i="12"/>
  <c r="B143" i="12"/>
  <c r="B140" i="12"/>
  <c r="B138" i="12"/>
  <c r="B137" i="12"/>
  <c r="B136" i="12"/>
  <c r="B135" i="12"/>
  <c r="B132" i="12"/>
  <c r="B127" i="12"/>
  <c r="F7" i="34" l="1"/>
  <c r="L8" i="34"/>
  <c r="M8" i="34"/>
  <c r="M14" i="34" s="1"/>
  <c r="M16" i="34" s="1"/>
  <c r="E8" i="34"/>
  <c r="Q14" i="34"/>
  <c r="AA14" i="34"/>
  <c r="AA16" i="34" s="1"/>
  <c r="F9" i="34"/>
  <c r="S9" i="34"/>
  <c r="S14" i="34" s="1"/>
  <c r="S16" i="34" s="1"/>
  <c r="R10" i="34"/>
  <c r="T10" i="34"/>
  <c r="T14" i="34" s="1"/>
  <c r="T16" i="34" s="1"/>
  <c r="E10" i="34"/>
  <c r="I8" i="34"/>
  <c r="I14" i="34" s="1"/>
  <c r="I16" i="34" s="1"/>
  <c r="F8" i="34"/>
  <c r="N8" i="34"/>
  <c r="N14" i="34" s="1"/>
  <c r="N16" i="34" s="1"/>
  <c r="P9" i="34"/>
  <c r="P14" i="34" s="1"/>
  <c r="P16" i="34" s="1"/>
  <c r="D9" i="34"/>
  <c r="U10" i="34"/>
  <c r="U14" i="34" s="1"/>
  <c r="U16" i="34" s="1"/>
  <c r="X10" i="34"/>
  <c r="X14" i="34" s="1"/>
  <c r="X16" i="34" s="1"/>
  <c r="W11" i="34"/>
  <c r="X14" i="39"/>
  <c r="H13" i="39"/>
  <c r="Q16" i="34" l="1"/>
  <c r="E54" i="51"/>
  <c r="W14" i="34"/>
  <c r="H16" i="39"/>
  <c r="H18" i="39" s="1"/>
  <c r="C7" i="34"/>
  <c r="C14" i="34" s="1"/>
  <c r="C16" i="34" s="1"/>
  <c r="R14" i="34"/>
  <c r="F14" i="34"/>
  <c r="F16" i="34" s="1"/>
  <c r="E14" i="34"/>
  <c r="E16" i="34" s="1"/>
  <c r="D14" i="34"/>
  <c r="D16" i="34" s="1"/>
  <c r="L14" i="34"/>
  <c r="L16" i="34" s="1"/>
  <c r="E62" i="51"/>
  <c r="E84" i="51"/>
  <c r="E87" i="51"/>
  <c r="E60" i="51"/>
  <c r="E28" i="51"/>
  <c r="E61" i="51"/>
  <c r="E39" i="51"/>
  <c r="X16" i="39"/>
  <c r="G54" i="51" s="1"/>
  <c r="G13" i="36"/>
  <c r="X12" i="36"/>
  <c r="X13" i="36" s="1"/>
  <c r="K11" i="36"/>
  <c r="K13" i="36" s="1"/>
  <c r="M5" i="36"/>
  <c r="A13" i="51" s="1"/>
  <c r="E5" i="36"/>
  <c r="A8" i="32"/>
  <c r="U11" i="30"/>
  <c r="P5" i="30"/>
  <c r="G15" i="36" l="1"/>
  <c r="W16" i="34"/>
  <c r="E25" i="51"/>
  <c r="U14" i="30"/>
  <c r="C55" i="51" s="1"/>
  <c r="P14" i="30"/>
  <c r="G55" i="51"/>
  <c r="E85" i="51"/>
  <c r="F55" i="51"/>
  <c r="K15" i="36"/>
  <c r="F54" i="51"/>
  <c r="X15" i="36"/>
  <c r="X18" i="39"/>
  <c r="R16" i="34"/>
  <c r="E56" i="51"/>
  <c r="E59" i="51"/>
  <c r="E18" i="51"/>
  <c r="E47" i="51"/>
  <c r="E82" i="51"/>
  <c r="O5" i="30"/>
  <c r="C54" i="51" l="1"/>
  <c r="U16" i="30"/>
  <c r="P16" i="30"/>
  <c r="A12" i="30"/>
  <c r="A11" i="30"/>
  <c r="A10" i="30"/>
  <c r="A9" i="30"/>
  <c r="F13" i="15"/>
  <c r="AA14" i="15"/>
  <c r="AA15" i="15" s="1"/>
  <c r="Y17" i="15"/>
  <c r="Z17" i="15"/>
  <c r="Q5" i="15"/>
  <c r="S5" i="15"/>
  <c r="G5" i="15"/>
  <c r="F15" i="15" l="1"/>
  <c r="F17" i="15" s="1"/>
  <c r="C174" i="12"/>
  <c r="B174" i="12" s="1"/>
  <c r="B55" i="51" l="1"/>
  <c r="V55" i="51" s="1"/>
  <c r="M6" i="36"/>
  <c r="M13" i="36" s="1"/>
  <c r="M15" i="36" l="1"/>
  <c r="F13" i="51"/>
  <c r="L7" i="39"/>
  <c r="Q6" i="36"/>
  <c r="Q13" i="36" s="1"/>
  <c r="I9" i="30"/>
  <c r="I8" i="30"/>
  <c r="I14" i="30" l="1"/>
  <c r="L16" i="39"/>
  <c r="L18" i="39" s="1"/>
  <c r="Q15" i="36"/>
  <c r="D8" i="46"/>
  <c r="D14" i="46" s="1"/>
  <c r="K8" i="15"/>
  <c r="I16" i="39"/>
  <c r="G85" i="51" s="1"/>
  <c r="J7" i="39"/>
  <c r="J16" i="39" s="1"/>
  <c r="P6" i="36"/>
  <c r="P13" i="36" s="1"/>
  <c r="L8" i="30"/>
  <c r="B267" i="12"/>
  <c r="I16" i="30" l="1"/>
  <c r="D16" i="46"/>
  <c r="P15" i="36"/>
  <c r="L14" i="30"/>
  <c r="C80" i="51" s="1"/>
  <c r="G81" i="51"/>
  <c r="J85" i="51"/>
  <c r="E7" i="41"/>
  <c r="E14" i="41" s="1"/>
  <c r="I8" i="15"/>
  <c r="I15" i="15" s="1"/>
  <c r="C81" i="51"/>
  <c r="F80" i="51"/>
  <c r="J18" i="39"/>
  <c r="B425" i="12"/>
  <c r="B424" i="12"/>
  <c r="B421" i="12"/>
  <c r="B418" i="12"/>
  <c r="B416" i="12"/>
  <c r="B414" i="12"/>
  <c r="B408" i="12"/>
  <c r="B407" i="12"/>
  <c r="B406" i="12"/>
  <c r="B405" i="12"/>
  <c r="B404" i="12"/>
  <c r="B400" i="12"/>
  <c r="L16" i="30" l="1"/>
  <c r="I17" i="15"/>
  <c r="E16" i="41"/>
  <c r="H59" i="51"/>
  <c r="J8" i="48"/>
  <c r="M8" i="48"/>
  <c r="O8" i="48"/>
  <c r="O13" i="48" s="1"/>
  <c r="G9" i="48"/>
  <c r="H13" i="48"/>
  <c r="N8" i="48"/>
  <c r="N13" i="48" s="1"/>
  <c r="F9" i="48"/>
  <c r="F8" i="48"/>
  <c r="G8" i="48"/>
  <c r="P9" i="48"/>
  <c r="P13" i="48" s="1"/>
  <c r="Q9" i="48"/>
  <c r="Q13" i="48" s="1"/>
  <c r="S9" i="48"/>
  <c r="S13" i="48" s="1"/>
  <c r="M9" i="48"/>
  <c r="T13" i="48"/>
  <c r="G80" i="51"/>
  <c r="V10" i="48"/>
  <c r="V13" i="48" s="1"/>
  <c r="B395" i="12"/>
  <c r="B393" i="12"/>
  <c r="B392" i="12"/>
  <c r="B373" i="12"/>
  <c r="B372" i="12"/>
  <c r="B371" i="12"/>
  <c r="B368" i="12"/>
  <c r="B363" i="12"/>
  <c r="B362" i="12"/>
  <c r="B360" i="12"/>
  <c r="K13" i="51" l="1"/>
  <c r="N15" i="48"/>
  <c r="O15" i="48"/>
  <c r="T15" i="48"/>
  <c r="K10" i="51"/>
  <c r="S15" i="48"/>
  <c r="Q15" i="48"/>
  <c r="V15" i="48"/>
  <c r="P15" i="48"/>
  <c r="H15" i="48"/>
  <c r="M13" i="48"/>
  <c r="J13" i="48"/>
  <c r="J8" i="46"/>
  <c r="H9" i="46"/>
  <c r="J9" i="46"/>
  <c r="E7" i="48"/>
  <c r="E13" i="48" s="1"/>
  <c r="K17" i="51"/>
  <c r="K49" i="51"/>
  <c r="T11" i="43"/>
  <c r="L8" i="46"/>
  <c r="L14" i="46" s="1"/>
  <c r="I9" i="46"/>
  <c r="V12" i="43"/>
  <c r="H8" i="46"/>
  <c r="M9" i="46"/>
  <c r="M14" i="46" s="1"/>
  <c r="J6" i="51" s="1"/>
  <c r="O10" i="46"/>
  <c r="O14" i="46" s="1"/>
  <c r="C7" i="48"/>
  <c r="C13" i="48" s="1"/>
  <c r="G7" i="48"/>
  <c r="G13" i="48" s="1"/>
  <c r="K84" i="51"/>
  <c r="K61" i="51"/>
  <c r="D11" i="43"/>
  <c r="K48" i="51"/>
  <c r="C7" i="46"/>
  <c r="C14" i="46" s="1"/>
  <c r="F7" i="48"/>
  <c r="F13" i="48" s="1"/>
  <c r="S11" i="43"/>
  <c r="U12" i="43"/>
  <c r="I8" i="46"/>
  <c r="N9" i="46"/>
  <c r="N14" i="46" s="1"/>
  <c r="I10" i="46"/>
  <c r="D7" i="48"/>
  <c r="D13" i="48" s="1"/>
  <c r="G15" i="48" l="1"/>
  <c r="J15" i="48"/>
  <c r="F15" i="48"/>
  <c r="M15" i="48"/>
  <c r="C15" i="48"/>
  <c r="D15" i="48"/>
  <c r="E15" i="48"/>
  <c r="L16" i="46"/>
  <c r="O16" i="46"/>
  <c r="M16" i="46"/>
  <c r="N16" i="46"/>
  <c r="C16" i="46"/>
  <c r="J20" i="51"/>
  <c r="S15" i="43"/>
  <c r="I34" i="51" s="1"/>
  <c r="V15" i="43"/>
  <c r="I64" i="51" s="1"/>
  <c r="T15" i="43"/>
  <c r="I62" i="51" s="1"/>
  <c r="U15" i="43"/>
  <c r="K28" i="51"/>
  <c r="H14" i="46"/>
  <c r="M9" i="43"/>
  <c r="I14" i="46"/>
  <c r="K77" i="51"/>
  <c r="J14" i="46"/>
  <c r="R9" i="43"/>
  <c r="D9" i="43"/>
  <c r="K79" i="51"/>
  <c r="J56" i="51"/>
  <c r="K18" i="51"/>
  <c r="K47" i="51"/>
  <c r="J41" i="51"/>
  <c r="J61" i="51"/>
  <c r="K86" i="51"/>
  <c r="Q9" i="43"/>
  <c r="E9" i="43"/>
  <c r="X77" i="51" l="1"/>
  <c r="H16" i="46"/>
  <c r="I16" i="46"/>
  <c r="J16" i="46"/>
  <c r="T17" i="43"/>
  <c r="V17" i="43"/>
  <c r="S17" i="43"/>
  <c r="I17" i="51"/>
  <c r="U17" i="43"/>
  <c r="Q15" i="43"/>
  <c r="I12" i="51" s="1"/>
  <c r="R15" i="43"/>
  <c r="I87" i="51" s="1"/>
  <c r="J48" i="51"/>
  <c r="M8" i="43"/>
  <c r="J8" i="43"/>
  <c r="N8" i="43"/>
  <c r="J18" i="51"/>
  <c r="E8" i="43"/>
  <c r="J47" i="51"/>
  <c r="D8" i="43"/>
  <c r="B310" i="12"/>
  <c r="B309" i="12"/>
  <c r="B307" i="12"/>
  <c r="B298" i="12"/>
  <c r="B297" i="12"/>
  <c r="B296" i="12"/>
  <c r="R17" i="43" l="1"/>
  <c r="Q17" i="43"/>
  <c r="I15" i="43"/>
  <c r="N15" i="43"/>
  <c r="P15" i="43"/>
  <c r="M15" i="43"/>
  <c r="J15" i="43"/>
  <c r="C7" i="43"/>
  <c r="C15" i="43" s="1"/>
  <c r="X14" i="41"/>
  <c r="V11" i="41"/>
  <c r="V14" i="41" s="1"/>
  <c r="H71" i="51" s="1"/>
  <c r="X71" i="51" s="1"/>
  <c r="W11" i="41"/>
  <c r="W14" i="41" s="1"/>
  <c r="D7" i="43"/>
  <c r="F7" i="43"/>
  <c r="E7" i="43"/>
  <c r="B285" i="12"/>
  <c r="B281" i="12"/>
  <c r="B278" i="12"/>
  <c r="B277" i="12"/>
  <c r="B276" i="12"/>
  <c r="B275" i="12"/>
  <c r="B269" i="12"/>
  <c r="C265" i="12"/>
  <c r="B265" i="12" s="1"/>
  <c r="I61" i="51" l="1"/>
  <c r="N17" i="43"/>
  <c r="I17" i="43"/>
  <c r="I48" i="51"/>
  <c r="I84" i="51"/>
  <c r="J17" i="43"/>
  <c r="F15" i="43"/>
  <c r="M17" i="43"/>
  <c r="P17" i="43"/>
  <c r="E15" i="43"/>
  <c r="I28" i="51"/>
  <c r="D15" i="43"/>
  <c r="AA14" i="41"/>
  <c r="J8" i="41"/>
  <c r="P14" i="41"/>
  <c r="K8" i="41"/>
  <c r="K14" i="41" s="1"/>
  <c r="O9" i="41"/>
  <c r="O14" i="41" s="1"/>
  <c r="I8" i="41"/>
  <c r="I14" i="41" s="1"/>
  <c r="G8" i="41"/>
  <c r="G7" i="41"/>
  <c r="G9" i="41"/>
  <c r="F8" i="41"/>
  <c r="F7" i="41"/>
  <c r="X68" i="51" l="1"/>
  <c r="J14" i="41"/>
  <c r="D17" i="43"/>
  <c r="E17" i="43"/>
  <c r="F17" i="43"/>
  <c r="I47" i="51"/>
  <c r="I86" i="51"/>
  <c r="I18" i="51"/>
  <c r="F14" i="41"/>
  <c r="G14" i="41"/>
  <c r="C17" i="43"/>
  <c r="X16" i="41"/>
  <c r="V16" i="41"/>
  <c r="W16" i="41"/>
  <c r="H17" i="51"/>
  <c r="I79" i="51"/>
  <c r="D7" i="41"/>
  <c r="D14" i="41" s="1"/>
  <c r="B172" i="12"/>
  <c r="G16" i="41" l="1"/>
  <c r="H47" i="51"/>
  <c r="H16" i="51"/>
  <c r="I16" i="41"/>
  <c r="AA16" i="41"/>
  <c r="P16" i="41"/>
  <c r="H82" i="51"/>
  <c r="J16" i="41"/>
  <c r="H18" i="51"/>
  <c r="F16" i="41"/>
  <c r="K16" i="41"/>
  <c r="O16" i="41"/>
  <c r="H28" i="51"/>
  <c r="S9" i="39"/>
  <c r="S16" i="39" s="1"/>
  <c r="G15" i="51" s="1"/>
  <c r="E7" i="36"/>
  <c r="I13" i="36"/>
  <c r="D7" i="36"/>
  <c r="D13" i="36" s="1"/>
  <c r="F49" i="51" s="1"/>
  <c r="H7" i="36"/>
  <c r="I15" i="36" l="1"/>
  <c r="D15" i="36"/>
  <c r="D16" i="41"/>
  <c r="S18" i="39"/>
  <c r="H85" i="51"/>
  <c r="F86" i="51"/>
  <c r="B76" i="12"/>
  <c r="B74" i="12"/>
  <c r="B71" i="12"/>
  <c r="B70" i="12"/>
  <c r="B66" i="12"/>
  <c r="B63" i="12"/>
  <c r="B62" i="12"/>
  <c r="B60" i="12"/>
  <c r="X35" i="51" l="1"/>
  <c r="G8" i="30"/>
  <c r="H8" i="30"/>
  <c r="J8" i="30"/>
  <c r="O9" i="30"/>
  <c r="M9" i="30"/>
  <c r="J9" i="30"/>
  <c r="K9" i="30"/>
  <c r="K8" i="30"/>
  <c r="M8" i="30"/>
  <c r="R9" i="30"/>
  <c r="K14" i="30" l="1"/>
  <c r="J14" i="30"/>
  <c r="M14" i="30"/>
  <c r="R14" i="30"/>
  <c r="C11" i="51" s="1"/>
  <c r="H14" i="30"/>
  <c r="Q14" i="30"/>
  <c r="G14" i="30"/>
  <c r="O14" i="30"/>
  <c r="C34" i="51" s="1"/>
  <c r="C7" i="30"/>
  <c r="B40" i="12"/>
  <c r="X11" i="51" l="1"/>
  <c r="M16" i="30"/>
  <c r="J16" i="30"/>
  <c r="H16" i="30"/>
  <c r="O16" i="30"/>
  <c r="C44" i="51"/>
  <c r="R16" i="30"/>
  <c r="G16" i="30"/>
  <c r="C13" i="51"/>
  <c r="Q16" i="30"/>
  <c r="C14" i="30"/>
  <c r="K16" i="30"/>
  <c r="C47" i="51"/>
  <c r="C82" i="51"/>
  <c r="C18" i="51"/>
  <c r="B80" i="51"/>
  <c r="V80" i="51" s="1"/>
  <c r="D11" i="15"/>
  <c r="S11" i="15"/>
  <c r="B18" i="12"/>
  <c r="B17" i="12"/>
  <c r="B16" i="12"/>
  <c r="C20" i="51" l="1"/>
  <c r="S15" i="15"/>
  <c r="S17" i="15" s="1"/>
  <c r="C16" i="30"/>
  <c r="L17" i="15"/>
  <c r="D7" i="15"/>
  <c r="G7" i="15"/>
  <c r="G15" i="15" s="1"/>
  <c r="K7" i="15"/>
  <c r="U7" i="15"/>
  <c r="K15" i="15" l="1"/>
  <c r="B62" i="51"/>
  <c r="V62" i="51" s="1"/>
  <c r="E17" i="15"/>
  <c r="B86" i="51"/>
  <c r="V86" i="51" s="1"/>
  <c r="G17" i="15"/>
  <c r="B81" i="51" l="1"/>
  <c r="V81" i="51" s="1"/>
  <c r="K17" i="15"/>
  <c r="H8" i="15"/>
  <c r="B232" i="12"/>
  <c r="H15" i="15" l="1"/>
  <c r="B13" i="51" s="1"/>
  <c r="V13" i="51" s="1"/>
  <c r="O7" i="39"/>
  <c r="O16" i="39" s="1"/>
  <c r="G49" i="51" s="1"/>
  <c r="T9" i="15"/>
  <c r="T15" i="15" s="1"/>
  <c r="X6" i="51" l="1"/>
  <c r="H17" i="15"/>
  <c r="O18" i="39"/>
  <c r="B15" i="51"/>
  <c r="V15" i="51" s="1"/>
  <c r="T17" i="15"/>
  <c r="B32" i="12"/>
  <c r="J8" i="15" l="1"/>
  <c r="J15" i="15" s="1"/>
  <c r="B54" i="51" l="1"/>
  <c r="V54" i="51" s="1"/>
  <c r="X57" i="51"/>
  <c r="J17" i="15"/>
  <c r="AA17" i="15"/>
  <c r="B13" i="39"/>
  <c r="A13" i="39"/>
  <c r="H5" i="39" s="1"/>
  <c r="L13" i="50"/>
  <c r="K13" i="50"/>
  <c r="B8" i="39"/>
  <c r="A8" i="39"/>
  <c r="L7" i="50"/>
  <c r="K7" i="50"/>
  <c r="J7" i="50"/>
  <c r="I7" i="50"/>
  <c r="F21" i="37"/>
  <c r="A21" i="37"/>
  <c r="D5" i="36"/>
  <c r="B7" i="36"/>
  <c r="A7" i="36"/>
  <c r="D7" i="50"/>
  <c r="C7" i="50"/>
  <c r="C5" i="30"/>
  <c r="B7" i="30"/>
  <c r="B7" i="50" l="1"/>
  <c r="A7" i="50"/>
  <c r="F22" i="16"/>
  <c r="A22" i="16"/>
  <c r="B7" i="15"/>
  <c r="A7" i="15"/>
  <c r="E16" i="39" l="1"/>
  <c r="G83" i="51" l="1"/>
  <c r="E18" i="39"/>
  <c r="D5" i="15"/>
  <c r="X83" i="51" l="1"/>
  <c r="B26" i="12"/>
  <c r="N8" i="15" l="1"/>
  <c r="N15" i="15" s="1"/>
  <c r="B46" i="51" l="1"/>
  <c r="V46" i="51" s="1"/>
  <c r="N17" i="15"/>
  <c r="D5" i="30"/>
  <c r="G5" i="39" l="1"/>
  <c r="F5" i="39"/>
  <c r="D5" i="39"/>
  <c r="C5" i="39"/>
  <c r="J5" i="36"/>
  <c r="H5" i="36"/>
  <c r="G5" i="36"/>
  <c r="F5" i="36"/>
  <c r="C5" i="36"/>
  <c r="A62" i="51" s="1"/>
  <c r="C5" i="15" l="1"/>
  <c r="B29" i="12" l="1"/>
  <c r="U8" i="15" l="1"/>
  <c r="B28" i="12"/>
  <c r="B382" i="12"/>
  <c r="B380" i="12"/>
  <c r="H5" i="15"/>
  <c r="Q11" i="46" l="1"/>
  <c r="Q14" i="46" s="1"/>
  <c r="P8" i="15"/>
  <c r="P15" i="15" l="1"/>
  <c r="B84" i="51" s="1"/>
  <c r="V84" i="51" s="1"/>
  <c r="Q16" i="46"/>
  <c r="J63" i="51"/>
  <c r="P17" i="15" l="1"/>
  <c r="X8" i="51"/>
  <c r="X13" i="51" l="1"/>
  <c r="F29" i="47"/>
  <c r="A29" i="47"/>
  <c r="F28" i="47"/>
  <c r="A28" i="47"/>
  <c r="F27" i="47"/>
  <c r="A27" i="47"/>
  <c r="F24" i="47"/>
  <c r="A14" i="43"/>
  <c r="A13" i="43"/>
  <c r="F30" i="47" l="1"/>
  <c r="X14" i="51"/>
  <c r="A8" i="43"/>
  <c r="X15" i="51" l="1"/>
  <c r="C13" i="41"/>
  <c r="C12" i="41"/>
  <c r="B12" i="41"/>
  <c r="C8" i="41"/>
  <c r="B8" i="41"/>
  <c r="X16" i="51" l="1"/>
  <c r="F28" i="42"/>
  <c r="A28" i="42"/>
  <c r="F27" i="42"/>
  <c r="A27" i="42"/>
  <c r="F23" i="42"/>
  <c r="A23" i="42"/>
  <c r="F29" i="42" l="1"/>
  <c r="B11" i="39" l="1"/>
  <c r="A11" i="39"/>
  <c r="A12" i="39"/>
  <c r="B12" i="39"/>
  <c r="B14" i="39"/>
  <c r="A14" i="39"/>
  <c r="X5" i="39"/>
  <c r="V5" i="39"/>
  <c r="U5" i="39"/>
  <c r="T5" i="39"/>
  <c r="B10" i="39"/>
  <c r="A10" i="39"/>
  <c r="S5" i="39"/>
  <c r="B9" i="39"/>
  <c r="A9" i="39"/>
  <c r="Q5" i="39"/>
  <c r="P5" i="39"/>
  <c r="O5" i="39"/>
  <c r="N5" i="39"/>
  <c r="M5" i="39"/>
  <c r="L5" i="39"/>
  <c r="K5" i="39"/>
  <c r="J5" i="39"/>
  <c r="B7" i="39"/>
  <c r="A7" i="39"/>
  <c r="F27" i="37"/>
  <c r="A27" i="37"/>
  <c r="F26" i="37"/>
  <c r="A26" i="37"/>
  <c r="F25" i="37"/>
  <c r="A25" i="37"/>
  <c r="F24" i="37"/>
  <c r="A24" i="37"/>
  <c r="F23" i="37"/>
  <c r="A23" i="37"/>
  <c r="F22" i="37"/>
  <c r="A22" i="37"/>
  <c r="X5" i="36"/>
  <c r="B12" i="36"/>
  <c r="A12" i="36"/>
  <c r="B11" i="36"/>
  <c r="A11" i="36"/>
  <c r="K5" i="36" s="1"/>
  <c r="V5" i="36"/>
  <c r="B10" i="36"/>
  <c r="A10" i="36"/>
  <c r="U5" i="36"/>
  <c r="B9" i="36"/>
  <c r="A9" i="36"/>
  <c r="T5" i="36"/>
  <c r="S5" i="36"/>
  <c r="B8" i="36"/>
  <c r="A8" i="36"/>
  <c r="R5" i="36"/>
  <c r="Q5" i="36"/>
  <c r="P5" i="36"/>
  <c r="O5" i="36"/>
  <c r="N5" i="36"/>
  <c r="L5" i="36"/>
  <c r="B6" i="36"/>
  <c r="A6" i="36"/>
  <c r="X19" i="51" l="1"/>
  <c r="X20" i="51" l="1"/>
  <c r="U5" i="30"/>
  <c r="T5" i="30"/>
  <c r="S5" i="30"/>
  <c r="R5" i="30"/>
  <c r="M5" i="30"/>
  <c r="L5" i="30"/>
  <c r="K5" i="30"/>
  <c r="J5" i="30"/>
  <c r="I5" i="30"/>
  <c r="H5" i="30"/>
  <c r="G5" i="30"/>
  <c r="A8" i="30"/>
  <c r="F28" i="16"/>
  <c r="A28" i="16"/>
  <c r="F27" i="16"/>
  <c r="A27" i="16"/>
  <c r="F26" i="16"/>
  <c r="A26" i="16"/>
  <c r="F25" i="16"/>
  <c r="A25" i="16"/>
  <c r="F24" i="16"/>
  <c r="A24" i="16"/>
  <c r="F23" i="16"/>
  <c r="A23" i="16"/>
  <c r="AA5" i="15"/>
  <c r="B14" i="15"/>
  <c r="A14" i="15"/>
  <c r="B13" i="15"/>
  <c r="A13" i="15"/>
  <c r="F5" i="15" s="1"/>
  <c r="Z5" i="15"/>
  <c r="B12" i="15"/>
  <c r="A12" i="15"/>
  <c r="Y5" i="15"/>
  <c r="B11" i="15"/>
  <c r="A11" i="15"/>
  <c r="U5" i="15"/>
  <c r="B9" i="15"/>
  <c r="T5" i="15"/>
  <c r="A9" i="15"/>
  <c r="P5" i="15"/>
  <c r="O5" i="15"/>
  <c r="N5" i="15"/>
  <c r="M5" i="15"/>
  <c r="K5" i="15"/>
  <c r="I5" i="15"/>
  <c r="B8" i="15"/>
  <c r="A8" i="15"/>
  <c r="F29" i="16" l="1"/>
  <c r="X24" i="51"/>
  <c r="X27" i="51" l="1"/>
  <c r="T14" i="50" l="1"/>
  <c r="S14" i="50"/>
  <c r="T13" i="50"/>
  <c r="S13" i="50"/>
  <c r="T12" i="50"/>
  <c r="S12" i="50"/>
  <c r="T8" i="50"/>
  <c r="S8" i="50"/>
  <c r="R14" i="50"/>
  <c r="Q14" i="50"/>
  <c r="R13" i="50"/>
  <c r="Q13" i="50"/>
  <c r="R12" i="50"/>
  <c r="Q12" i="50"/>
  <c r="R8" i="50"/>
  <c r="Q8" i="50"/>
  <c r="P14" i="50"/>
  <c r="O14" i="50"/>
  <c r="P13" i="50"/>
  <c r="O13" i="50"/>
  <c r="P8" i="50"/>
  <c r="O8" i="50"/>
  <c r="X29" i="51" l="1"/>
  <c r="N14" i="50"/>
  <c r="M14" i="50"/>
  <c r="N13" i="50"/>
  <c r="M13" i="50"/>
  <c r="N8" i="50"/>
  <c r="M8" i="50"/>
  <c r="X30" i="51" l="1"/>
  <c r="J11" i="50"/>
  <c r="I11" i="50"/>
  <c r="L14" i="50"/>
  <c r="K14" i="50"/>
  <c r="L12" i="50"/>
  <c r="K12" i="50"/>
  <c r="L11" i="50"/>
  <c r="K11" i="50"/>
  <c r="L10" i="50"/>
  <c r="K10" i="50"/>
  <c r="L9" i="50"/>
  <c r="K9" i="50"/>
  <c r="L8" i="50"/>
  <c r="K8" i="50"/>
  <c r="B256" i="12"/>
  <c r="B255" i="12"/>
  <c r="B252" i="12"/>
  <c r="B246" i="12"/>
  <c r="B245" i="12"/>
  <c r="B244" i="12"/>
  <c r="B243" i="12"/>
  <c r="B240" i="12"/>
  <c r="B235" i="12"/>
  <c r="B234" i="12"/>
  <c r="B233" i="12"/>
  <c r="B231" i="12"/>
  <c r="B230" i="12"/>
  <c r="B227" i="12"/>
  <c r="J14" i="50"/>
  <c r="I14" i="50"/>
  <c r="J13" i="50"/>
  <c r="I13" i="50"/>
  <c r="J12" i="50"/>
  <c r="I12" i="50"/>
  <c r="J9" i="50"/>
  <c r="I9" i="50"/>
  <c r="J8" i="50"/>
  <c r="I8" i="50"/>
  <c r="B192" i="12"/>
  <c r="B187" i="12"/>
  <c r="B203" i="12"/>
  <c r="B202" i="12"/>
  <c r="B200" i="12"/>
  <c r="B198" i="12"/>
  <c r="B197" i="12"/>
  <c r="B194" i="12"/>
  <c r="B189" i="12"/>
  <c r="B185" i="12"/>
  <c r="B184" i="12"/>
  <c r="B180" i="12"/>
  <c r="B179" i="12"/>
  <c r="B178" i="12"/>
  <c r="B176" i="12"/>
  <c r="S8" i="36" l="1"/>
  <c r="S13" i="36" s="1"/>
  <c r="T8" i="36"/>
  <c r="T13" i="36" s="1"/>
  <c r="L6" i="36"/>
  <c r="L13" i="36" s="1"/>
  <c r="U9" i="36"/>
  <c r="U13" i="36" s="1"/>
  <c r="K7" i="39"/>
  <c r="K16" i="39" s="1"/>
  <c r="T10" i="39"/>
  <c r="T16" i="39" s="1"/>
  <c r="O6" i="36"/>
  <c r="O13" i="36" s="1"/>
  <c r="U10" i="39"/>
  <c r="U16" i="39" s="1"/>
  <c r="V12" i="39"/>
  <c r="V16" i="39" s="1"/>
  <c r="G25" i="51" s="1"/>
  <c r="R6" i="36"/>
  <c r="R13" i="36" s="1"/>
  <c r="W13" i="36"/>
  <c r="M7" i="39"/>
  <c r="M16" i="39" s="1"/>
  <c r="Q7" i="39"/>
  <c r="Q10" i="39"/>
  <c r="W16" i="39"/>
  <c r="V10" i="36"/>
  <c r="V13" i="36" s="1"/>
  <c r="C11" i="39"/>
  <c r="C16" i="39" s="1"/>
  <c r="C9" i="36"/>
  <c r="C13" i="36" s="1"/>
  <c r="P9" i="39"/>
  <c r="H6" i="36"/>
  <c r="H8" i="36"/>
  <c r="P7" i="39"/>
  <c r="F8" i="36"/>
  <c r="F13" i="36" s="1"/>
  <c r="F12" i="39"/>
  <c r="F16" i="39" s="1"/>
  <c r="J10" i="36"/>
  <c r="J13" i="36" s="1"/>
  <c r="E10" i="36"/>
  <c r="G11" i="39"/>
  <c r="E6" i="36"/>
  <c r="G10" i="39"/>
  <c r="E8" i="36"/>
  <c r="G9" i="39"/>
  <c r="G7" i="39"/>
  <c r="N7" i="39"/>
  <c r="N16" i="39" s="1"/>
  <c r="N6" i="36"/>
  <c r="N13" i="36" s="1"/>
  <c r="E9" i="36"/>
  <c r="X31" i="51"/>
  <c r="D12" i="50"/>
  <c r="C12" i="50"/>
  <c r="D11" i="50"/>
  <c r="C11" i="50"/>
  <c r="D9" i="50"/>
  <c r="C9" i="50"/>
  <c r="D8" i="50"/>
  <c r="C8" i="50"/>
  <c r="B31" i="12"/>
  <c r="B13" i="50"/>
  <c r="A13" i="50"/>
  <c r="B12" i="50"/>
  <c r="A12" i="50"/>
  <c r="B11" i="50"/>
  <c r="A11" i="50"/>
  <c r="B9" i="50"/>
  <c r="A9" i="50"/>
  <c r="B80" i="12"/>
  <c r="B79" i="12"/>
  <c r="B78" i="12"/>
  <c r="T10" i="30" s="1"/>
  <c r="F66" i="51" l="1"/>
  <c r="X25" i="51"/>
  <c r="N15" i="36"/>
  <c r="T14" i="30"/>
  <c r="T16" i="30" s="1"/>
  <c r="G16" i="39"/>
  <c r="X12" i="51"/>
  <c r="I18" i="39"/>
  <c r="F18" i="39"/>
  <c r="T15" i="36"/>
  <c r="G82" i="51"/>
  <c r="M18" i="39"/>
  <c r="G56" i="51"/>
  <c r="U18" i="39"/>
  <c r="U15" i="36"/>
  <c r="F60" i="51"/>
  <c r="F15" i="36"/>
  <c r="C18" i="39"/>
  <c r="W18" i="39"/>
  <c r="W15" i="36"/>
  <c r="V18" i="39"/>
  <c r="F82" i="51"/>
  <c r="O15" i="36"/>
  <c r="K18" i="39"/>
  <c r="L15" i="36"/>
  <c r="V15" i="36"/>
  <c r="F61" i="51"/>
  <c r="R15" i="36"/>
  <c r="T18" i="39"/>
  <c r="C15" i="36"/>
  <c r="G28" i="51"/>
  <c r="N18" i="39"/>
  <c r="F17" i="51"/>
  <c r="J15" i="36"/>
  <c r="D18" i="39"/>
  <c r="S15" i="36"/>
  <c r="G48" i="51"/>
  <c r="F34" i="51"/>
  <c r="G60" i="51"/>
  <c r="Q16" i="39"/>
  <c r="P16" i="39"/>
  <c r="G62" i="51"/>
  <c r="F42" i="51"/>
  <c r="G43" i="51"/>
  <c r="F56" i="51"/>
  <c r="E13" i="36"/>
  <c r="H13" i="36"/>
  <c r="F7" i="51"/>
  <c r="G17" i="51"/>
  <c r="F62" i="51"/>
  <c r="D10" i="30"/>
  <c r="F87" i="51"/>
  <c r="X32" i="51"/>
  <c r="B46" i="12"/>
  <c r="B47" i="12"/>
  <c r="B44" i="12"/>
  <c r="B36" i="12"/>
  <c r="B27" i="12"/>
  <c r="B25" i="12"/>
  <c r="X66" i="51" l="1"/>
  <c r="L28" i="37"/>
  <c r="X7" i="51"/>
  <c r="C72" i="51"/>
  <c r="D14" i="30"/>
  <c r="F16" i="30"/>
  <c r="X10" i="51"/>
  <c r="P18" i="39"/>
  <c r="E15" i="36"/>
  <c r="Q18" i="39"/>
  <c r="H15" i="36"/>
  <c r="G18" i="39"/>
  <c r="G47" i="51"/>
  <c r="G61" i="51"/>
  <c r="F47" i="51"/>
  <c r="F18" i="51"/>
  <c r="G18" i="51"/>
  <c r="U9" i="15"/>
  <c r="U15" i="15" s="1"/>
  <c r="D8" i="15"/>
  <c r="M8" i="15"/>
  <c r="M15" i="15" s="1"/>
  <c r="O8" i="15"/>
  <c r="O15" i="15" s="1"/>
  <c r="C12" i="15"/>
  <c r="C15" i="15" s="1"/>
  <c r="D9" i="15"/>
  <c r="Q12" i="15"/>
  <c r="Q15" i="15" s="1"/>
  <c r="X33" i="51"/>
  <c r="D15" i="15" l="1"/>
  <c r="X72" i="51"/>
  <c r="D16" i="30"/>
  <c r="C17" i="51"/>
  <c r="B64" i="51"/>
  <c r="V64" i="51" s="1"/>
  <c r="Q17" i="15"/>
  <c r="B47" i="51"/>
  <c r="V47" i="51" s="1"/>
  <c r="U17" i="15"/>
  <c r="B82" i="51"/>
  <c r="V82" i="51" s="1"/>
  <c r="M17" i="15"/>
  <c r="W17" i="15"/>
  <c r="B48" i="51"/>
  <c r="V48" i="51" s="1"/>
  <c r="V17" i="15"/>
  <c r="B17" i="51"/>
  <c r="V17" i="51" s="1"/>
  <c r="C17" i="15"/>
  <c r="B28" i="51"/>
  <c r="V28" i="51" s="1"/>
  <c r="O17" i="15"/>
  <c r="B56" i="51"/>
  <c r="X17" i="15"/>
  <c r="X34" i="51"/>
  <c r="X17" i="51" l="1"/>
  <c r="X28" i="51"/>
  <c r="B18" i="51"/>
  <c r="V18" i="51" s="1"/>
  <c r="D17" i="15"/>
  <c r="X37" i="51"/>
  <c r="X18" i="51" l="1"/>
  <c r="X38" i="51"/>
  <c r="X39" i="51" l="1"/>
  <c r="X40" i="51" l="1"/>
  <c r="X41" i="51" l="1"/>
  <c r="X42" i="51" l="1"/>
  <c r="D13" i="50"/>
  <c r="C13" i="50"/>
  <c r="B14" i="50"/>
  <c r="A14" i="50"/>
  <c r="B8" i="50"/>
  <c r="A8" i="50"/>
  <c r="X43" i="51" l="1"/>
  <c r="X44" i="51" l="1"/>
  <c r="L29" i="42"/>
  <c r="L30" i="47" l="1"/>
  <c r="X45" i="51"/>
  <c r="X46" i="51" l="1"/>
  <c r="X47" i="51" l="1"/>
  <c r="X48" i="51" l="1"/>
  <c r="X49" i="51" l="1"/>
  <c r="X50" i="51" l="1"/>
  <c r="X51" i="51" l="1"/>
  <c r="X52" i="51" l="1"/>
  <c r="X53" i="51" l="1"/>
  <c r="X54" i="51" l="1"/>
  <c r="X55" i="51" l="1"/>
  <c r="X56" i="51" l="1"/>
  <c r="X58" i="51" l="1"/>
  <c r="X59" i="51" l="1"/>
  <c r="X60" i="51" l="1"/>
  <c r="X61" i="51" l="1"/>
  <c r="X62" i="51" l="1"/>
  <c r="X63" i="51" l="1"/>
  <c r="X64" i="51" l="1"/>
  <c r="X78" i="51" l="1"/>
  <c r="X79" i="51" l="1"/>
  <c r="L29" i="16" l="1"/>
  <c r="X80" i="51"/>
  <c r="X81" i="51" l="1"/>
  <c r="R21" i="21"/>
  <c r="Q21" i="21"/>
  <c r="P21" i="21"/>
  <c r="O21" i="21"/>
  <c r="M21" i="21"/>
  <c r="L21" i="21"/>
  <c r="K21" i="21"/>
  <c r="J21" i="21"/>
  <c r="I21" i="21"/>
  <c r="H21" i="21"/>
  <c r="G21" i="21"/>
  <c r="F21" i="21"/>
  <c r="D21" i="21"/>
  <c r="E21" i="21"/>
  <c r="R13" i="21"/>
  <c r="R20" i="21" s="1"/>
  <c r="Q12" i="21"/>
  <c r="Q20" i="21" s="1"/>
  <c r="E11" i="21"/>
  <c r="B13" i="21"/>
  <c r="B12" i="21"/>
  <c r="B11" i="21"/>
  <c r="B10" i="21"/>
  <c r="A13" i="21"/>
  <c r="A12" i="21"/>
  <c r="A11" i="21"/>
  <c r="R8" i="21"/>
  <c r="Q8" i="21"/>
  <c r="P8" i="21"/>
  <c r="O8" i="21"/>
  <c r="N21" i="21"/>
  <c r="N22" i="21" s="1"/>
  <c r="B19" i="21"/>
  <c r="N19" i="21" s="1"/>
  <c r="N20" i="21" s="1"/>
  <c r="A19" i="21"/>
  <c r="N8" i="21" s="1"/>
  <c r="M8" i="21"/>
  <c r="L8" i="21"/>
  <c r="K8" i="21"/>
  <c r="J8" i="21"/>
  <c r="I8" i="21"/>
  <c r="H8" i="21"/>
  <c r="G8" i="21"/>
  <c r="F8" i="21"/>
  <c r="E8" i="21"/>
  <c r="D8" i="21"/>
  <c r="C21" i="21"/>
  <c r="C8" i="21"/>
  <c r="B9" i="21"/>
  <c r="A9" i="21"/>
  <c r="L19" i="23"/>
  <c r="M17" i="23"/>
  <c r="M19" i="23" s="1"/>
  <c r="L17" i="23"/>
  <c r="K17" i="23"/>
  <c r="K19" i="23" s="1"/>
  <c r="J17" i="23"/>
  <c r="J19" i="23" s="1"/>
  <c r="I17" i="23"/>
  <c r="I19" i="23" s="1"/>
  <c r="H17" i="23"/>
  <c r="H19" i="23" s="1"/>
  <c r="G17" i="23"/>
  <c r="G19" i="23" s="1"/>
  <c r="F17" i="23"/>
  <c r="F19" i="23" s="1"/>
  <c r="E17" i="23"/>
  <c r="E19" i="23" s="1"/>
  <c r="D17" i="23"/>
  <c r="D19" i="23" s="1"/>
  <c r="C17" i="23"/>
  <c r="C19" i="23" s="1"/>
  <c r="X82" i="51" l="1"/>
  <c r="Q22" i="21"/>
  <c r="R22" i="21"/>
  <c r="B19" i="23"/>
  <c r="X84" i="51" l="1"/>
  <c r="J9" i="21"/>
  <c r="J20" i="21" s="1"/>
  <c r="J22" i="21" s="1"/>
  <c r="X85" i="51" l="1"/>
  <c r="X10" i="5"/>
  <c r="P23" i="5"/>
  <c r="P25" i="5"/>
  <c r="X87" i="51" l="1"/>
  <c r="X86" i="51"/>
  <c r="K24" i="5"/>
  <c r="M15" i="5"/>
  <c r="H10" i="21" l="1"/>
  <c r="W19" i="5"/>
  <c r="W29" i="5"/>
  <c r="W23" i="5"/>
  <c r="W30" i="5"/>
  <c r="W6" i="5"/>
  <c r="W12" i="5"/>
  <c r="W28" i="5"/>
  <c r="W5" i="5"/>
  <c r="V22" i="5"/>
  <c r="V15" i="5"/>
  <c r="P29" i="5"/>
  <c r="P11" i="5"/>
  <c r="P30" i="5"/>
  <c r="J22" i="5"/>
  <c r="H22" i="5" l="1"/>
  <c r="G23" i="5"/>
  <c r="F8" i="5"/>
  <c r="F6" i="5" l="1"/>
  <c r="Y6" i="5"/>
  <c r="Y13" i="5"/>
  <c r="Y23" i="5"/>
  <c r="Y11" i="5"/>
  <c r="Y5" i="5"/>
  <c r="Y19" i="5"/>
  <c r="Y29" i="5"/>
  <c r="Y30" i="5"/>
  <c r="Y7" i="5"/>
  <c r="Y25" i="5"/>
  <c r="Y28" i="5"/>
  <c r="Y14" i="5"/>
  <c r="Y8" i="5"/>
  <c r="Y24" i="5"/>
  <c r="X17" i="5"/>
  <c r="X28" i="5"/>
  <c r="X7" i="5"/>
  <c r="X20" i="5"/>
  <c r="X29" i="5"/>
  <c r="X30" i="5"/>
  <c r="X14" i="5"/>
  <c r="X25" i="5"/>
  <c r="X5" i="5"/>
  <c r="X6" i="5"/>
  <c r="V5" i="5"/>
  <c r="V6" i="5"/>
  <c r="V10" i="5"/>
  <c r="V11" i="5"/>
  <c r="V21" i="5"/>
  <c r="V29" i="5"/>
  <c r="V24" i="5"/>
  <c r="V30" i="5"/>
  <c r="V28" i="5"/>
  <c r="U6" i="5"/>
  <c r="U24" i="5"/>
  <c r="U16" i="5"/>
  <c r="U14" i="5"/>
  <c r="U23" i="5"/>
  <c r="U8" i="5"/>
  <c r="U5" i="5"/>
  <c r="U27" i="5"/>
  <c r="U26" i="5"/>
  <c r="U29" i="5"/>
  <c r="T6" i="5" l="1"/>
  <c r="T12" i="5"/>
  <c r="T17" i="5"/>
  <c r="T26" i="5"/>
  <c r="T5" i="5"/>
  <c r="T29" i="5"/>
  <c r="T14" i="5"/>
  <c r="T30" i="5"/>
  <c r="T7" i="5"/>
  <c r="T11" i="5"/>
  <c r="T28" i="5"/>
  <c r="T25" i="5"/>
  <c r="S5" i="5"/>
  <c r="S6" i="5"/>
  <c r="S14" i="5"/>
  <c r="S12" i="5"/>
  <c r="S8" i="5"/>
  <c r="S29" i="5"/>
  <c r="S18" i="5"/>
  <c r="S11" i="5" l="1"/>
  <c r="H11" i="5" l="1"/>
  <c r="H18" i="5"/>
  <c r="R6" i="5"/>
  <c r="R12" i="5"/>
  <c r="R23" i="5"/>
  <c r="R16" i="5"/>
  <c r="R14" i="5"/>
  <c r="R26" i="5"/>
  <c r="R29" i="5"/>
  <c r="R11" i="5"/>
  <c r="R10" i="5"/>
  <c r="R19" i="5"/>
  <c r="R15" i="5"/>
  <c r="R5" i="5"/>
  <c r="Q5" i="5"/>
  <c r="Q6" i="5"/>
  <c r="Q17" i="5"/>
  <c r="Q29" i="5"/>
  <c r="Q11" i="5"/>
  <c r="Q18" i="5"/>
  <c r="Q30" i="5"/>
  <c r="Q14" i="5"/>
  <c r="Q8" i="5"/>
  <c r="P6" i="5"/>
  <c r="P24" i="5"/>
  <c r="P16" i="5"/>
  <c r="P14" i="5"/>
  <c r="P5" i="5"/>
  <c r="O6" i="5"/>
  <c r="O14" i="5"/>
  <c r="O13" i="5"/>
  <c r="O9" i="5"/>
  <c r="O29" i="5"/>
  <c r="O7" i="5"/>
  <c r="O30" i="5"/>
  <c r="O23" i="5"/>
  <c r="O11" i="5"/>
  <c r="O18" i="5"/>
  <c r="O27" i="5"/>
  <c r="O28" i="5"/>
  <c r="O5" i="5"/>
  <c r="N18" i="5"/>
  <c r="N22" i="5"/>
  <c r="N6" i="5"/>
  <c r="N7" i="5"/>
  <c r="N11" i="5"/>
  <c r="N23" i="5"/>
  <c r="N28" i="5"/>
  <c r="N29" i="5"/>
  <c r="N10" i="5"/>
  <c r="N5" i="5"/>
  <c r="M6" i="5"/>
  <c r="M12" i="5"/>
  <c r="M23" i="5"/>
  <c r="M11" i="5"/>
  <c r="M8" i="5"/>
  <c r="M10" i="5"/>
  <c r="M18" i="5"/>
  <c r="M5" i="5"/>
  <c r="M29" i="5"/>
  <c r="L6" i="5"/>
  <c r="L22" i="5"/>
  <c r="E22" i="5"/>
  <c r="L5" i="5"/>
  <c r="L28" i="5"/>
  <c r="L10" i="5"/>
  <c r="L7" i="5"/>
  <c r="L23" i="5"/>
  <c r="L29" i="5"/>
  <c r="L21" i="5"/>
  <c r="L11" i="5"/>
  <c r="K6" i="5"/>
  <c r="K5" i="5"/>
  <c r="K17" i="5"/>
  <c r="K23" i="5"/>
  <c r="K11" i="5"/>
  <c r="K7" i="5"/>
  <c r="K14" i="5"/>
  <c r="K8" i="5"/>
  <c r="J6" i="5"/>
  <c r="J12" i="5"/>
  <c r="J23" i="5"/>
  <c r="J10" i="5"/>
  <c r="J29" i="5"/>
  <c r="J19" i="5"/>
  <c r="J5" i="5"/>
  <c r="J11" i="5"/>
  <c r="I6" i="5"/>
  <c r="I5" i="5"/>
  <c r="I13" i="5"/>
  <c r="I11" i="5"/>
  <c r="I26" i="5"/>
  <c r="I10" i="5"/>
  <c r="I9" i="5"/>
  <c r="I29" i="5"/>
  <c r="I7" i="5"/>
  <c r="I14" i="5"/>
  <c r="H6" i="5"/>
  <c r="H5" i="5"/>
  <c r="H28" i="5"/>
  <c r="H10" i="5"/>
  <c r="H7" i="5"/>
  <c r="H29" i="5"/>
  <c r="D9" i="21" l="1"/>
  <c r="D20" i="21" s="1"/>
  <c r="D22" i="21" s="1"/>
  <c r="H9" i="21"/>
  <c r="H20" i="21" s="1"/>
  <c r="H22" i="21" s="1"/>
  <c r="G9" i="21"/>
  <c r="G20" i="21" s="1"/>
  <c r="G22" i="21" s="1"/>
  <c r="K9" i="21"/>
  <c r="K20" i="21" s="1"/>
  <c r="K22" i="21" s="1"/>
  <c r="E10" i="21"/>
  <c r="P11" i="21"/>
  <c r="P20" i="21" s="1"/>
  <c r="P22" i="21" s="1"/>
  <c r="C9" i="21"/>
  <c r="C20" i="21" s="1"/>
  <c r="C22" i="21" s="1"/>
  <c r="E9" i="21"/>
  <c r="E20" i="21" s="1"/>
  <c r="E22" i="21" s="1"/>
  <c r="F9" i="21"/>
  <c r="F20" i="21" s="1"/>
  <c r="F22" i="21" s="1"/>
  <c r="I9" i="21"/>
  <c r="I20" i="21" s="1"/>
  <c r="I22" i="21" s="1"/>
  <c r="L9" i="21"/>
  <c r="L20" i="21" s="1"/>
  <c r="L22" i="21" s="1"/>
  <c r="M10" i="21"/>
  <c r="M20" i="21" s="1"/>
  <c r="M22" i="21" s="1"/>
  <c r="O10" i="21"/>
  <c r="O20" i="21" s="1"/>
  <c r="O22" i="21" s="1"/>
  <c r="Z22" i="5"/>
  <c r="AA22" i="5" s="1"/>
  <c r="AB22" i="5" s="1"/>
  <c r="K28" i="5"/>
  <c r="G26" i="5"/>
  <c r="G5" i="5"/>
  <c r="G29" i="5"/>
  <c r="G30" i="5"/>
  <c r="G6" i="5"/>
  <c r="G12" i="5"/>
  <c r="G14" i="5"/>
  <c r="G7" i="5"/>
  <c r="G28" i="5"/>
  <c r="G11" i="5"/>
  <c r="G25" i="5"/>
  <c r="B22" i="21" l="1"/>
  <c r="F16" i="5"/>
  <c r="F14" i="5"/>
  <c r="F23" i="5"/>
  <c r="F20" i="5"/>
  <c r="F27" i="5"/>
  <c r="F5" i="5"/>
  <c r="Z6" i="5" l="1"/>
  <c r="F24" i="5"/>
  <c r="Z31" i="5" l="1"/>
  <c r="AA31" i="5" s="1"/>
  <c r="A7" i="13"/>
  <c r="A4" i="13"/>
  <c r="G7" i="13"/>
  <c r="G6" i="13"/>
  <c r="G5" i="13"/>
  <c r="G4" i="13"/>
  <c r="F10" i="13"/>
  <c r="F9" i="13"/>
  <c r="F8" i="13"/>
  <c r="F6" i="13"/>
  <c r="F5" i="13"/>
  <c r="F4" i="13"/>
  <c r="E10" i="13"/>
  <c r="E9" i="13"/>
  <c r="E8" i="13"/>
  <c r="E6" i="13"/>
  <c r="E5" i="13"/>
  <c r="E4" i="13"/>
  <c r="D10" i="13"/>
  <c r="D9" i="13"/>
  <c r="D8" i="13"/>
  <c r="D6" i="13"/>
  <c r="D5" i="13"/>
  <c r="D4" i="13"/>
  <c r="C10" i="13"/>
  <c r="C9" i="13"/>
  <c r="C6" i="13"/>
  <c r="C5" i="13"/>
  <c r="C4" i="13"/>
  <c r="B9" i="13"/>
  <c r="B8" i="13"/>
  <c r="B5" i="13"/>
  <c r="A5" i="13"/>
  <c r="B6" i="13"/>
  <c r="B4" i="13"/>
  <c r="A9" i="13"/>
  <c r="A8" i="13"/>
  <c r="A6" i="13"/>
  <c r="G270" i="10"/>
  <c r="G271" i="10"/>
  <c r="D272" i="10"/>
  <c r="G272" i="10" s="1"/>
  <c r="G273" i="10"/>
  <c r="G274" i="10"/>
  <c r="G275" i="10"/>
  <c r="I19" i="5"/>
  <c r="G28" i="11"/>
  <c r="G27" i="11" s="1"/>
  <c r="D31" i="11"/>
  <c r="D30" i="11"/>
  <c r="D29" i="11"/>
  <c r="E20" i="11"/>
  <c r="G20" i="11"/>
  <c r="G21" i="11"/>
  <c r="G22" i="11"/>
  <c r="G23" i="11"/>
  <c r="G24" i="11"/>
  <c r="G25" i="11"/>
  <c r="G26" i="11"/>
  <c r="D87" i="11"/>
  <c r="D89" i="11"/>
  <c r="D92" i="11"/>
  <c r="D94" i="11"/>
  <c r="D95" i="11"/>
  <c r="D85" i="11"/>
  <c r="G59" i="11"/>
  <c r="G42" i="11"/>
  <c r="G43" i="11"/>
  <c r="G44" i="11"/>
  <c r="G41" i="11"/>
  <c r="G81" i="11"/>
  <c r="G80" i="11"/>
  <c r="G77" i="11"/>
  <c r="D79" i="11"/>
  <c r="G79" i="11" s="1"/>
  <c r="D78" i="11"/>
  <c r="G78" i="11" s="1"/>
  <c r="G75" i="11"/>
  <c r="G74" i="11"/>
  <c r="G60" i="11"/>
  <c r="G47" i="11"/>
  <c r="G48" i="11"/>
  <c r="G49" i="11"/>
  <c r="G46" i="11"/>
  <c r="G50" i="11"/>
  <c r="G51" i="11"/>
  <c r="G52" i="11"/>
  <c r="G53" i="11"/>
  <c r="G54" i="11"/>
  <c r="G55" i="11"/>
  <c r="G56" i="11"/>
  <c r="G57" i="11"/>
  <c r="G58" i="11"/>
  <c r="G65" i="11"/>
  <c r="G66" i="11"/>
  <c r="D72" i="11"/>
  <c r="G72" i="11" s="1"/>
  <c r="D71" i="11"/>
  <c r="G71" i="11" s="1"/>
  <c r="D70" i="11"/>
  <c r="G70" i="11" s="1"/>
  <c r="D69" i="11"/>
  <c r="G69" i="11" s="1"/>
  <c r="D68" i="11"/>
  <c r="G68" i="11" s="1"/>
  <c r="D67" i="11"/>
  <c r="G67" i="11" s="1"/>
  <c r="D64" i="11"/>
  <c r="G64" i="11" s="1"/>
  <c r="D63" i="11"/>
  <c r="G63" i="11" s="1"/>
  <c r="G5" i="11"/>
  <c r="G37" i="11"/>
  <c r="G36" i="11"/>
  <c r="G12" i="11"/>
  <c r="D35" i="11"/>
  <c r="G35" i="11" s="1"/>
  <c r="D34" i="11"/>
  <c r="G34" i="11" s="1"/>
  <c r="D33" i="11"/>
  <c r="G33" i="11" s="1"/>
  <c r="G9" i="11"/>
  <c r="G7" i="11"/>
  <c r="G8" i="11"/>
  <c r="G11" i="11"/>
  <c r="G13" i="11"/>
  <c r="G14" i="11"/>
  <c r="G15" i="11"/>
  <c r="G16" i="11"/>
  <c r="G17" i="11"/>
  <c r="G18" i="11"/>
  <c r="D280" i="10"/>
  <c r="G280" i="10" s="1"/>
  <c r="D279" i="10"/>
  <c r="G279" i="10" s="1"/>
  <c r="D278" i="10"/>
  <c r="G278" i="10" s="1"/>
  <c r="D277" i="10"/>
  <c r="G277" i="10" s="1"/>
  <c r="D327" i="10"/>
  <c r="G327" i="10" s="1"/>
  <c r="D325" i="10"/>
  <c r="G325" i="10" s="1"/>
  <c r="D326" i="10"/>
  <c r="G326" i="10" s="1"/>
  <c r="G328" i="10"/>
  <c r="G315" i="10"/>
  <c r="G400" i="10"/>
  <c r="G392" i="10"/>
  <c r="D393" i="10"/>
  <c r="G393" i="10" s="1"/>
  <c r="G395" i="10"/>
  <c r="D141" i="10"/>
  <c r="G141" i="10" s="1"/>
  <c r="G310" i="10"/>
  <c r="G309" i="10"/>
  <c r="G304" i="10"/>
  <c r="G303" i="10"/>
  <c r="G302" i="10"/>
  <c r="G299" i="10"/>
  <c r="G298" i="10"/>
  <c r="E296" i="10"/>
  <c r="E297" i="10" s="1"/>
  <c r="D296" i="10"/>
  <c r="D297" i="10" s="1"/>
  <c r="G295" i="10"/>
  <c r="G294" i="10"/>
  <c r="G293" i="10"/>
  <c r="G292" i="10"/>
  <c r="G291" i="10"/>
  <c r="G289" i="10"/>
  <c r="G207" i="10"/>
  <c r="G26" i="10"/>
  <c r="G28" i="10"/>
  <c r="G29" i="10"/>
  <c r="D33" i="10"/>
  <c r="D34" i="10" s="1"/>
  <c r="E33" i="10"/>
  <c r="E34" i="10" s="1"/>
  <c r="G396" i="10"/>
  <c r="G397" i="10"/>
  <c r="G398" i="10"/>
  <c r="G399" i="10"/>
  <c r="G388" i="10"/>
  <c r="D387" i="10"/>
  <c r="G387" i="10" s="1"/>
  <c r="G386" i="10"/>
  <c r="D385" i="10"/>
  <c r="G385" i="10" s="1"/>
  <c r="G377" i="10"/>
  <c r="G378" i="10"/>
  <c r="G379" i="10"/>
  <c r="G381" i="10"/>
  <c r="G382" i="10"/>
  <c r="E381" i="10"/>
  <c r="E383" i="10" s="1"/>
  <c r="D380" i="10"/>
  <c r="G380" i="10" s="1"/>
  <c r="D376" i="10"/>
  <c r="G376" i="10" s="1"/>
  <c r="D375" i="10"/>
  <c r="G375" i="10" s="1"/>
  <c r="D374" i="10"/>
  <c r="G374" i="10" s="1"/>
  <c r="D373" i="10"/>
  <c r="G373" i="10" s="1"/>
  <c r="D372" i="10"/>
  <c r="G372" i="10" s="1"/>
  <c r="G370" i="10"/>
  <c r="G369" i="10"/>
  <c r="G368" i="10" s="1"/>
  <c r="G365" i="10"/>
  <c r="D364" i="10"/>
  <c r="G364" i="10" s="1"/>
  <c r="D363" i="10"/>
  <c r="G363" i="10" s="1"/>
  <c r="D362" i="10"/>
  <c r="G362" i="10" s="1"/>
  <c r="D361" i="10"/>
  <c r="G361" i="10" s="1"/>
  <c r="G359" i="10"/>
  <c r="G358" i="10"/>
  <c r="G357" i="10"/>
  <c r="G356" i="10"/>
  <c r="G354" i="10"/>
  <c r="G353" i="10"/>
  <c r="D352" i="10"/>
  <c r="G352" i="10" s="1"/>
  <c r="G339" i="10"/>
  <c r="G341" i="10"/>
  <c r="G342" i="10"/>
  <c r="D340" i="10"/>
  <c r="G340" i="10" s="1"/>
  <c r="D338" i="10"/>
  <c r="G338" i="10" s="1"/>
  <c r="G337" i="10"/>
  <c r="G336" i="10"/>
  <c r="D334" i="10"/>
  <c r="G334" i="10" s="1"/>
  <c r="G333" i="10"/>
  <c r="G348" i="10"/>
  <c r="D347" i="10"/>
  <c r="G346" i="10"/>
  <c r="G344" i="10" s="1"/>
  <c r="D346" i="10"/>
  <c r="D345" i="10"/>
  <c r="G329" i="10"/>
  <c r="G323" i="10"/>
  <c r="D322" i="10"/>
  <c r="G322" i="10" s="1"/>
  <c r="D321" i="10"/>
  <c r="G321" i="10" s="1"/>
  <c r="G320" i="10"/>
  <c r="G319" i="10"/>
  <c r="G318" i="10"/>
  <c r="G317" i="10"/>
  <c r="G314" i="10"/>
  <c r="G313" i="10" s="1"/>
  <c r="G308" i="10"/>
  <c r="D308" i="10"/>
  <c r="D307" i="10"/>
  <c r="D287" i="10"/>
  <c r="G287" i="10" s="1"/>
  <c r="G286" i="10"/>
  <c r="G285" i="10" s="1"/>
  <c r="G282" i="10"/>
  <c r="G268" i="10"/>
  <c r="G267" i="10"/>
  <c r="G263" i="10"/>
  <c r="G262" i="10"/>
  <c r="D261" i="10"/>
  <c r="G261" i="10" s="1"/>
  <c r="D260" i="10"/>
  <c r="G260" i="10" s="1"/>
  <c r="D259" i="10"/>
  <c r="G259" i="10" s="1"/>
  <c r="G257" i="10"/>
  <c r="G256" i="10"/>
  <c r="G255" i="10"/>
  <c r="G254" i="10"/>
  <c r="D252" i="10"/>
  <c r="G252" i="10" s="1"/>
  <c r="D251" i="10"/>
  <c r="G251" i="10" s="1"/>
  <c r="D250" i="10"/>
  <c r="G250" i="10" s="1"/>
  <c r="G249" i="10"/>
  <c r="G245" i="10"/>
  <c r="G243" i="10"/>
  <c r="G242" i="10"/>
  <c r="G241" i="10"/>
  <c r="G240" i="10"/>
  <c r="G238" i="10"/>
  <c r="G237" i="10"/>
  <c r="G233" i="10"/>
  <c r="D232" i="10"/>
  <c r="G232" i="10" s="1"/>
  <c r="G231" i="10"/>
  <c r="D230" i="10"/>
  <c r="G230" i="10" s="1"/>
  <c r="D229" i="10"/>
  <c r="G229" i="10" s="1"/>
  <c r="G227" i="10"/>
  <c r="D226" i="10"/>
  <c r="G226" i="10" s="1"/>
  <c r="D225" i="10"/>
  <c r="G225" i="10" s="1"/>
  <c r="D224" i="10"/>
  <c r="G224" i="10" s="1"/>
  <c r="G223" i="10"/>
  <c r="D222" i="10"/>
  <c r="G222" i="10" s="1"/>
  <c r="D220" i="10"/>
  <c r="G220" i="10" s="1"/>
  <c r="D219" i="10"/>
  <c r="G219" i="10" s="1"/>
  <c r="D218" i="10"/>
  <c r="G218" i="10" s="1"/>
  <c r="G194" i="10"/>
  <c r="D213" i="10"/>
  <c r="G213" i="10" s="1"/>
  <c r="D212" i="10"/>
  <c r="G212" i="10" s="1"/>
  <c r="D211" i="10"/>
  <c r="G211" i="10" s="1"/>
  <c r="D210" i="10"/>
  <c r="G210" i="10" s="1"/>
  <c r="G214" i="10"/>
  <c r="D208" i="10"/>
  <c r="G208" i="10" s="1"/>
  <c r="D205" i="10"/>
  <c r="G205" i="10" s="1"/>
  <c r="D204" i="10"/>
  <c r="G204" i="10" s="1"/>
  <c r="G203" i="10"/>
  <c r="D202" i="10"/>
  <c r="G202" i="10" s="1"/>
  <c r="D201" i="10"/>
  <c r="G201" i="10" s="1"/>
  <c r="D200" i="10"/>
  <c r="G200" i="10" s="1"/>
  <c r="G199" i="10"/>
  <c r="G198" i="10"/>
  <c r="G197" i="10"/>
  <c r="G196" i="10"/>
  <c r="D193" i="10"/>
  <c r="G193" i="10" s="1"/>
  <c r="D192" i="10"/>
  <c r="G192" i="10" s="1"/>
  <c r="D174" i="10"/>
  <c r="G174" i="10" s="1"/>
  <c r="D173" i="10"/>
  <c r="G173" i="10" s="1"/>
  <c r="D172" i="10"/>
  <c r="G172" i="10" s="1"/>
  <c r="D171" i="10"/>
  <c r="G171" i="10" s="1"/>
  <c r="G188" i="10"/>
  <c r="D187" i="10"/>
  <c r="G187" i="10" s="1"/>
  <c r="D186" i="10"/>
  <c r="G186" i="10" s="1"/>
  <c r="D185" i="10"/>
  <c r="G185" i="10" s="1"/>
  <c r="D184" i="10"/>
  <c r="G184" i="10" s="1"/>
  <c r="G182" i="10"/>
  <c r="D181" i="10"/>
  <c r="G181" i="10" s="1"/>
  <c r="D180" i="10"/>
  <c r="G180" i="10" s="1"/>
  <c r="G179" i="10"/>
  <c r="G178" i="10"/>
  <c r="G177" i="10"/>
  <c r="G176" i="10"/>
  <c r="G167" i="10"/>
  <c r="G158" i="10"/>
  <c r="D166" i="10"/>
  <c r="G166" i="10"/>
  <c r="D164" i="10"/>
  <c r="G164" i="10" s="1"/>
  <c r="D163" i="10"/>
  <c r="G163" i="10" s="1"/>
  <c r="D162" i="10"/>
  <c r="G162" i="10" s="1"/>
  <c r="D161" i="10"/>
  <c r="G161" i="10" s="1"/>
  <c r="D160" i="10"/>
  <c r="G160" i="10" s="1"/>
  <c r="D159" i="10"/>
  <c r="G159" i="10" s="1"/>
  <c r="D157" i="10"/>
  <c r="G157" i="10" s="1"/>
  <c r="D156" i="10"/>
  <c r="G156" i="10" s="1"/>
  <c r="D155" i="10"/>
  <c r="G155" i="10" s="1"/>
  <c r="D153" i="10"/>
  <c r="G153" i="10" s="1"/>
  <c r="D152" i="10"/>
  <c r="G152" i="10" s="1"/>
  <c r="G142" i="10"/>
  <c r="G140" i="10"/>
  <c r="D139" i="10"/>
  <c r="G139" i="10" s="1"/>
  <c r="G138" i="10"/>
  <c r="G137" i="10"/>
  <c r="D135" i="10"/>
  <c r="G135" i="10" s="1"/>
  <c r="D134" i="10"/>
  <c r="G134" i="10" s="1"/>
  <c r="D133" i="10"/>
  <c r="G133" i="10" s="1"/>
  <c r="D132" i="10"/>
  <c r="G132" i="10" s="1"/>
  <c r="G148" i="10"/>
  <c r="D147" i="10"/>
  <c r="G147" i="10" s="1"/>
  <c r="D146" i="10"/>
  <c r="G146" i="10" s="1"/>
  <c r="D145" i="10"/>
  <c r="G145" i="10" s="1"/>
  <c r="D144" i="10"/>
  <c r="G144" i="10" s="1"/>
  <c r="G118" i="10"/>
  <c r="G121" i="10"/>
  <c r="G122" i="10"/>
  <c r="D120" i="10"/>
  <c r="G120" i="10" s="1"/>
  <c r="D119" i="10"/>
  <c r="G119" i="10" s="1"/>
  <c r="G117" i="10"/>
  <c r="D115" i="10"/>
  <c r="G115" i="10" s="1"/>
  <c r="G114" i="10" s="1"/>
  <c r="D126" i="10"/>
  <c r="G126" i="10" s="1"/>
  <c r="D125" i="10"/>
  <c r="G125" i="10" s="1"/>
  <c r="D124" i="10"/>
  <c r="G124" i="10" s="1"/>
  <c r="D109" i="10"/>
  <c r="G108" i="10"/>
  <c r="G106" i="10" s="1"/>
  <c r="D108" i="10"/>
  <c r="D107" i="10"/>
  <c r="G91" i="10"/>
  <c r="G90" i="10"/>
  <c r="G89" i="10"/>
  <c r="D105" i="10"/>
  <c r="G105" i="10" s="1"/>
  <c r="D103" i="10"/>
  <c r="G103" i="10" s="1"/>
  <c r="D102" i="10"/>
  <c r="G102" i="10" s="1"/>
  <c r="D101" i="10"/>
  <c r="G101" i="10" s="1"/>
  <c r="D100" i="10"/>
  <c r="G100" i="10" s="1"/>
  <c r="D99" i="10"/>
  <c r="G99" i="10" s="1"/>
  <c r="D98" i="10"/>
  <c r="G98" i="10" s="1"/>
  <c r="D97" i="10"/>
  <c r="G97" i="10" s="1"/>
  <c r="D96" i="10"/>
  <c r="G96" i="10" s="1"/>
  <c r="D95" i="10"/>
  <c r="G95" i="10" s="1"/>
  <c r="D94" i="10"/>
  <c r="G94" i="10" s="1"/>
  <c r="D93" i="10"/>
  <c r="G93" i="10" s="1"/>
  <c r="G111" i="10"/>
  <c r="G85" i="10"/>
  <c r="D84" i="10"/>
  <c r="G84" i="10" s="1"/>
  <c r="D83" i="10"/>
  <c r="G83" i="10" s="1"/>
  <c r="D82" i="10"/>
  <c r="G82" i="10" s="1"/>
  <c r="D81" i="10"/>
  <c r="G81" i="10" s="1"/>
  <c r="G74" i="10"/>
  <c r="G75" i="10"/>
  <c r="G76" i="10"/>
  <c r="G79" i="10"/>
  <c r="G73" i="10"/>
  <c r="D78" i="10"/>
  <c r="G78" i="10" s="1"/>
  <c r="D77" i="10"/>
  <c r="G77" i="10" s="1"/>
  <c r="G71" i="10"/>
  <c r="G70" i="10"/>
  <c r="G69" i="10"/>
  <c r="G41" i="10"/>
  <c r="G39" i="10"/>
  <c r="G40" i="10"/>
  <c r="G36" i="10"/>
  <c r="G35" i="10"/>
  <c r="G32" i="10"/>
  <c r="G31" i="10"/>
  <c r="G30" i="10"/>
  <c r="D64" i="10"/>
  <c r="G64" i="10" s="1"/>
  <c r="D63" i="10"/>
  <c r="G63" i="10" s="1"/>
  <c r="D62" i="10"/>
  <c r="G62" i="10" s="1"/>
  <c r="D61" i="10"/>
  <c r="G61" i="10" s="1"/>
  <c r="G59" i="10"/>
  <c r="G58" i="10"/>
  <c r="D57" i="10"/>
  <c r="G57" i="10" s="1"/>
  <c r="D56" i="10"/>
  <c r="G56" i="10" s="1"/>
  <c r="G55" i="10"/>
  <c r="D54" i="10"/>
  <c r="G54" i="10" s="1"/>
  <c r="G52" i="10"/>
  <c r="G51" i="10"/>
  <c r="D50" i="10"/>
  <c r="G50" i="10" s="1"/>
  <c r="G65" i="10"/>
  <c r="D46" i="10"/>
  <c r="D45" i="10"/>
  <c r="D44" i="10"/>
  <c r="G45" i="10"/>
  <c r="G43" i="10" s="1"/>
  <c r="G24" i="10"/>
  <c r="G23" i="10"/>
  <c r="G19" i="10"/>
  <c r="G18" i="10"/>
  <c r="G13" i="10"/>
  <c r="D17" i="10"/>
  <c r="G17" i="10" s="1"/>
  <c r="D16" i="10"/>
  <c r="G16" i="10" s="1"/>
  <c r="D15" i="10"/>
  <c r="G15" i="10" s="1"/>
  <c r="D7" i="10"/>
  <c r="G7" i="10" s="1"/>
  <c r="D6" i="10"/>
  <c r="G6" i="10" s="1"/>
  <c r="D12" i="10"/>
  <c r="G12" i="10" s="1"/>
  <c r="D11" i="10"/>
  <c r="G11" i="10" s="1"/>
  <c r="D10" i="10"/>
  <c r="G10" i="10" s="1"/>
  <c r="F5" i="10"/>
  <c r="B371" i="1"/>
  <c r="B360" i="1"/>
  <c r="B359" i="1"/>
  <c r="B358" i="1"/>
  <c r="B355" i="1"/>
  <c r="B354" i="1"/>
  <c r="G38" i="10"/>
  <c r="B267" i="1"/>
  <c r="B266" i="1"/>
  <c r="B265" i="1"/>
  <c r="B264" i="1"/>
  <c r="B263" i="1"/>
  <c r="B262" i="1"/>
  <c r="B261" i="1"/>
  <c r="B260" i="1"/>
  <c r="B259" i="1"/>
  <c r="B258" i="1"/>
  <c r="B257" i="1"/>
  <c r="B250" i="1"/>
  <c r="B249" i="1"/>
  <c r="B248" i="1"/>
  <c r="B247" i="1"/>
  <c r="B230" i="1"/>
  <c r="B176" i="1"/>
  <c r="B175" i="1"/>
  <c r="B174" i="1"/>
  <c r="B173" i="1"/>
  <c r="B172" i="1"/>
  <c r="B171" i="1"/>
  <c r="B160" i="1"/>
  <c r="B159" i="1"/>
  <c r="B158" i="1"/>
  <c r="B157" i="1"/>
  <c r="B155" i="1"/>
  <c r="B154" i="1"/>
  <c r="B153" i="1"/>
  <c r="B152" i="1"/>
  <c r="B122" i="1"/>
  <c r="B120" i="1"/>
  <c r="B116" i="1"/>
  <c r="B111" i="1"/>
  <c r="B109" i="1"/>
  <c r="B108" i="1"/>
  <c r="B103" i="1"/>
  <c r="B102" i="1"/>
  <c r="B101" i="1"/>
  <c r="B100" i="1"/>
  <c r="D92" i="1"/>
  <c r="D93" i="1"/>
  <c r="D94" i="1"/>
  <c r="D95" i="1"/>
  <c r="D96" i="1"/>
  <c r="D97" i="1"/>
  <c r="D98" i="1"/>
  <c r="D91" i="1"/>
  <c r="F72" i="1"/>
  <c r="F71" i="1"/>
  <c r="D28" i="1"/>
  <c r="D29" i="1"/>
  <c r="D30" i="1"/>
  <c r="D31" i="1"/>
  <c r="D32" i="1"/>
  <c r="D27" i="1"/>
  <c r="A6" i="7"/>
  <c r="F66" i="1"/>
  <c r="F67" i="1"/>
  <c r="F70" i="1"/>
  <c r="F65" i="1"/>
  <c r="F46" i="1"/>
  <c r="F36" i="1"/>
  <c r="F39" i="1"/>
  <c r="F40" i="1"/>
  <c r="F41" i="1"/>
  <c r="F42" i="1"/>
  <c r="F43" i="1"/>
  <c r="F44" i="1"/>
  <c r="F45" i="1"/>
  <c r="F38" i="1"/>
  <c r="F22" i="1"/>
  <c r="F21" i="1"/>
  <c r="F16" i="1"/>
  <c r="B97" i="1"/>
  <c r="B94" i="1"/>
  <c r="B93" i="1"/>
  <c r="B92" i="1"/>
  <c r="B91" i="1"/>
  <c r="B84" i="1"/>
  <c r="B83" i="1"/>
  <c r="B82" i="1"/>
  <c r="B81" i="1"/>
  <c r="B58" i="1"/>
  <c r="B57" i="1"/>
  <c r="F57" i="1" s="1"/>
  <c r="B56" i="1"/>
  <c r="F56" i="1" s="1"/>
  <c r="B55" i="1"/>
  <c r="F55" i="1" s="1"/>
  <c r="B54" i="1"/>
  <c r="F54" i="1" s="1"/>
  <c r="B53" i="1"/>
  <c r="F53" i="1" s="1"/>
  <c r="B50" i="1"/>
  <c r="F50" i="1" s="1"/>
  <c r="B49" i="1"/>
  <c r="F49" i="1" s="1"/>
  <c r="B32" i="1"/>
  <c r="F32" i="1" s="1"/>
  <c r="B31" i="1"/>
  <c r="F31" i="1" s="1"/>
  <c r="B30" i="1"/>
  <c r="F30" i="1" s="1"/>
  <c r="B29" i="1"/>
  <c r="F29" i="1" s="1"/>
  <c r="B28" i="1"/>
  <c r="F28" i="1" s="1"/>
  <c r="B27" i="1"/>
  <c r="F27" i="1" s="1"/>
  <c r="B10" i="1"/>
  <c r="F10" i="1" s="1"/>
  <c r="B9" i="1"/>
  <c r="F9" i="1" s="1"/>
  <c r="B20" i="1"/>
  <c r="F20" i="1" s="1"/>
  <c r="B19" i="1"/>
  <c r="F19" i="1" s="1"/>
  <c r="B18" i="1"/>
  <c r="F18" i="1" s="1"/>
  <c r="B15" i="1"/>
  <c r="F15" i="1" s="1"/>
  <c r="B14" i="1"/>
  <c r="F14" i="1" s="1"/>
  <c r="B13" i="1"/>
  <c r="F13" i="1" s="1"/>
  <c r="B63" i="1"/>
  <c r="F63" i="1" s="1"/>
  <c r="B62" i="1"/>
  <c r="F62" i="1" s="1"/>
  <c r="B61" i="1"/>
  <c r="F61" i="1" s="1"/>
  <c r="B60" i="1"/>
  <c r="F60" i="1" s="1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3" i="5"/>
  <c r="E24" i="5"/>
  <c r="E25" i="5"/>
  <c r="E26" i="5"/>
  <c r="E27" i="5"/>
  <c r="E28" i="5"/>
  <c r="E29" i="5"/>
  <c r="E30" i="5"/>
  <c r="E31" i="5"/>
  <c r="E32" i="5"/>
  <c r="Z32" i="5"/>
  <c r="AA32" i="5" s="1"/>
  <c r="B553" i="1"/>
  <c r="F1046" i="1"/>
  <c r="G1042" i="1"/>
  <c r="H1042" i="1"/>
  <c r="I1042" i="1"/>
  <c r="J1042" i="1"/>
  <c r="K1042" i="1"/>
  <c r="L1042" i="1"/>
  <c r="M1042" i="1"/>
  <c r="N1042" i="1"/>
  <c r="O1042" i="1"/>
  <c r="P1042" i="1"/>
  <c r="E1046" i="1"/>
  <c r="F1014" i="1"/>
  <c r="G1010" i="1"/>
  <c r="I1010" i="1"/>
  <c r="J1010" i="1"/>
  <c r="K1010" i="1"/>
  <c r="L1010" i="1"/>
  <c r="M1010" i="1"/>
  <c r="N1010" i="1"/>
  <c r="O1010" i="1"/>
  <c r="P1010" i="1"/>
  <c r="E1014" i="1"/>
  <c r="F965" i="1"/>
  <c r="G961" i="1"/>
  <c r="I961" i="1"/>
  <c r="J961" i="1"/>
  <c r="K961" i="1"/>
  <c r="L961" i="1"/>
  <c r="M961" i="1"/>
  <c r="N961" i="1"/>
  <c r="O961" i="1"/>
  <c r="P961" i="1"/>
  <c r="E965" i="1"/>
  <c r="F903" i="1"/>
  <c r="G899" i="1"/>
  <c r="I899" i="1"/>
  <c r="J899" i="1"/>
  <c r="K899" i="1"/>
  <c r="L899" i="1"/>
  <c r="M899" i="1"/>
  <c r="N899" i="1"/>
  <c r="O899" i="1"/>
  <c r="P899" i="1"/>
  <c r="E903" i="1"/>
  <c r="F865" i="1"/>
  <c r="G861" i="1"/>
  <c r="I861" i="1"/>
  <c r="J861" i="1"/>
  <c r="K861" i="1"/>
  <c r="L861" i="1"/>
  <c r="M861" i="1"/>
  <c r="N861" i="1"/>
  <c r="O861" i="1"/>
  <c r="P861" i="1"/>
  <c r="E865" i="1"/>
  <c r="F821" i="1"/>
  <c r="G817" i="1"/>
  <c r="I817" i="1"/>
  <c r="J817" i="1"/>
  <c r="K817" i="1"/>
  <c r="L817" i="1"/>
  <c r="M817" i="1"/>
  <c r="N817" i="1"/>
  <c r="O817" i="1"/>
  <c r="P817" i="1"/>
  <c r="E821" i="1"/>
  <c r="F753" i="1"/>
  <c r="G749" i="1"/>
  <c r="I749" i="1"/>
  <c r="J749" i="1"/>
  <c r="K749" i="1"/>
  <c r="L749" i="1"/>
  <c r="M749" i="1"/>
  <c r="N749" i="1"/>
  <c r="O749" i="1"/>
  <c r="P749" i="1"/>
  <c r="E753" i="1"/>
  <c r="E715" i="1"/>
  <c r="F715" i="1"/>
  <c r="G711" i="1"/>
  <c r="I711" i="1"/>
  <c r="J711" i="1"/>
  <c r="K711" i="1"/>
  <c r="L711" i="1"/>
  <c r="M711" i="1"/>
  <c r="N711" i="1"/>
  <c r="O711" i="1"/>
  <c r="P711" i="1"/>
  <c r="F645" i="1"/>
  <c r="G641" i="1"/>
  <c r="H641" i="1"/>
  <c r="I641" i="1"/>
  <c r="J641" i="1"/>
  <c r="K641" i="1"/>
  <c r="L641" i="1"/>
  <c r="M641" i="1"/>
  <c r="N641" i="1"/>
  <c r="O641" i="1"/>
  <c r="P641" i="1"/>
  <c r="E645" i="1"/>
  <c r="F614" i="1"/>
  <c r="G610" i="1"/>
  <c r="H610" i="1"/>
  <c r="I610" i="1"/>
  <c r="J610" i="1"/>
  <c r="K610" i="1"/>
  <c r="L610" i="1"/>
  <c r="M610" i="1"/>
  <c r="N610" i="1"/>
  <c r="O610" i="1"/>
  <c r="P610" i="1"/>
  <c r="E614" i="1"/>
  <c r="F585" i="1"/>
  <c r="G581" i="1"/>
  <c r="H581" i="1"/>
  <c r="I581" i="1"/>
  <c r="J581" i="1"/>
  <c r="K581" i="1"/>
  <c r="L581" i="1"/>
  <c r="M581" i="1"/>
  <c r="N581" i="1"/>
  <c r="O581" i="1"/>
  <c r="P581" i="1"/>
  <c r="E585" i="1"/>
  <c r="F549" i="1"/>
  <c r="G545" i="1"/>
  <c r="I545" i="1"/>
  <c r="J545" i="1"/>
  <c r="K545" i="1"/>
  <c r="L545" i="1"/>
  <c r="M545" i="1"/>
  <c r="N545" i="1"/>
  <c r="O545" i="1"/>
  <c r="P545" i="1"/>
  <c r="E549" i="1"/>
  <c r="F466" i="1"/>
  <c r="G462" i="1"/>
  <c r="H462" i="1"/>
  <c r="I462" i="1"/>
  <c r="J462" i="1"/>
  <c r="K462" i="1"/>
  <c r="L462" i="1"/>
  <c r="M462" i="1"/>
  <c r="N462" i="1"/>
  <c r="O462" i="1"/>
  <c r="P462" i="1"/>
  <c r="E466" i="1"/>
  <c r="F421" i="1"/>
  <c r="G417" i="1"/>
  <c r="I417" i="1"/>
  <c r="J417" i="1"/>
  <c r="K417" i="1"/>
  <c r="L417" i="1"/>
  <c r="M417" i="1"/>
  <c r="N417" i="1"/>
  <c r="O417" i="1"/>
  <c r="P417" i="1"/>
  <c r="E421" i="1"/>
  <c r="H851" i="1"/>
  <c r="Z15" i="5"/>
  <c r="AA15" i="5" s="1"/>
  <c r="Z20" i="5"/>
  <c r="AA20" i="5" s="1"/>
  <c r="C989" i="1"/>
  <c r="C990" i="1" s="1"/>
  <c r="B988" i="1"/>
  <c r="B989" i="1" s="1"/>
  <c r="B990" i="1" s="1"/>
  <c r="B987" i="1"/>
  <c r="B986" i="1"/>
  <c r="B985" i="1"/>
  <c r="B984" i="1"/>
  <c r="B983" i="1"/>
  <c r="B982" i="1"/>
  <c r="H937" i="1"/>
  <c r="B1067" i="1"/>
  <c r="B1066" i="1"/>
  <c r="B1019" i="1"/>
  <c r="B1018" i="1"/>
  <c r="B1017" i="1"/>
  <c r="B1016" i="1"/>
  <c r="B1015" i="1"/>
  <c r="B1014" i="1"/>
  <c r="B1013" i="1"/>
  <c r="B962" i="1"/>
  <c r="C881" i="1"/>
  <c r="C882" i="1" s="1"/>
  <c r="B881" i="1"/>
  <c r="B882" i="1" s="1"/>
  <c r="B856" i="1"/>
  <c r="B854" i="1"/>
  <c r="B853" i="1"/>
  <c r="B840" i="1"/>
  <c r="B822" i="1"/>
  <c r="B825" i="1"/>
  <c r="B824" i="1"/>
  <c r="B823" i="1"/>
  <c r="B838" i="1"/>
  <c r="B837" i="1"/>
  <c r="B836" i="1"/>
  <c r="B835" i="1"/>
  <c r="B774" i="1"/>
  <c r="B773" i="1"/>
  <c r="B767" i="1"/>
  <c r="B726" i="1"/>
  <c r="B729" i="1"/>
  <c r="B725" i="1"/>
  <c r="B708" i="1"/>
  <c r="B697" i="1"/>
  <c r="B701" i="1"/>
  <c r="B700" i="1"/>
  <c r="B699" i="1"/>
  <c r="B698" i="1"/>
  <c r="B692" i="1"/>
  <c r="B691" i="1"/>
  <c r="B606" i="1"/>
  <c r="B605" i="1"/>
  <c r="B581" i="1"/>
  <c r="B579" i="1"/>
  <c r="B578" i="1"/>
  <c r="B552" i="1"/>
  <c r="H507" i="1"/>
  <c r="B531" i="1"/>
  <c r="B530" i="1"/>
  <c r="B529" i="1"/>
  <c r="B528" i="1"/>
  <c r="B527" i="1"/>
  <c r="B526" i="1"/>
  <c r="B525" i="1"/>
  <c r="B520" i="1"/>
  <c r="B519" i="1"/>
  <c r="B516" i="1"/>
  <c r="B518" i="1"/>
  <c r="B517" i="1"/>
  <c r="B515" i="1"/>
  <c r="B514" i="1"/>
  <c r="B513" i="1"/>
  <c r="B512" i="1"/>
  <c r="B448" i="1"/>
  <c r="C450" i="1"/>
  <c r="C451" i="1" s="1"/>
  <c r="B449" i="1"/>
  <c r="B450" i="1" s="1"/>
  <c r="B451" i="1" s="1"/>
  <c r="B447" i="1"/>
  <c r="B446" i="1"/>
  <c r="B445" i="1"/>
  <c r="B444" i="1"/>
  <c r="H399" i="1"/>
  <c r="B425" i="1"/>
  <c r="B421" i="1"/>
  <c r="B420" i="1"/>
  <c r="B419" i="1"/>
  <c r="B418" i="1"/>
  <c r="B407" i="1"/>
  <c r="B405" i="1"/>
  <c r="B189" i="1"/>
  <c r="B188" i="1"/>
  <c r="C191" i="1"/>
  <c r="C192" i="1" s="1"/>
  <c r="B190" i="1"/>
  <c r="B191" i="1" s="1"/>
  <c r="B192" i="1" s="1"/>
  <c r="B187" i="1"/>
  <c r="B186" i="1"/>
  <c r="E5" i="5"/>
  <c r="A6" i="5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Z11" i="5"/>
  <c r="AA11" i="5" s="1"/>
  <c r="B68" i="1"/>
  <c r="B69" i="1" s="1"/>
  <c r="F69" i="1" s="1"/>
  <c r="C68" i="1"/>
  <c r="C69" i="1" s="1"/>
  <c r="B381" i="1"/>
  <c r="B382" i="1"/>
  <c r="B383" i="1"/>
  <c r="B384" i="1"/>
  <c r="B386" i="1"/>
  <c r="B389" i="1"/>
  <c r="B390" i="1"/>
  <c r="B391" i="1"/>
  <c r="B392" i="1"/>
  <c r="B394" i="1"/>
  <c r="B395" i="1"/>
  <c r="B397" i="1"/>
  <c r="B398" i="1"/>
  <c r="B400" i="1"/>
  <c r="B401" i="1"/>
  <c r="B404" i="1"/>
  <c r="B406" i="1"/>
  <c r="B433" i="1"/>
  <c r="B434" i="1"/>
  <c r="B435" i="1"/>
  <c r="B436" i="1"/>
  <c r="B437" i="1"/>
  <c r="B438" i="1" s="1"/>
  <c r="B439" i="1" s="1"/>
  <c r="C438" i="1"/>
  <c r="C439" i="1" s="1"/>
  <c r="H410" i="1"/>
  <c r="H417" i="1" s="1"/>
  <c r="B467" i="1"/>
  <c r="B468" i="1"/>
  <c r="B470" i="1"/>
  <c r="B472" i="1"/>
  <c r="B475" i="1"/>
  <c r="B476" i="1"/>
  <c r="B477" i="1"/>
  <c r="B478" i="1"/>
  <c r="B482" i="1"/>
  <c r="B483" i="1"/>
  <c r="B485" i="1"/>
  <c r="B486" i="1"/>
  <c r="B487" i="1"/>
  <c r="B488" i="1"/>
  <c r="B489" i="1"/>
  <c r="B490" i="1"/>
  <c r="B491" i="1"/>
  <c r="B492" i="1"/>
  <c r="B535" i="1"/>
  <c r="B536" i="1"/>
  <c r="H538" i="1"/>
  <c r="H545" i="1" s="1"/>
  <c r="B603" i="1"/>
  <c r="B604" i="1"/>
  <c r="B607" i="1"/>
  <c r="B608" i="1"/>
  <c r="B609" i="1"/>
  <c r="B610" i="1"/>
  <c r="B611" i="1"/>
  <c r="B612" i="1"/>
  <c r="B613" i="1"/>
  <c r="B614" i="1"/>
  <c r="B615" i="1"/>
  <c r="B617" i="1"/>
  <c r="B631" i="1"/>
  <c r="B640" i="1"/>
  <c r="B641" i="1" s="1"/>
  <c r="C640" i="1"/>
  <c r="C641" i="1" s="1"/>
  <c r="B649" i="1"/>
  <c r="B650" i="1" s="1"/>
  <c r="C649" i="1"/>
  <c r="C650" i="1" s="1"/>
  <c r="B663" i="1"/>
  <c r="B664" i="1"/>
  <c r="B665" i="1"/>
  <c r="H646" i="1"/>
  <c r="B693" i="1"/>
  <c r="B694" i="1"/>
  <c r="B706" i="1"/>
  <c r="B707" i="1"/>
  <c r="B711" i="1"/>
  <c r="H697" i="1"/>
  <c r="B742" i="1"/>
  <c r="B743" i="1"/>
  <c r="B744" i="1"/>
  <c r="B745" i="1"/>
  <c r="B746" i="1"/>
  <c r="B747" i="1" s="1"/>
  <c r="B748" i="1" s="1"/>
  <c r="C747" i="1"/>
  <c r="C748" i="1" s="1"/>
  <c r="H707" i="1"/>
  <c r="H716" i="1"/>
  <c r="B762" i="1"/>
  <c r="B763" i="1"/>
  <c r="B771" i="1"/>
  <c r="B772" i="1"/>
  <c r="B777" i="1"/>
  <c r="B778" i="1"/>
  <c r="B779" i="1"/>
  <c r="B780" i="1"/>
  <c r="B781" i="1"/>
  <c r="B782" i="1"/>
  <c r="B783" i="1"/>
  <c r="H743" i="1"/>
  <c r="H754" i="1"/>
  <c r="B799" i="1"/>
  <c r="B800" i="1"/>
  <c r="B801" i="1"/>
  <c r="B802" i="1"/>
  <c r="B804" i="1"/>
  <c r="B807" i="1"/>
  <c r="B808" i="1"/>
  <c r="B809" i="1"/>
  <c r="B810" i="1"/>
  <c r="B812" i="1"/>
  <c r="B813" i="1"/>
  <c r="B815" i="1"/>
  <c r="B816" i="1"/>
  <c r="B818" i="1"/>
  <c r="B819" i="1"/>
  <c r="C828" i="1"/>
  <c r="H813" i="1"/>
  <c r="H842" i="1"/>
  <c r="H861" i="1" s="1"/>
  <c r="B890" i="1"/>
  <c r="B891" i="1" s="1"/>
  <c r="C890" i="1"/>
  <c r="C891" i="1" s="1"/>
  <c r="B911" i="1"/>
  <c r="B912" i="1"/>
  <c r="B914" i="1"/>
  <c r="H874" i="1"/>
  <c r="H899" i="1" s="1"/>
  <c r="B919" i="1"/>
  <c r="B920" i="1"/>
  <c r="B921" i="1"/>
  <c r="B926" i="1"/>
  <c r="B928" i="1" s="1"/>
  <c r="C926" i="1"/>
  <c r="C928" i="1" s="1"/>
  <c r="B927" i="1"/>
  <c r="B929" i="1" s="1"/>
  <c r="C927" i="1"/>
  <c r="C929" i="1" s="1"/>
  <c r="B938" i="1"/>
  <c r="B939" i="1" s="1"/>
  <c r="C938" i="1"/>
  <c r="C939" i="1" s="1"/>
  <c r="H904" i="1"/>
  <c r="H961" i="1" s="1"/>
  <c r="B949" i="1"/>
  <c r="B950" i="1"/>
  <c r="B953" i="1"/>
  <c r="B954" i="1"/>
  <c r="B955" i="1"/>
  <c r="B958" i="1"/>
  <c r="B960" i="1"/>
  <c r="B961" i="1"/>
  <c r="B971" i="1"/>
  <c r="B972" i="1"/>
  <c r="B973" i="1"/>
  <c r="B974" i="1"/>
  <c r="B976" i="1"/>
  <c r="B977" i="1" s="1"/>
  <c r="C976" i="1"/>
  <c r="C977" i="1" s="1"/>
  <c r="B1022" i="1"/>
  <c r="B1023" i="1"/>
  <c r="H986" i="1"/>
  <c r="H1010" i="1" s="1"/>
  <c r="B1031" i="1"/>
  <c r="B1032" i="1"/>
  <c r="B1033" i="1"/>
  <c r="B1034" i="1"/>
  <c r="B1035" i="1"/>
  <c r="B1036" i="1"/>
  <c r="B1037" i="1"/>
  <c r="B1038" i="1"/>
  <c r="B1044" i="1"/>
  <c r="B1062" i="1"/>
  <c r="B1064" i="1"/>
  <c r="B1065" i="1"/>
  <c r="B1068" i="1"/>
  <c r="B1069" i="1"/>
  <c r="B1070" i="1"/>
  <c r="B1071" i="1"/>
  <c r="B1073" i="1"/>
  <c r="B1074" i="1"/>
  <c r="B1075" i="1"/>
  <c r="G266" i="10" l="1"/>
  <c r="O1044" i="1"/>
  <c r="G239" i="10"/>
  <c r="G360" i="10"/>
  <c r="G351" i="10"/>
  <c r="H711" i="1"/>
  <c r="G394" i="10"/>
  <c r="G25" i="10"/>
  <c r="G217" i="10"/>
  <c r="G301" i="10"/>
  <c r="G288" i="10" s="1"/>
  <c r="AB20" i="5"/>
  <c r="G391" i="10"/>
  <c r="G324" i="10"/>
  <c r="M1044" i="1"/>
  <c r="F35" i="1"/>
  <c r="G209" i="10"/>
  <c r="G236" i="10"/>
  <c r="J1044" i="1"/>
  <c r="P1044" i="1"/>
  <c r="G248" i="10"/>
  <c r="H817" i="1"/>
  <c r="G306" i="10"/>
  <c r="G6" i="11"/>
  <c r="H749" i="1"/>
  <c r="G73" i="11"/>
  <c r="G40" i="11"/>
  <c r="N1044" i="1"/>
  <c r="E1048" i="1"/>
  <c r="L1044" i="1"/>
  <c r="G1044" i="1"/>
  <c r="G253" i="10"/>
  <c r="G355" i="10"/>
  <c r="G366" i="10" s="1"/>
  <c r="G151" i="10"/>
  <c r="G371" i="10"/>
  <c r="G68" i="10"/>
  <c r="G154" i="10"/>
  <c r="G228" i="10"/>
  <c r="F68" i="1"/>
  <c r="F64" i="1" s="1"/>
  <c r="AB11" i="5"/>
  <c r="G131" i="10"/>
  <c r="G258" i="10"/>
  <c r="G221" i="10"/>
  <c r="G136" i="10"/>
  <c r="G143" i="10"/>
  <c r="G332" i="10"/>
  <c r="G5" i="10"/>
  <c r="G22" i="10"/>
  <c r="G72" i="10"/>
  <c r="G123" i="10"/>
  <c r="G62" i="11"/>
  <c r="G88" i="10"/>
  <c r="F59" i="1"/>
  <c r="G9" i="10"/>
  <c r="F1048" i="1"/>
  <c r="F12" i="1"/>
  <c r="F8" i="1"/>
  <c r="F26" i="1"/>
  <c r="F48" i="1"/>
  <c r="G14" i="10"/>
  <c r="G49" i="10"/>
  <c r="G60" i="10"/>
  <c r="G80" i="10"/>
  <c r="G92" i="10"/>
  <c r="G183" i="10"/>
  <c r="G335" i="10"/>
  <c r="AB15" i="5"/>
  <c r="AB32" i="5"/>
  <c r="Z18" i="5"/>
  <c r="AA18" i="5" s="1"/>
  <c r="AB18" i="5" s="1"/>
  <c r="F17" i="1"/>
  <c r="G175" i="10"/>
  <c r="G170" i="10"/>
  <c r="G191" i="10"/>
  <c r="G19" i="11"/>
  <c r="G53" i="10"/>
  <c r="G195" i="10"/>
  <c r="G316" i="10"/>
  <c r="G384" i="10"/>
  <c r="G45" i="11"/>
  <c r="G76" i="11"/>
  <c r="G269" i="10"/>
  <c r="G116" i="10"/>
  <c r="G276" i="10"/>
  <c r="G32" i="11"/>
  <c r="AB31" i="5"/>
  <c r="Z21" i="5"/>
  <c r="AA21" i="5" s="1"/>
  <c r="AB21" i="5" s="1"/>
  <c r="Z8" i="5"/>
  <c r="AA8" i="5" s="1"/>
  <c r="AB8" i="5" s="1"/>
  <c r="Z9" i="5"/>
  <c r="AA9" i="5" s="1"/>
  <c r="AB9" i="5" s="1"/>
  <c r="AA6" i="5"/>
  <c r="AB6" i="5" s="1"/>
  <c r="Z25" i="5"/>
  <c r="AA25" i="5" s="1"/>
  <c r="AB25" i="5" s="1"/>
  <c r="Z26" i="5"/>
  <c r="AA26" i="5" s="1"/>
  <c r="AB26" i="5" s="1"/>
  <c r="Z10" i="5"/>
  <c r="AA10" i="5" s="1"/>
  <c r="AB10" i="5" s="1"/>
  <c r="Z27" i="5"/>
  <c r="AA27" i="5" s="1"/>
  <c r="AB27" i="5" s="1"/>
  <c r="Z12" i="5"/>
  <c r="AA12" i="5" s="1"/>
  <c r="AB12" i="5" s="1"/>
  <c r="Z24" i="5"/>
  <c r="AA24" i="5" s="1"/>
  <c r="AB24" i="5" s="1"/>
  <c r="Z14" i="5"/>
  <c r="AA14" i="5" s="1"/>
  <c r="AB14" i="5" s="1"/>
  <c r="Z19" i="5"/>
  <c r="AA19" i="5" s="1"/>
  <c r="AB19" i="5" s="1"/>
  <c r="Z28" i="5"/>
  <c r="AA28" i="5" s="1"/>
  <c r="AB28" i="5" s="1"/>
  <c r="Z13" i="5"/>
  <c r="AA13" i="5" s="1"/>
  <c r="AB13" i="5" s="1"/>
  <c r="Z23" i="5"/>
  <c r="AA23" i="5" s="1"/>
  <c r="AB23" i="5" s="1"/>
  <c r="Z30" i="5"/>
  <c r="AA30" i="5" s="1"/>
  <c r="AB30" i="5" s="1"/>
  <c r="G47" i="10" l="1"/>
  <c r="G349" i="10"/>
  <c r="G246" i="10"/>
  <c r="G401" i="10"/>
  <c r="G86" i="10"/>
  <c r="G112" i="10"/>
  <c r="G389" i="10"/>
  <c r="G311" i="10"/>
  <c r="G149" i="10"/>
  <c r="G168" i="10"/>
  <c r="G330" i="10"/>
  <c r="G264" i="10"/>
  <c r="H1044" i="1"/>
  <c r="G20" i="10"/>
  <c r="G234" i="10"/>
  <c r="G129" i="10"/>
  <c r="G66" i="10"/>
  <c r="G283" i="10"/>
  <c r="F23" i="1"/>
  <c r="G82" i="11"/>
  <c r="G189" i="10"/>
  <c r="F73" i="1"/>
  <c r="G38" i="11"/>
  <c r="G215" i="10"/>
  <c r="Z17" i="5"/>
  <c r="AA17" i="5" s="1"/>
  <c r="AB17" i="5" s="1"/>
  <c r="Z16" i="5"/>
  <c r="AA16" i="5" s="1"/>
  <c r="AB16" i="5" s="1"/>
  <c r="Z7" i="5"/>
  <c r="AA7" i="5" s="1"/>
  <c r="AB7" i="5" s="1"/>
  <c r="Z29" i="5"/>
  <c r="AA29" i="5" s="1"/>
  <c r="AB29" i="5" s="1"/>
  <c r="Z5" i="5"/>
  <c r="AA5" i="5" s="1"/>
  <c r="AB5" i="5" s="1"/>
</calcChain>
</file>

<file path=xl/sharedStrings.xml><?xml version="1.0" encoding="utf-8"?>
<sst xmlns="http://schemas.openxmlformats.org/spreadsheetml/2006/main" count="3870" uniqueCount="876">
  <si>
    <t>Завтрак</t>
  </si>
  <si>
    <t>1 день</t>
  </si>
  <si>
    <t>Наименование блюда</t>
  </si>
  <si>
    <t>Брутто</t>
  </si>
  <si>
    <t>Нетто</t>
  </si>
  <si>
    <t>Цена</t>
  </si>
  <si>
    <t>Стоимость</t>
  </si>
  <si>
    <t>Бутерброд "Перышко" запеченый, с сыром и колбасой</t>
  </si>
  <si>
    <t>25/10/10</t>
  </si>
  <si>
    <t>хлеб пшеничный</t>
  </si>
  <si>
    <t xml:space="preserve">сыр </t>
  </si>
  <si>
    <t>колбаса вареная</t>
  </si>
  <si>
    <t>Каша 4 злака с маслом</t>
  </si>
  <si>
    <t>200/5</t>
  </si>
  <si>
    <t>Крупа овсяная "Геркулес"</t>
  </si>
  <si>
    <t>Крупа рисовая</t>
  </si>
  <si>
    <t>крупа пшено</t>
  </si>
  <si>
    <t>Крупа гречневая</t>
  </si>
  <si>
    <t>вода питьевая</t>
  </si>
  <si>
    <t>молоко питьевое 2,5%</t>
  </si>
  <si>
    <t>Масло сливочное</t>
  </si>
  <si>
    <t>сахар</t>
  </si>
  <si>
    <t>Какао с молоком</t>
  </si>
  <si>
    <t>какао-порошок</t>
  </si>
  <si>
    <t>вода</t>
  </si>
  <si>
    <t>Йогурт или кисломолочная продукция (1,5% жирности) с добавлением лакто и бифидобактерий</t>
  </si>
  <si>
    <t>Хлеб ржаной</t>
  </si>
  <si>
    <t>Итого</t>
  </si>
  <si>
    <t>2 день</t>
  </si>
  <si>
    <t>Бутерброд с маслом "Детство"</t>
  </si>
  <si>
    <t>20/5</t>
  </si>
  <si>
    <t>масло сливочное 72,5%</t>
  </si>
  <si>
    <t>Запеканка морковная с творогом и с соусом молочным (ТТК) 100 гр</t>
  </si>
  <si>
    <t>80/20</t>
  </si>
  <si>
    <t>творог</t>
  </si>
  <si>
    <t>мука пшеничная</t>
  </si>
  <si>
    <t>яйцо</t>
  </si>
  <si>
    <t xml:space="preserve">молоко питьевое </t>
  </si>
  <si>
    <t>соль йодированная</t>
  </si>
  <si>
    <t>сухари пшеничные</t>
  </si>
  <si>
    <t>масса готовой запеканки</t>
  </si>
  <si>
    <t xml:space="preserve">Соус молочный </t>
  </si>
  <si>
    <t>масса готового соуса</t>
  </si>
  <si>
    <t>Чай с сахаром</t>
  </si>
  <si>
    <t>чай-заварка</t>
  </si>
  <si>
    <t>3 день</t>
  </si>
  <si>
    <t>Гуляш из свинины</t>
  </si>
  <si>
    <t>Свинина не жирная</t>
  </si>
  <si>
    <t>Масло растительное</t>
  </si>
  <si>
    <t>лук репчатый</t>
  </si>
  <si>
    <t>Томатное пюре</t>
  </si>
  <si>
    <t>Мука пшеничная</t>
  </si>
  <si>
    <t>Соль поваренная иодированая</t>
  </si>
  <si>
    <t>картофель свежий</t>
  </si>
  <si>
    <t>соль</t>
  </si>
  <si>
    <t>Напиток из черной смородины</t>
  </si>
  <si>
    <t>смородина</t>
  </si>
  <si>
    <t>4 день</t>
  </si>
  <si>
    <t>Манник "Ванилька"</t>
  </si>
  <si>
    <t>кефир</t>
  </si>
  <si>
    <t>крупа манная</t>
  </si>
  <si>
    <t>сода пищевая</t>
  </si>
  <si>
    <t>лимонная кислота</t>
  </si>
  <si>
    <t>вода для разведения лимонной кислоты</t>
  </si>
  <si>
    <t>ванилин</t>
  </si>
  <si>
    <t>мука пшеничная в/с</t>
  </si>
  <si>
    <t>яйцо куриное</t>
  </si>
  <si>
    <t>масса п/ф</t>
  </si>
  <si>
    <t>масло растительное</t>
  </si>
  <si>
    <t>спагетти</t>
  </si>
  <si>
    <t>масса отварных спагетти</t>
  </si>
  <si>
    <t>курица (полутушка куриная)</t>
  </si>
  <si>
    <t>масса готового продукта</t>
  </si>
  <si>
    <t>помидор свежий</t>
  </si>
  <si>
    <t>перец болгарский</t>
  </si>
  <si>
    <t>чеснок</t>
  </si>
  <si>
    <t>морковь свежая</t>
  </si>
  <si>
    <t>сметана 15%</t>
  </si>
  <si>
    <t>зелень свежая</t>
  </si>
  <si>
    <t>кофейный напиток</t>
  </si>
  <si>
    <t>5 день</t>
  </si>
  <si>
    <t xml:space="preserve"> грудка куриная на кости</t>
  </si>
  <si>
    <t>масса тушенного мяса</t>
  </si>
  <si>
    <t>томатная паста</t>
  </si>
  <si>
    <t>лавровый лист</t>
  </si>
  <si>
    <t>6 день</t>
  </si>
  <si>
    <t>Каша молочная "Геркулес" из овсяных хлопьев с маслом</t>
  </si>
  <si>
    <t>овсяные хлопья</t>
  </si>
  <si>
    <t>Напиток чайный с лимоном</t>
  </si>
  <si>
    <t>лимон</t>
  </si>
  <si>
    <t>7 день</t>
  </si>
  <si>
    <t>Рыба "Огонек" запеченая в молочно-томатном соусе</t>
  </si>
  <si>
    <t>50/30</t>
  </si>
  <si>
    <t>горбуша (филе с кожей без костей)</t>
  </si>
  <si>
    <t>масса готовой рыбы</t>
  </si>
  <si>
    <t>Соус молочный с томатом</t>
  </si>
  <si>
    <t>Пюре картофельное</t>
  </si>
  <si>
    <t>8 день</t>
  </si>
  <si>
    <t>Горячий бутерброд "Любимый"</t>
  </si>
  <si>
    <t>9 день</t>
  </si>
  <si>
    <t>Бутерброд с ягодным десертом</t>
  </si>
  <si>
    <t>25/15</t>
  </si>
  <si>
    <t>клубника</t>
  </si>
  <si>
    <t>крахмал</t>
  </si>
  <si>
    <t>100/50</t>
  </si>
  <si>
    <t>масло растительное для смазки листа</t>
  </si>
  <si>
    <t>10 день</t>
  </si>
  <si>
    <t>25/5/10</t>
  </si>
  <si>
    <t>макаронные изделия</t>
  </si>
  <si>
    <t>11 день</t>
  </si>
  <si>
    <t>12 день</t>
  </si>
  <si>
    <t>Пирог сметанный "Дружба" с какао</t>
  </si>
  <si>
    <t>крупа гречневая</t>
  </si>
  <si>
    <t xml:space="preserve"> масло растительное</t>
  </si>
  <si>
    <t>13 день</t>
  </si>
  <si>
    <t>вишня</t>
  </si>
  <si>
    <t>200/10/5</t>
  </si>
  <si>
    <t xml:space="preserve"> свекла свежая</t>
  </si>
  <si>
    <t>капуста белокочанная</t>
  </si>
  <si>
    <t>Мандарин</t>
  </si>
  <si>
    <t>14 день</t>
  </si>
  <si>
    <t>масло сливочное</t>
  </si>
  <si>
    <t>15 день</t>
  </si>
  <si>
    <t>морковь  до 01.01.-20%</t>
  </si>
  <si>
    <t>Компот из кураги</t>
  </si>
  <si>
    <t>курага</t>
  </si>
  <si>
    <t>кислота лимонная</t>
  </si>
  <si>
    <t>16 день</t>
  </si>
  <si>
    <t>Каша пшенная молочная "Былина" с маслом</t>
  </si>
  <si>
    <t>17 день</t>
  </si>
  <si>
    <t>тесто</t>
  </si>
  <si>
    <t>кефир 60%</t>
  </si>
  <si>
    <t>18 день</t>
  </si>
  <si>
    <t>Омлет с овощами "Высокий полет"</t>
  </si>
  <si>
    <t>масса пассированных овощей</t>
  </si>
  <si>
    <t>19 день</t>
  </si>
  <si>
    <t>Винегрет овощной с зеленью</t>
  </si>
  <si>
    <t>маса отварной моркови</t>
  </si>
  <si>
    <t>масса отварного картофеля</t>
  </si>
  <si>
    <t>масса отварной свеклы</t>
  </si>
  <si>
    <t>огурец соленый</t>
  </si>
  <si>
    <t>20 день</t>
  </si>
  <si>
    <t>Запеканка "Любимая" со сгущеным молоком</t>
  </si>
  <si>
    <t>70/20</t>
  </si>
  <si>
    <t>Творог</t>
  </si>
  <si>
    <t>Молоко сгущеное</t>
  </si>
  <si>
    <t xml:space="preserve">ПРИМЕРНОЕ 20 - ти ДНЕВНОЕ МЕНЮ 
</t>
  </si>
  <si>
    <t xml:space="preserve">ГОРЯЧИЕ ЗАВТРАКИ для детей с 7 до 11 лет (сезон осень,зима,весна)              </t>
  </si>
  <si>
    <t xml:space="preserve"> 1 день </t>
  </si>
  <si>
    <t>ЗАВТРАК</t>
  </si>
  <si>
    <t>Брутто, г</t>
  </si>
  <si>
    <t>Нетто, г</t>
  </si>
  <si>
    <t>Химический состав</t>
  </si>
  <si>
    <t>Наименование пищевых веществ</t>
  </si>
  <si>
    <t>Выход, г</t>
  </si>
  <si>
    <t>цена</t>
  </si>
  <si>
    <t>стоимость</t>
  </si>
  <si>
    <t>Угл. г</t>
  </si>
  <si>
    <t>ЭЦ, ккал</t>
  </si>
  <si>
    <t>Витамины</t>
  </si>
  <si>
    <t>Минералы, мг</t>
  </si>
  <si>
    <t>С, мг</t>
  </si>
  <si>
    <t>В1, мг</t>
  </si>
  <si>
    <t>А, мкг</t>
  </si>
  <si>
    <t>Е, мг</t>
  </si>
  <si>
    <t>Кальций</t>
  </si>
  <si>
    <t>Фосфор</t>
  </si>
  <si>
    <t>Магний</t>
  </si>
  <si>
    <t>Железо</t>
  </si>
  <si>
    <t>Хлеб пшеничный запеченый, с маслом</t>
  </si>
  <si>
    <t>25/5</t>
  </si>
  <si>
    <t>200/10</t>
  </si>
  <si>
    <t>Обед</t>
  </si>
  <si>
    <t>Салат "Радуга"</t>
  </si>
  <si>
    <t>огурец свежий</t>
  </si>
  <si>
    <t>Суп -Харчо со сметаной и зеленью</t>
  </si>
  <si>
    <t>200/10/5/1</t>
  </si>
  <si>
    <t>Сметана</t>
  </si>
  <si>
    <t>Зелень свежая</t>
  </si>
  <si>
    <t>Чеснок свежий</t>
  </si>
  <si>
    <t>Лавровый лист</t>
  </si>
  <si>
    <t>Соль</t>
  </si>
  <si>
    <t>картофель 01.03 - 40%</t>
  </si>
  <si>
    <t>Какао с молоком (№382-2011)</t>
  </si>
  <si>
    <t>или молоко концентрированное</t>
  </si>
  <si>
    <t>вода  кипяченая для концентрированного молока</t>
  </si>
  <si>
    <t>Хлеб ржаной или хлеб ржаной с содержанием витаминов и минералов</t>
  </si>
  <si>
    <t>Хлеб пшеничный или хлеб пшеничный с содержанием витаминов и минералов</t>
  </si>
  <si>
    <t>ИТОГО:</t>
  </si>
  <si>
    <t xml:space="preserve">2 день </t>
  </si>
  <si>
    <t>или</t>
  </si>
  <si>
    <t>Бутерброд с маслом (№1-2011)</t>
  </si>
  <si>
    <t>Омлет "Отличник" с чесноком, луком и томатами</t>
  </si>
  <si>
    <t>Чай с молоком</t>
  </si>
  <si>
    <t xml:space="preserve">Салат "Легкий" </t>
  </si>
  <si>
    <t>60</t>
  </si>
  <si>
    <t>Капуста белокочанная</t>
  </si>
  <si>
    <t>Огурцы свежие грунтовые</t>
  </si>
  <si>
    <t>или Огурцы свежие парниковые</t>
  </si>
  <si>
    <t>Кукуруза консервированная</t>
  </si>
  <si>
    <t xml:space="preserve">Салат "Оранживое лето" </t>
  </si>
  <si>
    <t>картофель - 01.09.-31.10.- 25%</t>
  </si>
  <si>
    <t>01.11.-31.12. -30%</t>
  </si>
  <si>
    <t>01.01-29.02 - 35%</t>
  </si>
  <si>
    <t>01.03 - 40%</t>
  </si>
  <si>
    <t>морковь до 01.01.-20%</t>
  </si>
  <si>
    <t>с 01.01 - 25%</t>
  </si>
  <si>
    <t xml:space="preserve">Суп картофельный с клецками </t>
  </si>
  <si>
    <t>Вода</t>
  </si>
  <si>
    <t>Клёцки мучные</t>
  </si>
  <si>
    <t>или                    Говядина 1 категории</t>
  </si>
  <si>
    <t>Томатная паста</t>
  </si>
  <si>
    <t>Макароны отварные с овощами (ТТК № 54 )</t>
  </si>
  <si>
    <t>Хлеб пшеничный</t>
  </si>
  <si>
    <t>Бутерброд с маслом и сыром (№3-2011)</t>
  </si>
  <si>
    <t>Сыр</t>
  </si>
  <si>
    <t>Суп молочный "Школьник" с макаронными изделиями, с маслом</t>
  </si>
  <si>
    <t>200/3</t>
  </si>
  <si>
    <t>Кофейный напиток(№692-2004)</t>
  </si>
  <si>
    <t>кофейный напиток "Дружба" и др.</t>
  </si>
  <si>
    <t>молоко питьевое 2,5% жирности</t>
  </si>
  <si>
    <t>Винегрет овощной (№60-1996)</t>
  </si>
  <si>
    <t>Масса отварного картофеля</t>
  </si>
  <si>
    <t>свекла - до 01.01 - 20%</t>
  </si>
  <si>
    <t>Масса отварной свеклы</t>
  </si>
  <si>
    <t>Масса отварной моркови</t>
  </si>
  <si>
    <t>огурцы соленые</t>
  </si>
  <si>
    <t>Нарезка из свежих помидор и огурцов с маслом(сб. рец. 1996 табл. 24)</t>
  </si>
  <si>
    <t>Помидоры свежие грунтовые</t>
  </si>
  <si>
    <t>или помидоры свежие парниковые</t>
  </si>
  <si>
    <t>Зелень</t>
  </si>
  <si>
    <t>Борщ с капустой и картофелем,мясом или птицей или кроликом, со сметаной (№82-2011)</t>
  </si>
  <si>
    <t>говядина 1 категории</t>
  </si>
  <si>
    <t>или говядина полуфабрикат</t>
  </si>
  <si>
    <t>или Цыпленок-бройлер</t>
  </si>
  <si>
    <t>или кролик (тушка)</t>
  </si>
  <si>
    <t>капуста белокочанная свежая</t>
  </si>
  <si>
    <t>томатная паста (без консервантов и красителей)</t>
  </si>
  <si>
    <t>сметана</t>
  </si>
  <si>
    <t xml:space="preserve">Жаркое "Нежность" </t>
  </si>
  <si>
    <t>соль йодиованная</t>
  </si>
  <si>
    <t>Кисель из свежих ягод</t>
  </si>
  <si>
    <t xml:space="preserve"> смородина с/м </t>
  </si>
  <si>
    <t>Фрукт (посчитана средняя пищевая ценность - яблоко, апельсин, груша, мандарин, банан)</t>
  </si>
  <si>
    <t>Бутерброд с сыром  (№3-2011)</t>
  </si>
  <si>
    <t xml:space="preserve">Картофель запеченый под омлетом </t>
  </si>
  <si>
    <t xml:space="preserve">Соль </t>
  </si>
  <si>
    <t>Чай с сахаром и лимоном</t>
  </si>
  <si>
    <t xml:space="preserve">лимон </t>
  </si>
  <si>
    <t>Салат " Детский"</t>
  </si>
  <si>
    <t>горошек зеленый консервированный</t>
  </si>
  <si>
    <t xml:space="preserve">Суп Лагман с мясом, сметаной </t>
  </si>
  <si>
    <t>соль  поваренная иодированая</t>
  </si>
  <si>
    <t>бульон или вода</t>
  </si>
  <si>
    <t xml:space="preserve">сметана </t>
  </si>
  <si>
    <t>Фрикадельки рыбны с соусом (№240-2011)</t>
  </si>
  <si>
    <t>кета потрошенная с головой (филе без кожи и костей)</t>
  </si>
  <si>
    <t>или горбуша потрошенная с головой (филе без кожи и костей)</t>
  </si>
  <si>
    <t>или минтай потрошенный обезглавленный (филе с кожей без костей)</t>
  </si>
  <si>
    <t>или треска потрошенный обезглавленный (филе с кожей без костей)</t>
  </si>
  <si>
    <t>молоко или вода питьевая</t>
  </si>
  <si>
    <t>яйца</t>
  </si>
  <si>
    <t>масса полуфабриката</t>
  </si>
  <si>
    <t>соус сметанный с томатом (№331-2011)</t>
  </si>
  <si>
    <t>томатное пюре</t>
  </si>
  <si>
    <t>Рис припущенный с овощами (ТТК № 57)</t>
  </si>
  <si>
    <t xml:space="preserve">Крупа рисовая </t>
  </si>
  <si>
    <t>масса припущенного риса</t>
  </si>
  <si>
    <t>морковь - до 01.01 - 20%</t>
  </si>
  <si>
    <t>масса припущенной моркови</t>
  </si>
  <si>
    <t xml:space="preserve">кукуруза консервированная </t>
  </si>
  <si>
    <t>Компот из свежих ягод (634 -2004)</t>
  </si>
  <si>
    <t>смородина, или клюква, или брусника</t>
  </si>
  <si>
    <t>или   Сок фруктовый или сок с содержанием витаминов и минералов (посчитана средняя пищевая ценность соков яблочного, виноградного, персикового, мультифруктового)</t>
  </si>
  <si>
    <t>Каша 8 злаков с маслом</t>
  </si>
  <si>
    <t>Яйцо куриное отварное (№337-2004)</t>
  </si>
  <si>
    <r>
      <rPr>
        <b/>
        <sz val="11"/>
        <rFont val="Arial"/>
        <family val="2"/>
        <charset val="204"/>
      </rPr>
      <t xml:space="preserve">или  </t>
    </r>
    <r>
      <rPr>
        <b/>
        <sz val="10"/>
        <rFont val="Arial"/>
        <family val="2"/>
        <charset val="204"/>
      </rPr>
      <t xml:space="preserve"> Нарезка из свежих помидоров и огурцов с маслом (Сб.рец.1996 таб.24)</t>
    </r>
  </si>
  <si>
    <t>помидоры свежие грунтовые</t>
  </si>
  <si>
    <t>огурцы свежие грунтовые</t>
  </si>
  <si>
    <t>или огурцы свежие парниковые</t>
  </si>
  <si>
    <t>масло растительное на полив при подаче</t>
  </si>
  <si>
    <t>зелень (петрушка, или укроп)</t>
  </si>
  <si>
    <t>Печенье</t>
  </si>
  <si>
    <t>Сок фруктовый или сок с содержанием витаминов и минералов (посчитана средняя пищевая ценность персикового, сливового, абрикосового, виноградного соков)</t>
  </si>
  <si>
    <t xml:space="preserve">  7 день </t>
  </si>
  <si>
    <t xml:space="preserve">  80</t>
  </si>
  <si>
    <t>Помидоры свежие с луком (№23-2011г)</t>
  </si>
  <si>
    <t>помидоры свежие парниковые</t>
  </si>
  <si>
    <t>или помидоры свежие грунтовые</t>
  </si>
  <si>
    <t>лук зеленый</t>
  </si>
  <si>
    <t>или лук репчатый</t>
  </si>
  <si>
    <t xml:space="preserve"> 70/30</t>
  </si>
  <si>
    <t>Рыба, запеченная в молочном соусе (№233 - 2011)</t>
  </si>
  <si>
    <t>60/30</t>
  </si>
  <si>
    <t>масса  припущенной рыбы</t>
  </si>
  <si>
    <t>соус молочный №328</t>
  </si>
  <si>
    <t>молоко</t>
  </si>
  <si>
    <t>Белки, г</t>
  </si>
  <si>
    <t>Жиры, г</t>
  </si>
  <si>
    <t>Пюре овощное с зеленым горошком  (ТТК №55)</t>
  </si>
  <si>
    <t>молоко питьевое</t>
  </si>
  <si>
    <t>Компот из с/ф (№349-2011)</t>
  </si>
  <si>
    <t>с/ф</t>
  </si>
  <si>
    <t xml:space="preserve">  8 день </t>
  </si>
  <si>
    <t>Салат из белокочанной капусты с морковью (ТТК №15)</t>
  </si>
  <si>
    <t>Салат "Морозец" (ТТК №2)</t>
  </si>
  <si>
    <t>Чеснок</t>
  </si>
  <si>
    <t>или соус "Весна" для детского питания</t>
  </si>
  <si>
    <t>Птица, тушенная в соусе с овощами (№292 - 2011)</t>
  </si>
  <si>
    <t>курица потрошеная 1 категории</t>
  </si>
  <si>
    <t>или грудка куриная на кости</t>
  </si>
  <si>
    <t>соус №331  Сметанный с томатом</t>
  </si>
  <si>
    <t>Компот из свежих ягод (№357-2002)</t>
  </si>
  <si>
    <t xml:space="preserve">  9 день</t>
  </si>
  <si>
    <t>Салат картофельный с кукурузой и морковью (№39-2011)</t>
  </si>
  <si>
    <t xml:space="preserve"> огурцы свежие грунтовые</t>
  </si>
  <si>
    <t xml:space="preserve"> или соус "Весна"для детского питания</t>
  </si>
  <si>
    <t>Салат картофельный с морковью и зеленым горошком (№40-2011)</t>
  </si>
  <si>
    <t>Котлеты из говядины с соусом  (№268-2011)</t>
  </si>
  <si>
    <t>говядина полуфабрикат</t>
  </si>
  <si>
    <t>фарш промышленного  производства</t>
  </si>
  <si>
    <t>масса готовых котлет</t>
  </si>
  <si>
    <t>соус сметанный  (№330-2011)</t>
  </si>
  <si>
    <t>бульон или отвар</t>
  </si>
  <si>
    <t>Котлеты мясные  с соусом  (ТТК №56)</t>
  </si>
  <si>
    <t>фарш промышленного  производства говяжий</t>
  </si>
  <si>
    <t>фарш куриный</t>
  </si>
  <si>
    <t>соус сметанный (№330-2011)</t>
  </si>
  <si>
    <t>Гречка рассыпчатая (№302-2011)</t>
  </si>
  <si>
    <t>Напиток из плодов шиповника (№388-2011)</t>
  </si>
  <si>
    <t>плоды шиповника сушеные</t>
  </si>
  <si>
    <t xml:space="preserve">10 день </t>
  </si>
  <si>
    <t>250/25/5</t>
  </si>
  <si>
    <t>Бутерброд с джемом или повидлом (№2-2011)</t>
  </si>
  <si>
    <t>джем или повидло</t>
  </si>
  <si>
    <t>масло сливочноое</t>
  </si>
  <si>
    <t xml:space="preserve">хлеб </t>
  </si>
  <si>
    <t xml:space="preserve">11 день </t>
  </si>
  <si>
    <t>Бутерброд с сыром (№3-2011)</t>
  </si>
  <si>
    <t>сыр</t>
  </si>
  <si>
    <t>Каша молочная жидкая (№182-2011)</t>
  </si>
  <si>
    <t>крупа пшенная или овсяная</t>
  </si>
  <si>
    <t xml:space="preserve">или ячневая, или перловая </t>
  </si>
  <si>
    <t xml:space="preserve">вода </t>
  </si>
  <si>
    <t>или крупа рисовая</t>
  </si>
  <si>
    <t>15</t>
  </si>
  <si>
    <t>Чай с молоком (№378-2011)</t>
  </si>
  <si>
    <t>чай - заварка</t>
  </si>
  <si>
    <t xml:space="preserve">Кондитерское изделие промышленного производства (посчитана средняя пищевая ценность - тортики вафельные, шоколад ) </t>
  </si>
  <si>
    <t>150/20</t>
  </si>
  <si>
    <t xml:space="preserve">12 день </t>
  </si>
  <si>
    <t>хлеб</t>
  </si>
  <si>
    <t>Запеканка из творога с морковью, с молоком сгущенным (№224-2011)</t>
  </si>
  <si>
    <t>манная крупа</t>
  </si>
  <si>
    <t>20</t>
  </si>
  <si>
    <t>молоко сгущенное с сахаром</t>
  </si>
  <si>
    <t>Молоко питьевое кипяченое (№697-2004)</t>
  </si>
  <si>
    <t>Чай с сахаром (№376-2011)</t>
  </si>
  <si>
    <t>чай заварка</t>
  </si>
  <si>
    <t xml:space="preserve">13 день </t>
  </si>
  <si>
    <t>Нарезка из овощей свежих (Сб.рец.1996 таб.24)</t>
  </si>
  <si>
    <t>или огурцы свежие грунтовые</t>
  </si>
  <si>
    <t xml:space="preserve"> 70/35</t>
  </si>
  <si>
    <t>Салат из овощей (№43-2011)</t>
  </si>
  <si>
    <t>Яйцо</t>
  </si>
  <si>
    <t xml:space="preserve"> или соус "Весна" для детского питания</t>
  </si>
  <si>
    <t>Тефтели из говядины в соусе (№278-2011)</t>
  </si>
  <si>
    <t>или фарш промышленного производства</t>
  </si>
  <si>
    <t>масса готовых тефтелей</t>
  </si>
  <si>
    <t>соус сметанный с томатом (331-2011)</t>
  </si>
  <si>
    <t>Тефтели мясные в соусе (ТТК №58)</t>
  </si>
  <si>
    <t xml:space="preserve"> фарш промышленного производства</t>
  </si>
  <si>
    <t>Пюре картофельное (№312-2011)</t>
  </si>
  <si>
    <t>0</t>
  </si>
  <si>
    <t xml:space="preserve">14 день </t>
  </si>
  <si>
    <t>Бутерброд горячий с сыром и колбасой (№10,11-2004)</t>
  </si>
  <si>
    <t xml:space="preserve">  200</t>
  </si>
  <si>
    <t>хлеб пшеничный или батон</t>
  </si>
  <si>
    <t>колбаса вареная  "высший сорт</t>
  </si>
  <si>
    <t>Жаркое по домашнему (№436-2004)</t>
  </si>
  <si>
    <t>25</t>
  </si>
  <si>
    <t>Отвар из плодов шиповника (№388-2011)</t>
  </si>
  <si>
    <t>шиповник</t>
  </si>
  <si>
    <t xml:space="preserve"> 80/4/1.6</t>
  </si>
  <si>
    <t xml:space="preserve">15 день </t>
  </si>
  <si>
    <t>80</t>
  </si>
  <si>
    <t>Нарезка из свежих помидоров и огурцов с маслом (сб. рец. 1996 табл. 24)</t>
  </si>
  <si>
    <t xml:space="preserve">  100</t>
  </si>
  <si>
    <t>Рыба, запеченная в омлете с маслом (№148-2001)</t>
  </si>
  <si>
    <t>минтай потрошенный обезглавленный (филе с кожей без костей)</t>
  </si>
  <si>
    <t>или кета потрошенная с головой (филе без кожи и костей)</t>
  </si>
  <si>
    <t>масса запеченой рыбы</t>
  </si>
  <si>
    <t>Молоко питьевое</t>
  </si>
  <si>
    <t>масса омлета</t>
  </si>
  <si>
    <t>Поджарка из рыбы (№231-2011)</t>
  </si>
  <si>
    <t>масса рыбы жареной</t>
  </si>
  <si>
    <t>Рис припущенный(№305-2011)</t>
  </si>
  <si>
    <t>рис</t>
  </si>
  <si>
    <t>30</t>
  </si>
  <si>
    <t>Десерт творожный промышленного производства</t>
  </si>
  <si>
    <t xml:space="preserve">16 день </t>
  </si>
  <si>
    <t>Булочка промышленного производства</t>
  </si>
  <si>
    <t>Пирог пшеничный (ТТК №53)</t>
  </si>
  <si>
    <t xml:space="preserve"> снежок</t>
  </si>
  <si>
    <t xml:space="preserve"> 60</t>
  </si>
  <si>
    <t xml:space="preserve">масло растительное </t>
  </si>
  <si>
    <t xml:space="preserve">17 день </t>
  </si>
  <si>
    <t>Салат из свеклы с огурцом (ТТК №12)</t>
  </si>
  <si>
    <t xml:space="preserve"> соус "Весна" для детского питания</t>
  </si>
  <si>
    <t>или масло растительное</t>
  </si>
  <si>
    <t>Помидоры свежие с зеленью (№23-2011)</t>
  </si>
  <si>
    <t>Омлет натуральный с маслом (№340-2004)</t>
  </si>
  <si>
    <t>или молоко сухое</t>
  </si>
  <si>
    <t>вода  кипяченая для сухого молока</t>
  </si>
  <si>
    <t xml:space="preserve"> 100</t>
  </si>
  <si>
    <t xml:space="preserve">18 день </t>
  </si>
  <si>
    <t>Нарезка из огурцов свежих (Сб.рец.1996 таб.24)</t>
  </si>
  <si>
    <t>Салат из свёклы с чесноком и сыром (ТТК №11)</t>
  </si>
  <si>
    <t>соус "Весна" для детского питания</t>
  </si>
  <si>
    <t>Птица или кролик, тушеные в сметанном соусе (№493-2004)</t>
  </si>
  <si>
    <t>соус молочный</t>
  </si>
  <si>
    <t>Пюре овощное "Солнышко" (ТТК №51)</t>
  </si>
  <si>
    <t>200</t>
  </si>
  <si>
    <t>Компот из кураги (№348-2011)</t>
  </si>
  <si>
    <t>Компот из смеси сухофруктов (№349-2011)</t>
  </si>
  <si>
    <t xml:space="preserve"> смесь сухофруктов</t>
  </si>
  <si>
    <t xml:space="preserve">19 день </t>
  </si>
  <si>
    <t>Икра кабачковая промышленного производства</t>
  </si>
  <si>
    <t>100/14</t>
  </si>
  <si>
    <t>Салат картофельный с солеными огурцами и зеленым горошком (№42-2011)</t>
  </si>
  <si>
    <t>горошек зелёный консервированный</t>
  </si>
  <si>
    <t xml:space="preserve">  130/20</t>
  </si>
  <si>
    <t>Биточки рыбные  (№234-2011)</t>
  </si>
  <si>
    <t>горбуша потрошенная с головой (филе с кожей без костей)</t>
  </si>
  <si>
    <t>или минтай потрошеный обезглавленный (филе с кожей без костей)</t>
  </si>
  <si>
    <t>молоко или вода</t>
  </si>
  <si>
    <t>Рагу овощное (№143-2011)</t>
  </si>
  <si>
    <t>01.03. - 40%</t>
  </si>
  <si>
    <t>200/15</t>
  </si>
  <si>
    <t>соус сметанный № 330</t>
  </si>
  <si>
    <t>30/5/10</t>
  </si>
  <si>
    <t>Кондитерское изделие промышленного производства вафля, печенье, пряник.</t>
  </si>
  <si>
    <t>250/25/20</t>
  </si>
  <si>
    <t>Бутерброд с маслом, сыром (№1,3-2004)</t>
  </si>
  <si>
    <t>Суп картофельный с бобовыми с гренками, с мясом или птицой, или кроликом (№102-2011)</t>
  </si>
  <si>
    <t>горох лущёный</t>
  </si>
  <si>
    <t>Напиток витаминизированный "Золотой шар" (ТТК №107)</t>
  </si>
  <si>
    <t>концентрат</t>
  </si>
  <si>
    <t>смородина, или клюква, или брусника, или ягодно-яблочная смесь</t>
  </si>
  <si>
    <t>Соль йодированная в расчете на 1 день</t>
  </si>
  <si>
    <t>ИТОГО в среднем за 20 дней</t>
  </si>
  <si>
    <t>Потребность в пищевых веществах и энергии для детей с 7 до 11 лет и старше (25% от суточной потребности)</t>
  </si>
  <si>
    <t xml:space="preserve">НАКОПИТЕЛЬНАЯ ВЕДОМОСТЬ к примерному 20 - ти дневному меню 
горячие завтраки для детей с 7 до 10 лет, сезон осень-зима-весна </t>
  </si>
  <si>
    <t>№</t>
  </si>
  <si>
    <t>Продукты</t>
  </si>
  <si>
    <t xml:space="preserve"> Норма продуктов в г, мл, нетто на 1 обучающегося (усредненноет) СанПиН 2.4.5.2409-08 </t>
  </si>
  <si>
    <t>Проценты</t>
  </si>
  <si>
    <t>Норма в день, г завтрак (25%)</t>
  </si>
  <si>
    <t>Фактически получено, г*</t>
  </si>
  <si>
    <t>за 20 дней, г</t>
  </si>
  <si>
    <t>Факт в день, г</t>
  </si>
  <si>
    <t>% выполнения</t>
  </si>
  <si>
    <t>Дни</t>
  </si>
  <si>
    <t>Хлеб пшеничный **</t>
  </si>
  <si>
    <t>Мука пшеничная*</t>
  </si>
  <si>
    <t>Крупы, бобовые</t>
  </si>
  <si>
    <t>Макаронные изделия</t>
  </si>
  <si>
    <t xml:space="preserve">Картофель </t>
  </si>
  <si>
    <t xml:space="preserve">Овощи свежие, зелень </t>
  </si>
  <si>
    <t>Фрукты (плоды) свежие</t>
  </si>
  <si>
    <t>Фрукты (плоды) сухие</t>
  </si>
  <si>
    <t>Сахар</t>
  </si>
  <si>
    <t>Кондитерские изделия</t>
  </si>
  <si>
    <t>Какао</t>
  </si>
  <si>
    <t>Чай</t>
  </si>
  <si>
    <t>Мясо жилованное</t>
  </si>
  <si>
    <t>Куры 1 категории</t>
  </si>
  <si>
    <t>Колбаса</t>
  </si>
  <si>
    <t>Молоко (массовая доля 2,5;3,2%)</t>
  </si>
  <si>
    <t>Кисломолочные продукты (массовая доля 2,5;3,2%)</t>
  </si>
  <si>
    <t>Дрожжи хлебопекарные</t>
  </si>
  <si>
    <t xml:space="preserve">Хлеб запеченый с маслом </t>
  </si>
  <si>
    <t xml:space="preserve">Бутерброд с маслом                     </t>
  </si>
  <si>
    <t xml:space="preserve">Бутерброд гор с  сыром и колбасой </t>
  </si>
  <si>
    <r>
      <t>Бутерброд с маслом и сыром</t>
    </r>
    <r>
      <rPr>
        <b/>
        <sz val="11"/>
        <color theme="1"/>
        <rFont val="Calibri"/>
        <family val="2"/>
        <charset val="204"/>
        <scheme val="minor"/>
      </rPr>
      <t xml:space="preserve"> </t>
    </r>
  </si>
  <si>
    <r>
      <t xml:space="preserve">Пирог сметанный                                       </t>
    </r>
    <r>
      <rPr>
        <b/>
        <sz val="11"/>
        <color theme="1"/>
        <rFont val="Calibri"/>
        <family val="2"/>
        <charset val="204"/>
        <scheme val="minor"/>
      </rPr>
      <t xml:space="preserve"> </t>
    </r>
  </si>
  <si>
    <t xml:space="preserve">Тост </t>
  </si>
  <si>
    <t>Бутерброд Детство</t>
  </si>
  <si>
    <t>Тост к завтраку с повидлом</t>
  </si>
  <si>
    <t xml:space="preserve">Тост к завтраку </t>
  </si>
  <si>
    <t xml:space="preserve">Бутерброд гор с   колбасой </t>
  </si>
  <si>
    <t xml:space="preserve">Бутерброд гор с сыром </t>
  </si>
  <si>
    <t>Бутерброд с маслом</t>
  </si>
  <si>
    <t>Бутерброд с повидлом</t>
  </si>
  <si>
    <t>25/10</t>
  </si>
  <si>
    <t>25/9/8</t>
  </si>
  <si>
    <t>20/10</t>
  </si>
  <si>
    <t>Запеканка творожно-морковная</t>
  </si>
  <si>
    <t>Суп молочный с макаронами</t>
  </si>
  <si>
    <t>Каша 4 злаков</t>
  </si>
  <si>
    <r>
      <t xml:space="preserve">Макароны под сыром                                              </t>
    </r>
    <r>
      <rPr>
        <b/>
        <sz val="11"/>
        <color theme="1"/>
        <rFont val="Calibri"/>
        <family val="2"/>
        <charset val="204"/>
        <scheme val="minor"/>
      </rPr>
      <t xml:space="preserve"> </t>
    </r>
  </si>
  <si>
    <t xml:space="preserve">Суп молочный с крупой </t>
  </si>
  <si>
    <t>Каша геркулесовая молочная с маслом</t>
  </si>
  <si>
    <t>Каша 4 злака</t>
  </si>
  <si>
    <t>Манник с творогом и сгущ молоком</t>
  </si>
  <si>
    <t>Каша манная</t>
  </si>
  <si>
    <t>Каша пшеничная</t>
  </si>
  <si>
    <t>Каша геркулесовая</t>
  </si>
  <si>
    <t>Омлет с овощами</t>
  </si>
  <si>
    <t>Каша гречневая с молоком</t>
  </si>
  <si>
    <t>Горячий пирог с фаршем</t>
  </si>
  <si>
    <t>Каша Дружба</t>
  </si>
  <si>
    <t>100/5</t>
  </si>
  <si>
    <t>Йогурт</t>
  </si>
  <si>
    <t>Вафли</t>
  </si>
  <si>
    <t xml:space="preserve">Чай с сахаром </t>
  </si>
  <si>
    <t>Кофе с молоком</t>
  </si>
  <si>
    <t>Снежок</t>
  </si>
  <si>
    <t>Салат Радуга</t>
  </si>
  <si>
    <t>Салат с б/к кап.кукур и огурцом</t>
  </si>
  <si>
    <t>Винегрет с маслом</t>
  </si>
  <si>
    <t>салат Детский</t>
  </si>
  <si>
    <t>Салат Витаминка</t>
  </si>
  <si>
    <t>Салат Лучик</t>
  </si>
  <si>
    <t>Салат Оригинальный</t>
  </si>
  <si>
    <t>Салат ( капуста горох морк)</t>
  </si>
  <si>
    <t>Салат здоровье</t>
  </si>
  <si>
    <t>Салат Детский</t>
  </si>
  <si>
    <t>Свекла с сол. Огурцом</t>
  </si>
  <si>
    <t>Салат Хрумка</t>
  </si>
  <si>
    <t>Оранжевое лето</t>
  </si>
  <si>
    <t>Салат из св. огурцов и томатов</t>
  </si>
  <si>
    <t>Салат Купидон</t>
  </si>
  <si>
    <t>Салат Пекинский</t>
  </si>
  <si>
    <t>Салат Зимний</t>
  </si>
  <si>
    <t>Салат Свежесть</t>
  </si>
  <si>
    <t>Суп "Харчо"</t>
  </si>
  <si>
    <t>Суп с клецками</t>
  </si>
  <si>
    <t>Борщ со сметаной</t>
  </si>
  <si>
    <t>Суп Лагман с мясом</t>
  </si>
  <si>
    <t>Щи с курицей</t>
  </si>
  <si>
    <t>Рассольник по домашнему</t>
  </si>
  <si>
    <t>Солянка Тихоокеанская</t>
  </si>
  <si>
    <t>Свекольник</t>
  </si>
  <si>
    <t>Суп Шурпа</t>
  </si>
  <si>
    <t>Суп гороховый</t>
  </si>
  <si>
    <t>Суп колобок с фрикадельками</t>
  </si>
  <si>
    <t>Уха с красной рыбой</t>
  </si>
  <si>
    <t>Рассольник Ленинградский</t>
  </si>
  <si>
    <t>Суп Солнечный день</t>
  </si>
  <si>
    <t>Суп овощной</t>
  </si>
  <si>
    <t>Суп Морская братва</t>
  </si>
  <si>
    <t>Борщ Сибирский (Фасоль)</t>
  </si>
  <si>
    <t>Солянка с курицей</t>
  </si>
  <si>
    <t>Суп Радость с крол</t>
  </si>
  <si>
    <t>Рыба припущ с овощами</t>
  </si>
  <si>
    <t>Жаркое Нежность</t>
  </si>
  <si>
    <t>Биточки рыбные</t>
  </si>
  <si>
    <t>Сарделька "Штанга"</t>
  </si>
  <si>
    <t>Биточки куриные</t>
  </si>
  <si>
    <t>Печень запеч с карт</t>
  </si>
  <si>
    <t>Котлеты по волжски</t>
  </si>
  <si>
    <t>Азу из говядины</t>
  </si>
  <si>
    <t>Гречка Теремок</t>
  </si>
  <si>
    <t>Лапшевник с курицей</t>
  </si>
  <si>
    <t>Тефтели мясные</t>
  </si>
  <si>
    <t>Котлета рыбная в т-с соусе</t>
  </si>
  <si>
    <t>Оладьи печеночные в смет соусе</t>
  </si>
  <si>
    <t>Котлета Солнышко</t>
  </si>
  <si>
    <t>Биточки по Белорусски</t>
  </si>
  <si>
    <t>Бигус с мясом</t>
  </si>
  <si>
    <t>Картофельное пюре</t>
  </si>
  <si>
    <t>Макароны отварные</t>
  </si>
  <si>
    <t>Рис припущенный с том соусом</t>
  </si>
  <si>
    <t>Капуста тушеная</t>
  </si>
  <si>
    <t>Овощное рагу</t>
  </si>
  <si>
    <t>Картофель зап с маслом</t>
  </si>
  <si>
    <t>Рис с овощами</t>
  </si>
  <si>
    <t xml:space="preserve">Чай с лимоном </t>
  </si>
  <si>
    <t>Кисель</t>
  </si>
  <si>
    <t>Компот из св.фруктов</t>
  </si>
  <si>
    <t>Напиток из шиповника</t>
  </si>
  <si>
    <t>Компот из св.ягод</t>
  </si>
  <si>
    <t>Компот из цитрусовых</t>
  </si>
  <si>
    <t>Фрукт</t>
  </si>
  <si>
    <t xml:space="preserve">Хлеб пшеничный </t>
  </si>
  <si>
    <t>Примерное 20-ти дневное меню для детей в возрасте 7-10 лет</t>
  </si>
  <si>
    <t>Огурец свежий</t>
  </si>
  <si>
    <t>Салат из белокачаной капусты с огурцами</t>
  </si>
  <si>
    <t>Капуста белокачанная</t>
  </si>
  <si>
    <t>Рис отварной</t>
  </si>
  <si>
    <t>Кофейный напиток с молоком</t>
  </si>
  <si>
    <t>Бутерброд с маслом и сыром</t>
  </si>
  <si>
    <t>Макароны запеченые под сыром</t>
  </si>
  <si>
    <t>Суп молочный с крупой "Зернышко", с маслом</t>
  </si>
  <si>
    <t xml:space="preserve">Каша молочная "Геркулес" из овсяных хлопьев </t>
  </si>
  <si>
    <t>повидло</t>
  </si>
  <si>
    <t>Тост к завтраку</t>
  </si>
  <si>
    <t>Каша манная с маслом</t>
  </si>
  <si>
    <t>Каша пшеничная с маслом</t>
  </si>
  <si>
    <t>крупа пшеничная</t>
  </si>
  <si>
    <t>Бутерброд горячий с колбасой</t>
  </si>
  <si>
    <t xml:space="preserve">Горячий бутерброд с сыром </t>
  </si>
  <si>
    <t xml:space="preserve">хлеб пшеничный </t>
  </si>
  <si>
    <t>Каша гречневая молочная  с маслом</t>
  </si>
  <si>
    <t xml:space="preserve"> Горячий пирог  с фаршем </t>
  </si>
  <si>
    <t xml:space="preserve"> фарш куриный пром производства</t>
  </si>
  <si>
    <t>начинка</t>
  </si>
  <si>
    <t>Каша Дружба с маслом</t>
  </si>
  <si>
    <t>Масса порции</t>
  </si>
  <si>
    <t>Рыба-филе</t>
  </si>
  <si>
    <t>Колбасные изделия</t>
  </si>
  <si>
    <t>Творог (массовая доля не более 9%)</t>
  </si>
  <si>
    <t>Сметана (массовая доля жира не более 15%)</t>
  </si>
  <si>
    <t xml:space="preserve">Яйцо </t>
  </si>
  <si>
    <t>Хлеб ржаной (ржано-пшеничный)</t>
  </si>
  <si>
    <t>Соки, напитки витаминизированные</t>
  </si>
  <si>
    <t>Директор ______________________СОШ</t>
  </si>
  <si>
    <t>Повар-бригадир ____________________</t>
  </si>
  <si>
    <t>___________________________________</t>
  </si>
  <si>
    <t>Меню-раскладка на ________________</t>
  </si>
  <si>
    <t>Наименование</t>
  </si>
  <si>
    <t>Выход, гр</t>
  </si>
  <si>
    <t>Итого на 1 ч.</t>
  </si>
  <si>
    <t>Стоимость за кг</t>
  </si>
  <si>
    <t>Итого на _______</t>
  </si>
  <si>
    <t>Сумма</t>
  </si>
  <si>
    <t>УТВЕРЖДАЮ</t>
  </si>
  <si>
    <t>Директор МАОУ СОШ_________________</t>
  </si>
  <si>
    <t>_____________________________________</t>
  </si>
  <si>
    <t xml:space="preserve">МЕНЮ </t>
  </si>
  <si>
    <t>Выход</t>
  </si>
  <si>
    <t>Зав. Столовой__________________</t>
  </si>
  <si>
    <t>Мед. Работник_________________</t>
  </si>
  <si>
    <t>выход</t>
  </si>
  <si>
    <t>масса отварного мяса</t>
  </si>
  <si>
    <t>Итого на 1 ч</t>
  </si>
  <si>
    <t>Наименование продуктов</t>
  </si>
  <si>
    <t>1день</t>
  </si>
  <si>
    <t>2день</t>
  </si>
  <si>
    <t>3день</t>
  </si>
  <si>
    <t>4день</t>
  </si>
  <si>
    <t>5день</t>
  </si>
  <si>
    <t>6день</t>
  </si>
  <si>
    <t>7день</t>
  </si>
  <si>
    <t>8день</t>
  </si>
  <si>
    <t>9день</t>
  </si>
  <si>
    <t>10день</t>
  </si>
  <si>
    <t>итого</t>
  </si>
  <si>
    <t>кол-во детей</t>
  </si>
  <si>
    <t>всего</t>
  </si>
  <si>
    <t>фарш говяжий</t>
  </si>
  <si>
    <t>сухарь панировочный</t>
  </si>
  <si>
    <t>крупа перловая</t>
  </si>
  <si>
    <t>крупа рис пропаренный</t>
  </si>
  <si>
    <t>масса готового мяса</t>
  </si>
  <si>
    <t>в штуках</t>
  </si>
  <si>
    <t>кол-во продуктов</t>
  </si>
  <si>
    <t>аскорбиновая кислота</t>
  </si>
  <si>
    <t>кол-во продуктов на обед</t>
  </si>
  <si>
    <t>сахар песок</t>
  </si>
  <si>
    <t>Филе рыбы" Морской замок"</t>
  </si>
  <si>
    <t xml:space="preserve">Макароны отварные </t>
  </si>
  <si>
    <t>масса запеченной куры</t>
  </si>
  <si>
    <t>соус молочный (597-2004)</t>
  </si>
  <si>
    <t xml:space="preserve">Грудка запеченная в молочном соусе </t>
  </si>
  <si>
    <t xml:space="preserve">Рыба запеченная </t>
  </si>
  <si>
    <t xml:space="preserve">Соус сметанно - томатный </t>
  </si>
  <si>
    <t>макаронные изделия (лапша)</t>
  </si>
  <si>
    <t xml:space="preserve">Плов с мясом </t>
  </si>
  <si>
    <t>масса тушеного мяса</t>
  </si>
  <si>
    <t xml:space="preserve">Гуляш из мяса </t>
  </si>
  <si>
    <t xml:space="preserve">вода питьевая </t>
  </si>
  <si>
    <t>сырный соус:</t>
  </si>
  <si>
    <t xml:space="preserve">Гречка рассыпчатая </t>
  </si>
  <si>
    <t>сахарная пудра</t>
  </si>
  <si>
    <t>хлеб ржаной</t>
  </si>
  <si>
    <t>зеленый горошек консер.</t>
  </si>
  <si>
    <t>капуста</t>
  </si>
  <si>
    <t>мука</t>
  </si>
  <si>
    <t>макароны (паутинка)</t>
  </si>
  <si>
    <t>чай</t>
  </si>
  <si>
    <t>макароны</t>
  </si>
  <si>
    <t>зелень</t>
  </si>
  <si>
    <t>молоко сгущенное</t>
  </si>
  <si>
    <t>крупа ячневая</t>
  </si>
  <si>
    <t xml:space="preserve">Суп овощной с мясом и сухариками </t>
  </si>
  <si>
    <t>капуста б/к</t>
  </si>
  <si>
    <t>кукуруза консервированная</t>
  </si>
  <si>
    <t>Утверждаю</t>
  </si>
  <si>
    <t xml:space="preserve">Генеральный директор </t>
  </si>
  <si>
    <t xml:space="preserve">  ООО "Магия Вкуса"</t>
  </si>
  <si>
    <t xml:space="preserve">  </t>
  </si>
  <si>
    <t>Директор МАОУ СОШ_____________</t>
  </si>
  <si>
    <t>250/15/5</t>
  </si>
  <si>
    <t>огурцы свежие</t>
  </si>
  <si>
    <t>говядина гуляш</t>
  </si>
  <si>
    <t>Нарезка из соленых огурцов</t>
  </si>
  <si>
    <t>Горячий обед</t>
  </si>
  <si>
    <t>Белки,г</t>
  </si>
  <si>
    <t>Жиры,г</t>
  </si>
  <si>
    <t>Угл.,г</t>
  </si>
  <si>
    <t>ЭЦ,ккал</t>
  </si>
  <si>
    <t>_______________М.Г.Сыскова</t>
  </si>
  <si>
    <t xml:space="preserve">картофель </t>
  </si>
  <si>
    <t xml:space="preserve">морковь </t>
  </si>
  <si>
    <t xml:space="preserve">свекла </t>
  </si>
  <si>
    <t>Стоимость дня</t>
  </si>
  <si>
    <t>масло сливочное 72.5%</t>
  </si>
  <si>
    <t>80/30</t>
  </si>
  <si>
    <t>Салат из отварной свеклы с сыром</t>
  </si>
  <si>
    <t>свекла</t>
  </si>
  <si>
    <t>горох лущеный</t>
  </si>
  <si>
    <t>сметана 15% жирности</t>
  </si>
  <si>
    <t>Свекольник   со сметаной</t>
  </si>
  <si>
    <t>Салат из свежих огурцов с перцем болгарским</t>
  </si>
  <si>
    <t xml:space="preserve">Яйцо отварное </t>
  </si>
  <si>
    <t>Суп "Солнечный день"</t>
  </si>
  <si>
    <t>Жаркое по - домашнему</t>
  </si>
  <si>
    <t>Филе куриное</t>
  </si>
  <si>
    <t>150</t>
  </si>
  <si>
    <t>курица-тушка</t>
  </si>
  <si>
    <t>Тюменский район</t>
  </si>
  <si>
    <t>помидоры свежие</t>
  </si>
  <si>
    <t>Картофель отварной с маслом сливочным</t>
  </si>
  <si>
    <t xml:space="preserve">Рыбный суп </t>
  </si>
  <si>
    <t>масса отварной рыбы</t>
  </si>
  <si>
    <t xml:space="preserve">масса готового мяса </t>
  </si>
  <si>
    <t>Вода для напитка</t>
  </si>
  <si>
    <t>Гречка отварная рассыпчатая</t>
  </si>
  <si>
    <t>вода питьеваая</t>
  </si>
  <si>
    <t xml:space="preserve">Соус сметанно- томатный </t>
  </si>
  <si>
    <t>Винегрет овощной</t>
  </si>
  <si>
    <t>Уха рыбацкая</t>
  </si>
  <si>
    <t>Бефстроганов из говядины</t>
  </si>
  <si>
    <t>Макароны  отварные</t>
  </si>
  <si>
    <t>макаронные  изделия (паутинка)</t>
  </si>
  <si>
    <t xml:space="preserve">Суфле рыбное со сметанно-томатным соусом </t>
  </si>
  <si>
    <t>масса отварной моркови</t>
  </si>
  <si>
    <t xml:space="preserve">соус  сметанно-томатный </t>
  </si>
  <si>
    <t xml:space="preserve">Пюре картофельное </t>
  </si>
  <si>
    <t xml:space="preserve">20 день </t>
  </si>
  <si>
    <t>Компот из ягодно-яблочной смеси</t>
  </si>
  <si>
    <t>Отвар из шиповника</t>
  </si>
  <si>
    <t>плоды шиповника</t>
  </si>
  <si>
    <t>90/30</t>
  </si>
  <si>
    <t>чай черный</t>
  </si>
  <si>
    <t>Чай с молоком и сахаром</t>
  </si>
  <si>
    <t>Салат  картофельный с огурцами</t>
  </si>
  <si>
    <t>Грудка куриная</t>
  </si>
  <si>
    <t xml:space="preserve">Рассольник Ленинградский со сметаной                                                       </t>
  </si>
  <si>
    <t>Капуста тушенная</t>
  </si>
  <si>
    <t>Нарезка из огурцов с маслом</t>
  </si>
  <si>
    <t>Компот из ягодной смеси</t>
  </si>
  <si>
    <t>Соус сметанный</t>
  </si>
  <si>
    <t>Нарезка из свежих огурцов с маслом</t>
  </si>
  <si>
    <t>крупа рис круглый</t>
  </si>
  <si>
    <t>Чай с лимоном</t>
  </si>
  <si>
    <t>Суп картофельный с птицей</t>
  </si>
  <si>
    <t>бульон куриный</t>
  </si>
  <si>
    <t>свинина</t>
  </si>
  <si>
    <t>220</t>
  </si>
  <si>
    <t>Чай с лимоном и апельсином "Цитрусовый заряд"</t>
  </si>
  <si>
    <t>апельсин</t>
  </si>
  <si>
    <t>Яйцо отварное с горошком</t>
  </si>
  <si>
    <t>куриный бульон</t>
  </si>
  <si>
    <t>Суп Лагман с курицей и сметаной</t>
  </si>
  <si>
    <t>консерва рыбная "Сайра"</t>
  </si>
  <si>
    <t>рис круглый</t>
  </si>
  <si>
    <t>Печень говяжья</t>
  </si>
  <si>
    <t>Свинина</t>
  </si>
  <si>
    <t>сыр сулугуни</t>
  </si>
  <si>
    <t xml:space="preserve">Азу </t>
  </si>
  <si>
    <t>вода или бульон</t>
  </si>
  <si>
    <t>морковь</t>
  </si>
  <si>
    <t>Щи из свежей капусты со сметаной</t>
  </si>
  <si>
    <t xml:space="preserve">бульон </t>
  </si>
  <si>
    <t xml:space="preserve">Рассольник Ленинградский со  сметаной                                                       </t>
  </si>
  <si>
    <t>яблоки</t>
  </si>
  <si>
    <t>100/30</t>
  </si>
  <si>
    <t>Салат овощной</t>
  </si>
  <si>
    <t>Суп - пюре  с   гренками</t>
  </si>
  <si>
    <t>Салат из моркови с сыром</t>
  </si>
  <si>
    <t>Нарезка из свежих помидоров с маслом</t>
  </si>
  <si>
    <t>250</t>
  </si>
  <si>
    <t>Птица тушеная с овощами</t>
  </si>
  <si>
    <t>соус сметанный :</t>
  </si>
  <si>
    <t>смородина красная с/м</t>
  </si>
  <si>
    <t>яблоко кубик с/м</t>
  </si>
  <si>
    <t>Смородина красная с/м</t>
  </si>
  <si>
    <t>Яблоко кубик с/м</t>
  </si>
  <si>
    <t>Напиток из клубники</t>
  </si>
  <si>
    <t>клубника с/м</t>
  </si>
  <si>
    <t>Клубника с/м</t>
  </si>
  <si>
    <t>Абрикос с/м</t>
  </si>
  <si>
    <t xml:space="preserve">                                                     Меню   Горячие обеды. С 1 по 20 день </t>
  </si>
  <si>
    <t>Напиток из смородины</t>
  </si>
  <si>
    <t>Напиток из яблок</t>
  </si>
  <si>
    <t>Суп рыбный</t>
  </si>
  <si>
    <t>филе куриное с/м</t>
  </si>
  <si>
    <t>филе минтая пром.произ</t>
  </si>
  <si>
    <t>Филе минтая пром.произ</t>
  </si>
  <si>
    <t>Возрастная категория с 7-11 лет</t>
  </si>
  <si>
    <t>2 день с 7-11 лет</t>
  </si>
  <si>
    <t>3 день с7-11 лет</t>
  </si>
  <si>
    <t>4 день с 7-11 лет</t>
  </si>
  <si>
    <t>5 день с-11 лет</t>
  </si>
  <si>
    <t>6 день с 7-11 лет</t>
  </si>
  <si>
    <t>7 день с 7-11 лет</t>
  </si>
  <si>
    <t>8 день с 7-11 лет</t>
  </si>
  <si>
    <t>9 день с 7-11 лет</t>
  </si>
  <si>
    <t>10 день с 7-11 лет</t>
  </si>
  <si>
    <t>11 день с 7-11 лет</t>
  </si>
  <si>
    <t>12 день с 7-11 лет</t>
  </si>
  <si>
    <t>13 день с 7-11 лет</t>
  </si>
  <si>
    <t>14 день с 7-11 лет</t>
  </si>
  <si>
    <t>15 день с 7-11 лет</t>
  </si>
  <si>
    <t>16 день с 7-11 лет</t>
  </si>
  <si>
    <t>17 день с 7-11 лет</t>
  </si>
  <si>
    <t>18 день с 7-11 лет</t>
  </si>
  <si>
    <t>19 день с 7-11 лет</t>
  </si>
  <si>
    <t>20 день с 7-11 лет</t>
  </si>
  <si>
    <t>зира</t>
  </si>
  <si>
    <t>Суп гороховый  с гренками</t>
  </si>
  <si>
    <t>бедро куриное с/м</t>
  </si>
  <si>
    <t>Суп -лапша с птицей</t>
  </si>
  <si>
    <t>масса отварной птицы</t>
  </si>
  <si>
    <t>масса тушеной птицы</t>
  </si>
  <si>
    <t>Суп - пюре овощной  с птицей и  гренками</t>
  </si>
  <si>
    <t>Напиток из ягодно-яблочной смеси</t>
  </si>
  <si>
    <t>зеленый горошек консервированный</t>
  </si>
  <si>
    <t>котлета столовая п/ф</t>
  </si>
  <si>
    <t>котлета в ШТУКАХ</t>
  </si>
  <si>
    <t>булгур</t>
  </si>
  <si>
    <t>крупа булгур</t>
  </si>
  <si>
    <t>масса готовой птицы</t>
  </si>
  <si>
    <t>Таблица для просчета продуктов с 1 по 20 день</t>
  </si>
  <si>
    <t>Кура запеченная</t>
  </si>
  <si>
    <t>капуста пекинская</t>
  </si>
  <si>
    <t>1 день с 7-11 лет</t>
  </si>
  <si>
    <t>смесь ягодно-яблочная</t>
  </si>
  <si>
    <t>перец с/м</t>
  </si>
  <si>
    <t>Перец с/м</t>
  </si>
  <si>
    <t>Котлета столовая (говядина) в сырном соусе</t>
  </si>
  <si>
    <t>Котлета столовая (говядина)</t>
  </si>
  <si>
    <t>филе куриное</t>
  </si>
  <si>
    <t>изюм светлый</t>
  </si>
  <si>
    <t>Напиток из изюма</t>
  </si>
  <si>
    <t>«___»________2024г.</t>
  </si>
  <si>
    <t>Сентябрь 2024г</t>
  </si>
  <si>
    <t>Исполнитель:Технолог-калькулятор_______________________Накарякова М.В. 09.07.2024 г</t>
  </si>
  <si>
    <t>________________________________</t>
  </si>
  <si>
    <t>Директор МАОУ СОШ___________________</t>
  </si>
  <si>
    <t>______________________________________</t>
  </si>
  <si>
    <t>Директор МАОУ СОШ__________________</t>
  </si>
  <si>
    <t>Печенье в индивидуальной упаковке</t>
  </si>
  <si>
    <t>Печенье в индивидуальной упаковке 50 гр</t>
  </si>
  <si>
    <t>грудка куриная (филе с кожей без костей)</t>
  </si>
  <si>
    <t>Напиток из изюма+Витамин С</t>
  </si>
  <si>
    <t>160</t>
  </si>
  <si>
    <t xml:space="preserve">Суп картофельный со сметаной </t>
  </si>
  <si>
    <t>Котлета по-волжски с соусом сметанно-томатным</t>
  </si>
  <si>
    <t xml:space="preserve">Борщ с мясом со сметаной </t>
  </si>
  <si>
    <t>Суп с макаронными изделиями, картофелем и курицей</t>
  </si>
  <si>
    <t>Печень по-строгановски</t>
  </si>
  <si>
    <t>печень говяжья</t>
  </si>
  <si>
    <t>Фрикассе</t>
  </si>
  <si>
    <t>100</t>
  </si>
  <si>
    <t>Меню горячих  обедов. С 7-11 лет</t>
  </si>
  <si>
    <t>Рагу овощное с птицей</t>
  </si>
  <si>
    <t xml:space="preserve">Щи из свежей капусты с птицей и сметаной </t>
  </si>
  <si>
    <t>таблица проверена 15.08.2024г</t>
  </si>
  <si>
    <t>"12" августа  2024 г.</t>
  </si>
  <si>
    <t>Печенье в индивидуальной упаковке 50 гр (основной склад)</t>
  </si>
  <si>
    <t>Хлеб "Дарницкий"</t>
  </si>
  <si>
    <t xml:space="preserve">Хлеб витамин. "Свежий"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</si>
</sst>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_р_._-;\-* #,##0.00_р_._-;_-* &quot;-&quot;??_р_._-;_-@_-"/>
    <numFmt numFmtId="165" formatCode="_(* #,##0.00_);_(* \(#,##0.00\);_(* &quot;-&quot;??_);_(@_)"/>
    <numFmt numFmtId="166" formatCode="0.0"/>
    <numFmt numFmtId="167" formatCode="0.000"/>
  </numFmts>
  <fonts count="128" x14ac:knownFonts="1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4"/>
      <name val="Arial Black"/>
      <family val="2"/>
      <charset val="204"/>
    </font>
    <font>
      <b/>
      <sz val="10"/>
      <name val="Arial"/>
      <family val="2"/>
      <charset val="204"/>
    </font>
    <font>
      <b/>
      <sz val="12"/>
      <name val="Arial"/>
      <family val="2"/>
      <charset val="204"/>
    </font>
    <font>
      <sz val="10"/>
      <name val="Arial"/>
      <family val="2"/>
    </font>
    <font>
      <b/>
      <sz val="10"/>
      <name val="Arial"/>
      <family val="2"/>
    </font>
    <font>
      <b/>
      <sz val="7"/>
      <name val="Arial"/>
      <family val="2"/>
    </font>
    <font>
      <b/>
      <i/>
      <sz val="11"/>
      <name val="Arial"/>
      <family val="2"/>
      <charset val="204"/>
    </font>
    <font>
      <b/>
      <sz val="11"/>
      <name val="Arial"/>
      <family val="2"/>
      <charset val="204"/>
    </font>
    <font>
      <sz val="10"/>
      <name val="Arial Cyr"/>
      <charset val="204"/>
    </font>
    <font>
      <sz val="9"/>
      <name val="Arial"/>
      <family val="2"/>
      <charset val="204"/>
    </font>
    <font>
      <b/>
      <sz val="10"/>
      <name val="Arial Cyr"/>
      <family val="2"/>
      <charset val="204"/>
    </font>
    <font>
      <b/>
      <sz val="10"/>
      <name val="Arial Cyr"/>
      <charset val="204"/>
    </font>
    <font>
      <sz val="7"/>
      <name val="Arial"/>
      <family val="2"/>
      <charset val="204"/>
    </font>
    <font>
      <b/>
      <sz val="9"/>
      <name val="Arial"/>
      <family val="2"/>
      <charset val="204"/>
    </font>
    <font>
      <b/>
      <sz val="9"/>
      <name val="Arial"/>
      <family val="2"/>
    </font>
    <font>
      <sz val="10"/>
      <name val="Arial"/>
      <family val="2"/>
      <charset val="204"/>
    </font>
    <font>
      <sz val="10"/>
      <color indexed="8"/>
      <name val="Arial"/>
      <family val="2"/>
      <charset val="204"/>
    </font>
    <font>
      <b/>
      <sz val="10"/>
      <color indexed="8"/>
      <name val="Arial"/>
      <family val="2"/>
      <charset val="204"/>
    </font>
    <font>
      <sz val="8"/>
      <name val="Calibri"/>
      <family val="2"/>
      <charset val="204"/>
    </font>
    <font>
      <sz val="10"/>
      <color indexed="8"/>
      <name val="Calibri"/>
      <family val="2"/>
      <charset val="204"/>
    </font>
    <font>
      <b/>
      <sz val="7"/>
      <name val="Arial"/>
      <family val="2"/>
      <charset val="204"/>
    </font>
    <font>
      <sz val="7"/>
      <name val="Arial"/>
      <family val="2"/>
    </font>
    <font>
      <i/>
      <sz val="10"/>
      <name val="Arial"/>
      <family val="2"/>
      <charset val="204"/>
    </font>
    <font>
      <sz val="9"/>
      <name val="Arial"/>
      <family val="2"/>
    </font>
    <font>
      <sz val="12"/>
      <name val="Arial"/>
      <family val="2"/>
      <charset val="204"/>
    </font>
    <font>
      <b/>
      <sz val="12"/>
      <name val="Arial"/>
      <family val="2"/>
    </font>
    <font>
      <b/>
      <sz val="14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sz val="10"/>
      <color theme="1"/>
      <name val="Arial"/>
      <family val="2"/>
      <charset val="204"/>
    </font>
    <font>
      <sz val="10"/>
      <color rgb="FFFF0000"/>
      <name val="Arial"/>
      <family val="2"/>
      <charset val="204"/>
    </font>
    <font>
      <sz val="10"/>
      <color theme="1"/>
      <name val="Arial"/>
      <family val="2"/>
    </font>
    <font>
      <sz val="7"/>
      <color theme="1"/>
      <name val="Arial"/>
      <family val="2"/>
    </font>
    <font>
      <sz val="9"/>
      <color theme="1"/>
      <name val="Arial"/>
      <family val="2"/>
      <charset val="204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sz val="12"/>
      <color theme="1"/>
      <name val="Calibri"/>
      <family val="2"/>
      <charset val="204"/>
      <scheme val="minor"/>
    </font>
    <font>
      <b/>
      <sz val="11"/>
      <color theme="1"/>
      <name val="Arial"/>
      <family val="2"/>
      <charset val="204"/>
    </font>
    <font>
      <b/>
      <sz val="12"/>
      <color theme="1"/>
      <name val="Arial"/>
      <family val="2"/>
      <charset val="204"/>
    </font>
    <font>
      <b/>
      <sz val="7"/>
      <color theme="1"/>
      <name val="Arial"/>
      <family val="2"/>
    </font>
    <font>
      <b/>
      <sz val="10"/>
      <color theme="1"/>
      <name val="Arial Cyr"/>
      <charset val="204"/>
    </font>
    <font>
      <sz val="7"/>
      <color theme="1"/>
      <name val="Arial"/>
      <family val="2"/>
      <charset val="204"/>
    </font>
    <font>
      <b/>
      <sz val="8"/>
      <color theme="1"/>
      <name val="Arial"/>
      <family val="2"/>
      <charset val="204"/>
    </font>
    <font>
      <sz val="11"/>
      <color theme="1"/>
      <name val="Arial"/>
      <family val="2"/>
      <charset val="204"/>
    </font>
    <font>
      <i/>
      <sz val="11"/>
      <color theme="1"/>
      <name val="Calibri"/>
      <family val="2"/>
      <charset val="204"/>
      <scheme val="minor"/>
    </font>
    <font>
      <sz val="11"/>
      <color theme="1"/>
      <name val="Cambria"/>
      <family val="1"/>
      <charset val="204"/>
    </font>
    <font>
      <b/>
      <sz val="12"/>
      <color theme="1"/>
      <name val="Calibri"/>
      <family val="2"/>
      <charset val="204"/>
      <scheme val="minor"/>
    </font>
    <font>
      <b/>
      <sz val="14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sz val="20"/>
      <color theme="1"/>
      <name val="Calibri"/>
      <family val="2"/>
      <charset val="204"/>
      <scheme val="minor"/>
    </font>
    <font>
      <sz val="26"/>
      <color theme="1"/>
      <name val="Calibri"/>
      <family val="2"/>
      <charset val="204"/>
      <scheme val="minor"/>
    </font>
    <font>
      <b/>
      <sz val="16"/>
      <name val="Arial"/>
      <family val="2"/>
      <charset val="204"/>
    </font>
    <font>
      <b/>
      <sz val="20"/>
      <name val="Arial"/>
      <family val="2"/>
      <charset val="204"/>
    </font>
    <font>
      <b/>
      <sz val="22"/>
      <name val="Arial"/>
      <family val="2"/>
      <charset val="204"/>
    </font>
    <font>
      <sz val="11"/>
      <name val="Arial Black"/>
      <family val="2"/>
      <charset val="204"/>
    </font>
    <font>
      <sz val="10"/>
      <name val="Arial Black"/>
      <family val="2"/>
      <charset val="204"/>
    </font>
    <font>
      <b/>
      <sz val="14"/>
      <name val="Arial Black"/>
      <family val="2"/>
      <charset val="204"/>
    </font>
    <font>
      <sz val="18"/>
      <name val="Arial"/>
      <family val="2"/>
      <charset val="204"/>
    </font>
    <font>
      <sz val="20"/>
      <name val="Arial"/>
      <family val="2"/>
      <charset val="204"/>
    </font>
    <font>
      <sz val="26"/>
      <name val="Arial"/>
      <family val="2"/>
      <charset val="204"/>
    </font>
    <font>
      <sz val="11"/>
      <name val="Cambria"/>
      <family val="1"/>
      <charset val="204"/>
    </font>
    <font>
      <b/>
      <sz val="10"/>
      <color theme="1"/>
      <name val="Times New Roman"/>
      <family val="1"/>
      <charset val="204"/>
    </font>
    <font>
      <b/>
      <i/>
      <sz val="11"/>
      <color theme="1"/>
      <name val="Cambria"/>
      <family val="1"/>
      <charset val="204"/>
    </font>
    <font>
      <b/>
      <i/>
      <sz val="11"/>
      <name val="Cambria"/>
      <family val="1"/>
      <charset val="204"/>
    </font>
    <font>
      <b/>
      <sz val="11"/>
      <name val="Arial Cyr"/>
      <charset val="204"/>
    </font>
    <font>
      <sz val="22"/>
      <name val="Arial"/>
      <family val="2"/>
      <charset val="204"/>
    </font>
    <font>
      <sz val="24"/>
      <name val="Arial"/>
      <family val="2"/>
      <charset val="204"/>
    </font>
    <font>
      <b/>
      <sz val="14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8"/>
      <color theme="1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i/>
      <sz val="14"/>
      <color theme="1"/>
      <name val="Calibri"/>
      <family val="2"/>
      <charset val="204"/>
      <scheme val="minor"/>
    </font>
    <font>
      <sz val="14"/>
      <name val="Arial"/>
      <family val="2"/>
      <charset val="204"/>
    </font>
    <font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12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i/>
      <sz val="14"/>
      <color theme="1"/>
      <name val="Times New Roman"/>
      <family val="1"/>
      <charset val="204"/>
    </font>
    <font>
      <i/>
      <sz val="10"/>
      <name val="Arial"/>
      <family val="2"/>
    </font>
    <font>
      <b/>
      <sz val="16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b/>
      <sz val="8"/>
      <name val="Arial"/>
      <family val="2"/>
      <charset val="204"/>
    </font>
    <font>
      <sz val="1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b/>
      <sz val="2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b/>
      <sz val="1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u/>
      <sz val="14"/>
      <color theme="1"/>
      <name val="Times New Roman"/>
      <family val="1"/>
      <charset val="204"/>
    </font>
    <font>
      <b/>
      <i/>
      <sz val="8"/>
      <color theme="1"/>
      <name val="Times New Roman"/>
      <family val="1"/>
      <charset val="204"/>
    </font>
    <font>
      <b/>
      <u/>
      <sz val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charset val="204"/>
      <scheme val="minor"/>
    </font>
    <font>
      <sz val="11"/>
      <color theme="0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i/>
      <sz val="14"/>
      <color theme="1"/>
      <name val="Times New Roman"/>
      <family val="1"/>
      <charset val="204"/>
    </font>
    <font>
      <b/>
      <i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</fonts>
  <fills count="30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10">
    <xf numFmtId="0" fontId="0" fillId="0" borderId="0"/>
    <xf numFmtId="0" fontId="1" fillId="0" borderId="0"/>
    <xf numFmtId="0" fontId="17" fillId="0" borderId="0"/>
    <xf numFmtId="0" fontId="1" fillId="0" borderId="0"/>
    <xf numFmtId="0" fontId="10" fillId="0" borderId="0"/>
    <xf numFmtId="165" fontId="1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29" fillId="0" borderId="0" applyFont="0" applyFill="0" applyBorder="0" applyAlignment="0" applyProtection="0"/>
    <xf numFmtId="0" fontId="121" fillId="0" borderId="0"/>
  </cellStyleXfs>
  <cellXfs count="1839">
    <xf numFmtId="0" fontId="0" fillId="0" borderId="0" xfId="0"/>
    <xf numFmtId="0" fontId="18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4" fillId="0" borderId="0" xfId="0" applyFont="1"/>
    <xf numFmtId="0" fontId="4" fillId="0" borderId="0" xfId="0" applyFont="1" applyAlignment="1">
      <alignment vertical="center"/>
    </xf>
    <xf numFmtId="0" fontId="3" fillId="0" borderId="0" xfId="0" applyFont="1"/>
    <xf numFmtId="0" fontId="21" fillId="0" borderId="0" xfId="0" applyFont="1"/>
    <xf numFmtId="0" fontId="30" fillId="0" borderId="0" xfId="0" applyFont="1"/>
    <xf numFmtId="0" fontId="0" fillId="0" borderId="0" xfId="0" applyBorder="1"/>
    <xf numFmtId="0" fontId="0" fillId="4" borderId="0" xfId="0" applyFill="1"/>
    <xf numFmtId="2" fontId="1" fillId="2" borderId="1" xfId="0" applyNumberFormat="1" applyFont="1" applyFill="1" applyBorder="1" applyAlignment="1">
      <alignment horizontal="center" vertical="center"/>
    </xf>
    <xf numFmtId="2" fontId="1" fillId="0" borderId="1" xfId="0" applyNumberFormat="1" applyFont="1" applyFill="1" applyBorder="1" applyAlignment="1">
      <alignment horizontal="center" vertical="center"/>
    </xf>
    <xf numFmtId="2" fontId="3" fillId="0" borderId="1" xfId="0" applyNumberFormat="1" applyFont="1" applyFill="1" applyBorder="1" applyAlignment="1">
      <alignment horizontal="center" vertical="center"/>
    </xf>
    <xf numFmtId="2" fontId="1" fillId="2" borderId="1" xfId="1" applyNumberFormat="1" applyFont="1" applyFill="1" applyBorder="1" applyAlignment="1">
      <alignment horizontal="center" vertical="center"/>
    </xf>
    <xf numFmtId="2" fontId="3" fillId="2" borderId="1" xfId="1" applyNumberFormat="1" applyFont="1" applyFill="1" applyBorder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2" fontId="1" fillId="0" borderId="1" xfId="1" applyNumberFormat="1" applyFont="1" applyFill="1" applyBorder="1" applyAlignment="1">
      <alignment horizontal="right" vertical="center"/>
    </xf>
    <xf numFmtId="2" fontId="5" fillId="0" borderId="1" xfId="1" applyNumberFormat="1" applyFont="1" applyFill="1" applyBorder="1" applyAlignment="1">
      <alignment horizontal="center" vertical="center"/>
    </xf>
    <xf numFmtId="2" fontId="1" fillId="0" borderId="1" xfId="0" applyNumberFormat="1" applyFont="1" applyFill="1" applyBorder="1" applyAlignment="1">
      <alignment horizontal="right" vertical="center"/>
    </xf>
    <xf numFmtId="2" fontId="10" fillId="0" borderId="1" xfId="4" applyNumberFormat="1" applyFont="1" applyFill="1" applyBorder="1" applyAlignment="1">
      <alignment horizontal="right" vertical="center" wrapText="1"/>
    </xf>
    <xf numFmtId="2" fontId="10" fillId="0" borderId="1" xfId="4" applyNumberFormat="1" applyFont="1" applyFill="1" applyBorder="1" applyAlignment="1">
      <alignment horizontal="center" vertical="center"/>
    </xf>
    <xf numFmtId="2" fontId="1" fillId="0" borderId="1" xfId="0" applyNumberFormat="1" applyFont="1" applyFill="1" applyBorder="1" applyAlignment="1">
      <alignment horizontal="right" vertical="center" wrapText="1"/>
    </xf>
    <xf numFmtId="2" fontId="5" fillId="0" borderId="1" xfId="1" applyNumberFormat="1" applyFont="1" applyFill="1" applyBorder="1" applyAlignment="1">
      <alignment horizontal="right" vertical="center"/>
    </xf>
    <xf numFmtId="2" fontId="11" fillId="0" borderId="1" xfId="1" applyNumberFormat="1" applyFont="1" applyFill="1" applyBorder="1" applyAlignment="1">
      <alignment horizontal="center" vertical="center"/>
    </xf>
    <xf numFmtId="2" fontId="11" fillId="2" borderId="1" xfId="1" applyNumberFormat="1" applyFont="1" applyFill="1" applyBorder="1" applyAlignment="1">
      <alignment horizontal="center" vertical="center"/>
    </xf>
    <xf numFmtId="2" fontId="1" fillId="0" borderId="1" xfId="1" applyNumberFormat="1" applyFont="1" applyFill="1" applyBorder="1" applyAlignment="1">
      <alignment horizontal="center" vertical="center"/>
    </xf>
    <xf numFmtId="2" fontId="3" fillId="0" borderId="1" xfId="0" applyNumberFormat="1" applyFont="1" applyFill="1" applyBorder="1" applyAlignment="1">
      <alignment horizontal="left" vertical="center" wrapText="1"/>
    </xf>
    <xf numFmtId="2" fontId="3" fillId="0" borderId="1" xfId="2" applyNumberFormat="1" applyFont="1" applyFill="1" applyBorder="1" applyAlignment="1">
      <alignment horizontal="center" vertical="center"/>
    </xf>
    <xf numFmtId="2" fontId="1" fillId="0" borderId="1" xfId="0" applyNumberFormat="1" applyFont="1" applyFill="1" applyBorder="1" applyAlignment="1">
      <alignment vertical="center"/>
    </xf>
    <xf numFmtId="2" fontId="3" fillId="0" borderId="1" xfId="0" applyNumberFormat="1" applyFont="1" applyFill="1" applyBorder="1" applyAlignment="1">
      <alignment horizontal="right" vertical="center"/>
    </xf>
    <xf numFmtId="2" fontId="1" fillId="0" borderId="1" xfId="0" applyNumberFormat="1" applyFont="1" applyFill="1" applyBorder="1" applyAlignment="1">
      <alignment horizontal="center" vertical="center" wrapText="1"/>
    </xf>
    <xf numFmtId="2" fontId="7" fillId="2" borderId="1" xfId="1" applyNumberFormat="1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/>
    </xf>
    <xf numFmtId="2" fontId="1" fillId="0" borderId="1" xfId="1" applyNumberFormat="1" applyFont="1" applyBorder="1" applyAlignment="1">
      <alignment horizontal="center" vertical="center"/>
    </xf>
    <xf numFmtId="2" fontId="1" fillId="0" borderId="1" xfId="1" applyNumberFormat="1" applyFont="1" applyFill="1" applyBorder="1" applyAlignment="1">
      <alignment horizontal="right" vertical="center" wrapText="1"/>
    </xf>
    <xf numFmtId="2" fontId="1" fillId="2" borderId="1" xfId="1" applyNumberFormat="1" applyFont="1" applyFill="1" applyBorder="1" applyAlignment="1">
      <alignment vertical="center"/>
    </xf>
    <xf numFmtId="2" fontId="3" fillId="0" borderId="1" xfId="1" applyNumberFormat="1" applyFont="1" applyFill="1" applyBorder="1" applyAlignment="1">
      <alignment horizontal="right" vertical="center"/>
    </xf>
    <xf numFmtId="2" fontId="5" fillId="0" borderId="1" xfId="0" applyNumberFormat="1" applyFont="1" applyFill="1" applyBorder="1" applyAlignment="1">
      <alignment horizontal="right" vertical="center"/>
    </xf>
    <xf numFmtId="2" fontId="5" fillId="0" borderId="1" xfId="0" applyNumberFormat="1" applyFont="1" applyFill="1" applyBorder="1" applyAlignment="1">
      <alignment horizontal="center" vertical="center"/>
    </xf>
    <xf numFmtId="2" fontId="13" fillId="2" borderId="1" xfId="0" applyNumberFormat="1" applyFont="1" applyFill="1" applyBorder="1" applyAlignment="1">
      <alignment horizontal="center" vertical="center"/>
    </xf>
    <xf numFmtId="2" fontId="3" fillId="2" borderId="1" xfId="0" applyNumberFormat="1" applyFont="1" applyFill="1" applyBorder="1" applyAlignment="1">
      <alignment horizontal="center" vertical="center"/>
    </xf>
    <xf numFmtId="2" fontId="1" fillId="0" borderId="1" xfId="0" applyNumberFormat="1" applyFont="1" applyBorder="1" applyAlignment="1">
      <alignment horizontal="center" vertical="center"/>
    </xf>
    <xf numFmtId="2" fontId="13" fillId="0" borderId="1" xfId="0" applyNumberFormat="1" applyFont="1" applyFill="1" applyBorder="1" applyAlignment="1">
      <alignment horizontal="center" vertical="center"/>
    </xf>
    <xf numFmtId="2" fontId="1" fillId="3" borderId="1" xfId="0" applyNumberFormat="1" applyFont="1" applyFill="1" applyBorder="1" applyAlignment="1">
      <alignment horizontal="right" vertical="center" wrapText="1"/>
    </xf>
    <xf numFmtId="2" fontId="1" fillId="3" borderId="1" xfId="0" applyNumberFormat="1" applyFont="1" applyFill="1" applyBorder="1" applyAlignment="1">
      <alignment horizontal="center" vertical="center"/>
    </xf>
    <xf numFmtId="2" fontId="10" fillId="0" borderId="1" xfId="0" applyNumberFormat="1" applyFont="1" applyFill="1" applyBorder="1" applyAlignment="1">
      <alignment horizontal="right" vertical="center"/>
    </xf>
    <xf numFmtId="2" fontId="4" fillId="0" borderId="1" xfId="0" applyNumberFormat="1" applyFont="1" applyFill="1" applyBorder="1" applyAlignment="1">
      <alignment horizontal="center" vertical="center"/>
    </xf>
    <xf numFmtId="2" fontId="6" fillId="2" borderId="1" xfId="0" applyNumberFormat="1" applyFont="1" applyFill="1" applyBorder="1" applyAlignment="1">
      <alignment horizontal="center" vertical="center"/>
    </xf>
    <xf numFmtId="2" fontId="6" fillId="2" borderId="1" xfId="1" applyNumberFormat="1" applyFont="1" applyFill="1" applyBorder="1" applyAlignment="1">
      <alignment horizontal="center" vertical="center" wrapText="1"/>
    </xf>
    <xf numFmtId="2" fontId="3" fillId="0" borderId="1" xfId="0" applyNumberFormat="1" applyFont="1" applyFill="1" applyBorder="1" applyAlignment="1">
      <alignment horizontal="center" vertical="center" wrapText="1"/>
    </xf>
    <xf numFmtId="2" fontId="1" fillId="0" borderId="1" xfId="0" applyNumberFormat="1" applyFont="1" applyBorder="1" applyAlignment="1">
      <alignment vertical="center"/>
    </xf>
    <xf numFmtId="2" fontId="15" fillId="2" borderId="1" xfId="0" applyNumberFormat="1" applyFont="1" applyFill="1" applyBorder="1" applyAlignment="1">
      <alignment horizontal="center" vertical="center"/>
    </xf>
    <xf numFmtId="2" fontId="1" fillId="0" borderId="3" xfId="1" applyNumberFormat="1" applyFont="1" applyFill="1" applyBorder="1" applyAlignment="1">
      <alignment horizontal="right" vertical="center"/>
    </xf>
    <xf numFmtId="2" fontId="10" fillId="0" borderId="1" xfId="0" applyNumberFormat="1" applyFont="1" applyFill="1" applyBorder="1" applyAlignment="1">
      <alignment horizontal="right" vertical="center" wrapText="1"/>
    </xf>
    <xf numFmtId="2" fontId="19" fillId="0" borderId="1" xfId="0" applyNumberFormat="1" applyFont="1" applyFill="1" applyBorder="1" applyAlignment="1">
      <alignment horizontal="center" vertical="center" wrapText="1"/>
    </xf>
    <xf numFmtId="2" fontId="1" fillId="2" borderId="1" xfId="1" applyNumberFormat="1" applyFont="1" applyFill="1" applyBorder="1" applyAlignment="1">
      <alignment horizontal="center" vertical="center" wrapText="1"/>
    </xf>
    <xf numFmtId="2" fontId="14" fillId="0" borderId="1" xfId="0" applyNumberFormat="1" applyFont="1" applyFill="1" applyBorder="1" applyAlignment="1">
      <alignment horizontal="center" vertical="center" wrapText="1"/>
    </xf>
    <xf numFmtId="2" fontId="14" fillId="0" borderId="1" xfId="0" applyNumberFormat="1" applyFont="1" applyFill="1" applyBorder="1" applyAlignment="1">
      <alignment horizontal="center" vertical="center"/>
    </xf>
    <xf numFmtId="2" fontId="15" fillId="0" borderId="1" xfId="1" applyNumberFormat="1" applyFont="1" applyFill="1" applyBorder="1" applyAlignment="1">
      <alignment horizontal="center" vertical="center"/>
    </xf>
    <xf numFmtId="2" fontId="15" fillId="0" borderId="1" xfId="1" applyNumberFormat="1" applyFont="1" applyBorder="1" applyAlignment="1">
      <alignment horizontal="center" vertical="center"/>
    </xf>
    <xf numFmtId="2" fontId="1" fillId="3" borderId="1" xfId="1" applyNumberFormat="1" applyFont="1" applyFill="1" applyBorder="1" applyAlignment="1">
      <alignment horizontal="right" vertical="center" wrapText="1"/>
    </xf>
    <xf numFmtId="2" fontId="19" fillId="0" borderId="1" xfId="0" applyNumberFormat="1" applyFont="1" applyFill="1" applyBorder="1" applyAlignment="1">
      <alignment horizontal="right"/>
    </xf>
    <xf numFmtId="2" fontId="19" fillId="0" borderId="1" xfId="0" applyNumberFormat="1" applyFont="1" applyFill="1" applyBorder="1"/>
    <xf numFmtId="2" fontId="19" fillId="0" borderId="1" xfId="0" applyNumberFormat="1" applyFont="1" applyFill="1" applyBorder="1" applyAlignment="1">
      <alignment horizontal="center"/>
    </xf>
    <xf numFmtId="2" fontId="18" fillId="0" borderId="1" xfId="0" applyNumberFormat="1" applyFont="1" applyBorder="1"/>
    <xf numFmtId="2" fontId="0" fillId="0" borderId="1" xfId="0" applyNumberFormat="1" applyBorder="1"/>
    <xf numFmtId="2" fontId="18" fillId="0" borderId="1" xfId="0" applyNumberFormat="1" applyFont="1" applyFill="1" applyBorder="1" applyAlignment="1">
      <alignment horizontal="right"/>
    </xf>
    <xf numFmtId="2" fontId="18" fillId="0" borderId="1" xfId="0" applyNumberFormat="1" applyFont="1" applyFill="1" applyBorder="1" applyAlignment="1">
      <alignment horizontal="center"/>
    </xf>
    <xf numFmtId="2" fontId="18" fillId="0" borderId="1" xfId="0" applyNumberFormat="1" applyFont="1" applyBorder="1" applyAlignment="1">
      <alignment horizontal="center"/>
    </xf>
    <xf numFmtId="2" fontId="3" fillId="0" borderId="1" xfId="0" applyNumberFormat="1" applyFont="1" applyFill="1" applyBorder="1" applyAlignment="1">
      <alignment horizontal="right" vertical="center" wrapText="1"/>
    </xf>
    <xf numFmtId="2" fontId="3" fillId="0" borderId="1" xfId="1" applyNumberFormat="1" applyFont="1" applyFill="1" applyBorder="1" applyAlignment="1">
      <alignment vertical="center"/>
    </xf>
    <xf numFmtId="2" fontId="5" fillId="0" borderId="1" xfId="1" applyNumberFormat="1" applyFont="1" applyFill="1" applyBorder="1" applyAlignment="1">
      <alignment horizontal="right" vertical="center" wrapText="1"/>
    </xf>
    <xf numFmtId="2" fontId="3" fillId="2" borderId="1" xfId="1" applyNumberFormat="1" applyFont="1" applyFill="1" applyBorder="1" applyAlignment="1">
      <alignment horizontal="center" vertical="center" wrapText="1"/>
    </xf>
    <xf numFmtId="2" fontId="1" fillId="0" borderId="1" xfId="1" applyNumberFormat="1" applyFont="1" applyFill="1" applyBorder="1" applyAlignment="1">
      <alignment vertical="center"/>
    </xf>
    <xf numFmtId="2" fontId="1" fillId="0" borderId="1" xfId="1" applyNumberFormat="1" applyFont="1" applyBorder="1"/>
    <xf numFmtId="2" fontId="1" fillId="2" borderId="1" xfId="1" applyNumberFormat="1" applyFont="1" applyFill="1" applyBorder="1"/>
    <xf numFmtId="2" fontId="7" fillId="2" borderId="1" xfId="0" applyNumberFormat="1" applyFont="1" applyFill="1" applyBorder="1" applyAlignment="1">
      <alignment horizontal="center" vertical="center" wrapText="1"/>
    </xf>
    <xf numFmtId="2" fontId="18" fillId="0" borderId="1" xfId="0" applyNumberFormat="1" applyFont="1" applyBorder="1" applyAlignment="1">
      <alignment horizontal="right"/>
    </xf>
    <xf numFmtId="2" fontId="1" fillId="2" borderId="1" xfId="0" applyNumberFormat="1" applyFont="1" applyFill="1" applyBorder="1" applyAlignment="1">
      <alignment horizontal="right" vertical="center"/>
    </xf>
    <xf numFmtId="2" fontId="10" fillId="2" borderId="1" xfId="4" applyNumberFormat="1" applyFont="1" applyFill="1" applyBorder="1" applyAlignment="1">
      <alignment horizontal="center" vertical="center"/>
    </xf>
    <xf numFmtId="2" fontId="10" fillId="2" borderId="1" xfId="0" applyNumberFormat="1" applyFont="1" applyFill="1" applyBorder="1" applyAlignment="1">
      <alignment horizontal="right" vertical="center"/>
    </xf>
    <xf numFmtId="2" fontId="11" fillId="0" borderId="1" xfId="0" applyNumberFormat="1" applyFont="1" applyFill="1" applyBorder="1" applyAlignment="1">
      <alignment horizontal="center" vertical="center"/>
    </xf>
    <xf numFmtId="2" fontId="11" fillId="0" borderId="1" xfId="0" applyNumberFormat="1" applyFont="1" applyBorder="1" applyAlignment="1">
      <alignment horizontal="center" vertical="center"/>
    </xf>
    <xf numFmtId="2" fontId="3" fillId="0" borderId="1" xfId="1" applyNumberFormat="1" applyFont="1" applyBorder="1" applyAlignment="1">
      <alignment horizontal="center" vertical="center"/>
    </xf>
    <xf numFmtId="0" fontId="0" fillId="5" borderId="0" xfId="0" applyFill="1"/>
    <xf numFmtId="2" fontId="7" fillId="0" borderId="3" xfId="1" applyNumberFormat="1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2" fontId="3" fillId="0" borderId="1" xfId="0" applyNumberFormat="1" applyFont="1" applyFill="1" applyBorder="1" applyAlignment="1">
      <alignment horizontal="left" vertical="center"/>
    </xf>
    <xf numFmtId="0" fontId="0" fillId="6" borderId="0" xfId="0" applyFill="1"/>
    <xf numFmtId="2" fontId="32" fillId="0" borderId="1" xfId="0" applyNumberFormat="1" applyFont="1" applyFill="1" applyBorder="1" applyAlignment="1">
      <alignment horizontal="center" vertical="center"/>
    </xf>
    <xf numFmtId="2" fontId="33" fillId="0" borderId="1" xfId="0" applyNumberFormat="1" applyFont="1" applyFill="1" applyBorder="1" applyAlignment="1">
      <alignment horizontal="center" vertical="center"/>
    </xf>
    <xf numFmtId="2" fontId="1" fillId="0" borderId="4" xfId="1" applyNumberFormat="1" applyFont="1" applyFill="1" applyBorder="1" applyAlignment="1">
      <alignment horizontal="right" vertical="center"/>
    </xf>
    <xf numFmtId="2" fontId="1" fillId="0" borderId="1" xfId="1" applyNumberFormat="1" applyFont="1" applyFill="1" applyBorder="1" applyAlignment="1">
      <alignment horizontal="center" vertical="center" wrapText="1"/>
    </xf>
    <xf numFmtId="49" fontId="32" fillId="0" borderId="1" xfId="0" applyNumberFormat="1" applyFont="1" applyFill="1" applyBorder="1" applyAlignment="1">
      <alignment horizontal="center" vertical="center"/>
    </xf>
    <xf numFmtId="166" fontId="3" fillId="6" borderId="1" xfId="0" applyNumberFormat="1" applyFont="1" applyFill="1" applyBorder="1" applyAlignment="1">
      <alignment horizontal="center" vertical="center"/>
    </xf>
    <xf numFmtId="1" fontId="3" fillId="6" borderId="1" xfId="0" applyNumberFormat="1" applyFont="1" applyFill="1" applyBorder="1" applyAlignment="1">
      <alignment horizontal="center" vertical="center"/>
    </xf>
    <xf numFmtId="166" fontId="1" fillId="6" borderId="1" xfId="0" applyNumberFormat="1" applyFont="1" applyFill="1" applyBorder="1" applyAlignment="1">
      <alignment horizontal="center" vertical="center"/>
    </xf>
    <xf numFmtId="2" fontId="3" fillId="6" borderId="1" xfId="0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right" vertical="center"/>
    </xf>
    <xf numFmtId="0" fontId="32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66" fontId="1" fillId="0" borderId="1" xfId="0" applyNumberFormat="1" applyFont="1" applyBorder="1" applyAlignment="1">
      <alignment horizontal="center" vertical="center"/>
    </xf>
    <xf numFmtId="0" fontId="1" fillId="6" borderId="1" xfId="0" applyFont="1" applyFill="1" applyBorder="1" applyAlignment="1">
      <alignment horizontal="right" vertical="center"/>
    </xf>
    <xf numFmtId="2" fontId="1" fillId="6" borderId="1" xfId="0" applyNumberFormat="1" applyFont="1" applyFill="1" applyBorder="1" applyAlignment="1">
      <alignment horizontal="center" vertical="center"/>
    </xf>
    <xf numFmtId="0" fontId="33" fillId="6" borderId="1" xfId="0" applyFont="1" applyFill="1" applyBorder="1" applyAlignment="1">
      <alignment horizontal="center" vertical="center"/>
    </xf>
    <xf numFmtId="0" fontId="1" fillId="6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right" vertical="center" wrapText="1"/>
    </xf>
    <xf numFmtId="0" fontId="33" fillId="0" borderId="1" xfId="0" applyFont="1" applyBorder="1" applyAlignment="1">
      <alignment horizontal="center" vertical="center"/>
    </xf>
    <xf numFmtId="0" fontId="32" fillId="6" borderId="1" xfId="0" applyFont="1" applyFill="1" applyBorder="1" applyAlignment="1">
      <alignment horizontal="center" vertical="center"/>
    </xf>
    <xf numFmtId="0" fontId="3" fillId="6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right" vertical="center"/>
    </xf>
    <xf numFmtId="0" fontId="1" fillId="3" borderId="1" xfId="0" applyFont="1" applyFill="1" applyBorder="1" applyAlignment="1">
      <alignment horizontal="right" vertical="center" wrapText="1"/>
    </xf>
    <xf numFmtId="0" fontId="1" fillId="0" borderId="1" xfId="0" applyFont="1" applyFill="1" applyBorder="1" applyAlignment="1">
      <alignment horizontal="right" vertical="center"/>
    </xf>
    <xf numFmtId="1" fontId="3" fillId="0" borderId="1" xfId="0" applyNumberFormat="1" applyFont="1" applyBorder="1" applyAlignment="1">
      <alignment horizontal="center" vertical="center"/>
    </xf>
    <xf numFmtId="166" fontId="3" fillId="0" borderId="1" xfId="0" applyNumberFormat="1" applyFont="1" applyBorder="1" applyAlignment="1">
      <alignment horizontal="center" vertical="center"/>
    </xf>
    <xf numFmtId="2" fontId="1" fillId="6" borderId="1" xfId="0" applyNumberFormat="1" applyFont="1" applyFill="1" applyBorder="1" applyAlignment="1">
      <alignment vertical="center"/>
    </xf>
    <xf numFmtId="0" fontId="0" fillId="6" borderId="0" xfId="0" applyFill="1" applyBorder="1"/>
    <xf numFmtId="2" fontId="1" fillId="6" borderId="1" xfId="1" applyNumberFormat="1" applyFont="1" applyFill="1" applyBorder="1" applyAlignment="1">
      <alignment horizontal="right" vertical="center"/>
    </xf>
    <xf numFmtId="2" fontId="1" fillId="6" borderId="1" xfId="1" applyNumberFormat="1" applyFont="1" applyFill="1" applyBorder="1" applyAlignment="1">
      <alignment horizontal="right" vertical="center" wrapText="1"/>
    </xf>
    <xf numFmtId="2" fontId="1" fillId="0" borderId="5" xfId="1" applyNumberFormat="1" applyFont="1" applyFill="1" applyBorder="1" applyAlignment="1">
      <alignment horizontal="center" vertical="center"/>
    </xf>
    <xf numFmtId="2" fontId="1" fillId="0" borderId="6" xfId="1" applyNumberFormat="1" applyFont="1" applyFill="1" applyBorder="1" applyAlignment="1">
      <alignment horizontal="center" vertical="center"/>
    </xf>
    <xf numFmtId="166" fontId="6" fillId="6" borderId="1" xfId="0" applyNumberFormat="1" applyFont="1" applyFill="1" applyBorder="1" applyAlignment="1">
      <alignment horizontal="center" vertical="center"/>
    </xf>
    <xf numFmtId="0" fontId="6" fillId="6" borderId="1" xfId="0" applyFont="1" applyFill="1" applyBorder="1" applyAlignment="1">
      <alignment horizontal="center" vertical="center"/>
    </xf>
    <xf numFmtId="166" fontId="1" fillId="0" borderId="1" xfId="0" applyNumberFormat="1" applyFont="1" applyFill="1" applyBorder="1" applyAlignment="1">
      <alignment horizontal="center" vertical="center"/>
    </xf>
    <xf numFmtId="0" fontId="33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66" fontId="15" fillId="0" borderId="1" xfId="0" applyNumberFormat="1" applyFont="1" applyBorder="1" applyAlignment="1">
      <alignment horizontal="center" vertical="center"/>
    </xf>
    <xf numFmtId="0" fontId="34" fillId="6" borderId="1" xfId="0" applyFont="1" applyFill="1" applyBorder="1" applyAlignment="1">
      <alignment horizontal="center" vertical="center"/>
    </xf>
    <xf numFmtId="166" fontId="11" fillId="0" borderId="1" xfId="0" applyNumberFormat="1" applyFont="1" applyBorder="1" applyAlignment="1">
      <alignment horizontal="center" vertical="center"/>
    </xf>
    <xf numFmtId="0" fontId="10" fillId="2" borderId="1" xfId="0" applyFont="1" applyFill="1" applyBorder="1" applyAlignment="1">
      <alignment horizontal="right" vertical="center"/>
    </xf>
    <xf numFmtId="166" fontId="10" fillId="2" borderId="1" xfId="4" applyNumberFormat="1" applyFont="1" applyFill="1" applyBorder="1" applyAlignment="1">
      <alignment horizontal="center" vertical="center"/>
    </xf>
    <xf numFmtId="1" fontId="35" fillId="0" borderId="1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66" fontId="1" fillId="0" borderId="1" xfId="0" applyNumberFormat="1" applyFont="1" applyBorder="1" applyAlignment="1">
      <alignment vertical="center"/>
    </xf>
    <xf numFmtId="0" fontId="1" fillId="0" borderId="1" xfId="0" applyFont="1" applyFill="1" applyBorder="1" applyAlignment="1">
      <alignment horizontal="right" vertical="center" wrapText="1"/>
    </xf>
    <xf numFmtId="0" fontId="1" fillId="6" borderId="1" xfId="0" applyFont="1" applyFill="1" applyBorder="1" applyAlignment="1">
      <alignment horizontal="right" vertical="center" wrapText="1"/>
    </xf>
    <xf numFmtId="2" fontId="9" fillId="0" borderId="1" xfId="1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1" fillId="6" borderId="1" xfId="0" applyFont="1" applyFill="1" applyBorder="1" applyAlignment="1">
      <alignment vertical="center"/>
    </xf>
    <xf numFmtId="0" fontId="0" fillId="0" borderId="0" xfId="0" applyFont="1" applyAlignment="1">
      <alignment vertical="center"/>
    </xf>
    <xf numFmtId="0" fontId="3" fillId="0" borderId="1" xfId="0" applyFont="1" applyFill="1" applyBorder="1" applyAlignment="1">
      <alignment horizontal="center" vertical="center"/>
    </xf>
    <xf numFmtId="166" fontId="3" fillId="0" borderId="1" xfId="0" applyNumberFormat="1" applyFont="1" applyFill="1" applyBorder="1" applyAlignment="1">
      <alignment horizontal="center" vertical="center"/>
    </xf>
    <xf numFmtId="2" fontId="7" fillId="0" borderId="1" xfId="1" applyNumberFormat="1" applyFont="1" applyFill="1" applyBorder="1" applyAlignment="1">
      <alignment horizontal="center" vertical="center"/>
    </xf>
    <xf numFmtId="1" fontId="11" fillId="6" borderId="1" xfId="0" applyNumberFormat="1" applyFont="1" applyFill="1" applyBorder="1" applyAlignment="1">
      <alignment horizontal="center" vertical="center"/>
    </xf>
    <xf numFmtId="166" fontId="11" fillId="6" borderId="1" xfId="0" applyNumberFormat="1" applyFont="1" applyFill="1" applyBorder="1" applyAlignment="1">
      <alignment horizontal="center" vertical="center"/>
    </xf>
    <xf numFmtId="0" fontId="0" fillId="6" borderId="0" xfId="0" applyFill="1" applyAlignment="1">
      <alignment vertical="center"/>
    </xf>
    <xf numFmtId="2" fontId="1" fillId="0" borderId="2" xfId="1" applyNumberFormat="1" applyFont="1" applyFill="1" applyBorder="1" applyAlignment="1">
      <alignment horizontal="right" vertical="center"/>
    </xf>
    <xf numFmtId="2" fontId="1" fillId="7" borderId="1" xfId="0" applyNumberFormat="1" applyFont="1" applyFill="1" applyBorder="1" applyAlignment="1">
      <alignment horizontal="center" vertical="center"/>
    </xf>
    <xf numFmtId="2" fontId="1" fillId="2" borderId="2" xfId="1" applyNumberFormat="1" applyFont="1" applyFill="1" applyBorder="1" applyAlignment="1">
      <alignment horizontal="right" vertical="center" wrapText="1"/>
    </xf>
    <xf numFmtId="2" fontId="3" fillId="6" borderId="1" xfId="1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1" fontId="1" fillId="6" borderId="1" xfId="0" applyNumberFormat="1" applyFont="1" applyFill="1" applyBorder="1" applyAlignment="1">
      <alignment horizontal="center" vertical="center"/>
    </xf>
    <xf numFmtId="2" fontId="5" fillId="0" borderId="3" xfId="1" applyNumberFormat="1" applyFont="1" applyFill="1" applyBorder="1" applyAlignment="1">
      <alignment horizontal="center" vertical="center"/>
    </xf>
    <xf numFmtId="2" fontId="10" fillId="0" borderId="1" xfId="0" applyNumberFormat="1" applyFont="1" applyFill="1" applyBorder="1" applyAlignment="1">
      <alignment horizontal="center" vertical="center"/>
    </xf>
    <xf numFmtId="2" fontId="1" fillId="6" borderId="1" xfId="1" applyNumberFormat="1" applyFont="1" applyFill="1" applyBorder="1" applyAlignment="1">
      <alignment horizontal="center" vertical="center" wrapText="1"/>
    </xf>
    <xf numFmtId="166" fontId="1" fillId="0" borderId="1" xfId="1" applyNumberFormat="1" applyFont="1" applyFill="1" applyBorder="1" applyAlignment="1">
      <alignment horizontal="center" vertical="center" wrapText="1"/>
    </xf>
    <xf numFmtId="1" fontId="37" fillId="6" borderId="1" xfId="0" applyNumberFormat="1" applyFont="1" applyFill="1" applyBorder="1" applyAlignment="1">
      <alignment horizontal="center" vertical="center"/>
    </xf>
    <xf numFmtId="166" fontId="37" fillId="6" borderId="1" xfId="0" applyNumberFormat="1" applyFont="1" applyFill="1" applyBorder="1" applyAlignment="1">
      <alignment horizontal="center" vertical="center"/>
    </xf>
    <xf numFmtId="0" fontId="0" fillId="6" borderId="0" xfId="0" applyFont="1" applyFill="1" applyAlignment="1">
      <alignment vertical="center"/>
    </xf>
    <xf numFmtId="0" fontId="1" fillId="0" borderId="1" xfId="0" applyFont="1" applyFill="1" applyBorder="1" applyAlignment="1">
      <alignment horizontal="right" vertical="center" wrapText="1" shrinkToFit="1"/>
    </xf>
    <xf numFmtId="166" fontId="1" fillId="0" borderId="1" xfId="0" applyNumberFormat="1" applyFont="1" applyFill="1" applyBorder="1" applyAlignment="1">
      <alignment horizontal="center" vertical="center" wrapText="1"/>
    </xf>
    <xf numFmtId="0" fontId="31" fillId="0" borderId="0" xfId="0" applyFont="1"/>
    <xf numFmtId="0" fontId="5" fillId="6" borderId="0" xfId="0" applyFont="1" applyFill="1" applyBorder="1"/>
    <xf numFmtId="0" fontId="38" fillId="6" borderId="1" xfId="0" applyFont="1" applyFill="1" applyBorder="1" applyAlignment="1">
      <alignment horizontal="center" vertical="center"/>
    </xf>
    <xf numFmtId="0" fontId="1" fillId="7" borderId="1" xfId="0" applyFont="1" applyFill="1" applyBorder="1" applyAlignment="1">
      <alignment horizontal="right" vertical="center"/>
    </xf>
    <xf numFmtId="166" fontId="1" fillId="7" borderId="1" xfId="0" applyNumberFormat="1" applyFont="1" applyFill="1" applyBorder="1" applyAlignment="1">
      <alignment horizontal="center" vertical="center"/>
    </xf>
    <xf numFmtId="0" fontId="3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right" vertical="center"/>
    </xf>
    <xf numFmtId="166" fontId="5" fillId="0" borderId="1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3" fillId="6" borderId="1" xfId="0" applyFont="1" applyFill="1" applyBorder="1" applyAlignment="1">
      <alignment vertical="center" wrapText="1"/>
    </xf>
    <xf numFmtId="0" fontId="3" fillId="6" borderId="1" xfId="0" applyFont="1" applyFill="1" applyBorder="1" applyAlignment="1">
      <alignment horizontal="center" vertical="center" wrapText="1"/>
    </xf>
    <xf numFmtId="2" fontId="3" fillId="6" borderId="1" xfId="0" applyNumberFormat="1" applyFont="1" applyFill="1" applyBorder="1" applyAlignment="1">
      <alignment horizontal="right" vertical="center"/>
    </xf>
    <xf numFmtId="0" fontId="33" fillId="2" borderId="1" xfId="0" applyFont="1" applyFill="1" applyBorder="1" applyAlignment="1">
      <alignment horizontal="center" vertical="center"/>
    </xf>
    <xf numFmtId="0" fontId="39" fillId="0" borderId="1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166" fontId="16" fillId="0" borderId="1" xfId="0" applyNumberFormat="1" applyFont="1" applyFill="1" applyBorder="1" applyAlignment="1">
      <alignment horizontal="center" vertical="center"/>
    </xf>
    <xf numFmtId="166" fontId="25" fillId="0" borderId="1" xfId="0" applyNumberFormat="1" applyFont="1" applyFill="1" applyBorder="1" applyAlignment="1">
      <alignment horizontal="center" vertical="center"/>
    </xf>
    <xf numFmtId="0" fontId="1" fillId="0" borderId="0" xfId="0" applyFont="1" applyAlignment="1"/>
    <xf numFmtId="0" fontId="40" fillId="0" borderId="0" xfId="0" applyFont="1"/>
    <xf numFmtId="167" fontId="6" fillId="2" borderId="1" xfId="1" applyNumberFormat="1" applyFont="1" applyFill="1" applyBorder="1" applyAlignment="1">
      <alignment horizontal="center" vertical="center" wrapText="1"/>
    </xf>
    <xf numFmtId="167" fontId="3" fillId="6" borderId="1" xfId="0" applyNumberFormat="1" applyFont="1" applyFill="1" applyBorder="1" applyAlignment="1">
      <alignment horizontal="center" vertical="center"/>
    </xf>
    <xf numFmtId="167" fontId="3" fillId="0" borderId="1" xfId="0" applyNumberFormat="1" applyFont="1" applyFill="1" applyBorder="1" applyAlignment="1">
      <alignment horizontal="center" vertical="center"/>
    </xf>
    <xf numFmtId="167" fontId="3" fillId="0" borderId="1" xfId="0" applyNumberFormat="1" applyFont="1" applyBorder="1" applyAlignment="1">
      <alignment horizontal="center" vertical="center"/>
    </xf>
    <xf numFmtId="2" fontId="4" fillId="6" borderId="1" xfId="0" applyNumberFormat="1" applyFont="1" applyFill="1" applyBorder="1" applyAlignment="1">
      <alignment horizontal="center" vertical="center"/>
    </xf>
    <xf numFmtId="166" fontId="4" fillId="8" borderId="1" xfId="1" applyNumberFormat="1" applyFont="1" applyFill="1" applyBorder="1" applyAlignment="1">
      <alignment horizontal="center" vertical="center"/>
    </xf>
    <xf numFmtId="2" fontId="9" fillId="8" borderId="1" xfId="1" applyNumberFormat="1" applyFont="1" applyFill="1" applyBorder="1" applyAlignment="1">
      <alignment horizontal="center" vertical="center"/>
    </xf>
    <xf numFmtId="166" fontId="8" fillId="8" borderId="1" xfId="1" applyNumberFormat="1" applyFont="1" applyFill="1" applyBorder="1" applyAlignment="1">
      <alignment horizontal="center" vertical="center"/>
    </xf>
    <xf numFmtId="2" fontId="8" fillId="8" borderId="1" xfId="1" applyNumberFormat="1" applyFont="1" applyFill="1" applyBorder="1" applyAlignment="1">
      <alignment horizontal="center" vertical="center"/>
    </xf>
    <xf numFmtId="2" fontId="9" fillId="9" borderId="1" xfId="1" applyNumberFormat="1" applyFont="1" applyFill="1" applyBorder="1" applyAlignment="1">
      <alignment horizontal="center" vertical="center"/>
    </xf>
    <xf numFmtId="166" fontId="8" fillId="4" borderId="7" xfId="1" applyNumberFormat="1" applyFont="1" applyFill="1" applyBorder="1" applyAlignment="1">
      <alignment horizontal="center" vertical="center"/>
    </xf>
    <xf numFmtId="2" fontId="9" fillId="8" borderId="2" xfId="1" applyNumberFormat="1" applyFont="1" applyFill="1" applyBorder="1" applyAlignment="1">
      <alignment horizontal="left" vertical="center" wrapText="1"/>
    </xf>
    <xf numFmtId="2" fontId="9" fillId="8" borderId="5" xfId="1" applyNumberFormat="1" applyFont="1" applyFill="1" applyBorder="1" applyAlignment="1">
      <alignment horizontal="left" vertical="center"/>
    </xf>
    <xf numFmtId="49" fontId="32" fillId="0" borderId="1" xfId="0" applyNumberFormat="1" applyFont="1" applyBorder="1" applyAlignment="1">
      <alignment horizontal="center" vertical="center"/>
    </xf>
    <xf numFmtId="2" fontId="9" fillId="4" borderId="1" xfId="1" applyNumberFormat="1" applyFont="1" applyFill="1" applyBorder="1" applyAlignment="1">
      <alignment horizontal="center" vertical="center"/>
    </xf>
    <xf numFmtId="2" fontId="3" fillId="6" borderId="1" xfId="1" applyNumberFormat="1" applyFont="1" applyFill="1" applyBorder="1" applyAlignment="1">
      <alignment horizontal="right" vertical="center" wrapText="1"/>
    </xf>
    <xf numFmtId="2" fontId="1" fillId="0" borderId="1" xfId="0" applyNumberFormat="1" applyFont="1" applyBorder="1" applyAlignment="1">
      <alignment horizontal="right" vertical="center"/>
    </xf>
    <xf numFmtId="166" fontId="9" fillId="4" borderId="1" xfId="1" applyNumberFormat="1" applyFont="1" applyFill="1" applyBorder="1" applyAlignment="1">
      <alignment horizontal="center" vertical="center"/>
    </xf>
    <xf numFmtId="2" fontId="4" fillId="8" borderId="1" xfId="0" applyNumberFormat="1" applyFont="1" applyFill="1" applyBorder="1" applyAlignment="1">
      <alignment horizontal="center" vertical="center"/>
    </xf>
    <xf numFmtId="2" fontId="42" fillId="8" borderId="1" xfId="0" applyNumberFormat="1" applyFont="1" applyFill="1" applyBorder="1" applyAlignment="1">
      <alignment horizontal="center" vertical="center"/>
    </xf>
    <xf numFmtId="167" fontId="4" fillId="8" borderId="1" xfId="1" applyNumberFormat="1" applyFont="1" applyFill="1" applyBorder="1" applyAlignment="1">
      <alignment horizontal="center" vertical="center"/>
    </xf>
    <xf numFmtId="0" fontId="5" fillId="6" borderId="0" xfId="0" applyFont="1" applyFill="1"/>
    <xf numFmtId="0" fontId="0" fillId="6" borderId="0" xfId="0" applyFill="1" applyAlignment="1">
      <alignment horizontal="center"/>
    </xf>
    <xf numFmtId="2" fontId="1" fillId="7" borderId="1" xfId="1" applyNumberFormat="1" applyFont="1" applyFill="1" applyBorder="1" applyAlignment="1">
      <alignment horizontal="right" vertical="center"/>
    </xf>
    <xf numFmtId="2" fontId="1" fillId="7" borderId="1" xfId="1" applyNumberFormat="1" applyFont="1" applyFill="1" applyBorder="1" applyAlignment="1">
      <alignment horizontal="right" vertical="center" wrapText="1"/>
    </xf>
    <xf numFmtId="2" fontId="33" fillId="0" borderId="1" xfId="1" applyNumberFormat="1" applyFont="1" applyFill="1" applyBorder="1" applyAlignment="1">
      <alignment horizontal="center" vertical="center"/>
    </xf>
    <xf numFmtId="2" fontId="32" fillId="0" borderId="1" xfId="1" applyNumberFormat="1" applyFont="1" applyFill="1" applyBorder="1" applyAlignment="1">
      <alignment horizontal="center" vertical="center"/>
    </xf>
    <xf numFmtId="166" fontId="9" fillId="8" borderId="1" xfId="1" applyNumberFormat="1" applyFont="1" applyFill="1" applyBorder="1" applyAlignment="1">
      <alignment horizontal="center" vertical="center"/>
    </xf>
    <xf numFmtId="0" fontId="3" fillId="0" borderId="1" xfId="0" applyFont="1" applyBorder="1" applyAlignment="1">
      <alignment horizontal="right" vertical="center"/>
    </xf>
    <xf numFmtId="49" fontId="32" fillId="2" borderId="1" xfId="1" applyNumberFormat="1" applyFont="1" applyFill="1" applyBorder="1" applyAlignment="1">
      <alignment horizontal="center" vertical="center" wrapText="1"/>
    </xf>
    <xf numFmtId="2" fontId="32" fillId="2" borderId="1" xfId="1" applyNumberFormat="1" applyFont="1" applyFill="1" applyBorder="1" applyAlignment="1">
      <alignment horizontal="center" vertical="center" wrapText="1"/>
    </xf>
    <xf numFmtId="2" fontId="43" fillId="0" borderId="3" xfId="1" applyNumberFormat="1" applyFont="1" applyFill="1" applyBorder="1" applyAlignment="1">
      <alignment horizontal="center" vertical="center" wrapText="1"/>
    </xf>
    <xf numFmtId="49" fontId="32" fillId="0" borderId="1" xfId="1" applyNumberFormat="1" applyFont="1" applyFill="1" applyBorder="1" applyAlignment="1">
      <alignment horizontal="center" vertical="center"/>
    </xf>
    <xf numFmtId="49" fontId="44" fillId="0" borderId="1" xfId="1" applyNumberFormat="1" applyFont="1" applyFill="1" applyBorder="1" applyAlignment="1">
      <alignment horizontal="center" vertical="center"/>
    </xf>
    <xf numFmtId="49" fontId="38" fillId="0" borderId="1" xfId="0" applyNumberFormat="1" applyFont="1" applyFill="1" applyBorder="1" applyAlignment="1">
      <alignment horizontal="center" vertical="center"/>
    </xf>
    <xf numFmtId="2" fontId="35" fillId="0" borderId="1" xfId="0" applyNumberFormat="1" applyFont="1" applyFill="1" applyBorder="1" applyAlignment="1">
      <alignment horizontal="center" vertical="center"/>
    </xf>
    <xf numFmtId="49" fontId="33" fillId="0" borderId="1" xfId="0" applyNumberFormat="1" applyFont="1" applyFill="1" applyBorder="1" applyAlignment="1">
      <alignment horizontal="center" vertical="center"/>
    </xf>
    <xf numFmtId="49" fontId="33" fillId="0" borderId="1" xfId="1" applyNumberFormat="1" applyFont="1" applyFill="1" applyBorder="1" applyAlignment="1">
      <alignment horizontal="center" vertical="center"/>
    </xf>
    <xf numFmtId="49" fontId="45" fillId="0" borderId="1" xfId="0" applyNumberFormat="1" applyFont="1" applyFill="1" applyBorder="1" applyAlignment="1">
      <alignment horizontal="center" vertical="center" wrapText="1"/>
    </xf>
    <xf numFmtId="2" fontId="32" fillId="2" borderId="1" xfId="0" applyNumberFormat="1" applyFont="1" applyFill="1" applyBorder="1" applyAlignment="1">
      <alignment horizontal="center" vertical="center"/>
    </xf>
    <xf numFmtId="2" fontId="32" fillId="6" borderId="1" xfId="0" applyNumberFormat="1" applyFont="1" applyFill="1" applyBorder="1" applyAlignment="1">
      <alignment horizontal="center" vertical="center"/>
    </xf>
    <xf numFmtId="2" fontId="38" fillId="0" borderId="1" xfId="0" applyNumberFormat="1" applyFont="1" applyFill="1" applyBorder="1" applyAlignment="1">
      <alignment horizontal="center" vertical="center"/>
    </xf>
    <xf numFmtId="0" fontId="32" fillId="0" borderId="1" xfId="0" applyFont="1" applyFill="1" applyBorder="1" applyAlignment="1">
      <alignment horizontal="center" vertical="center"/>
    </xf>
    <xf numFmtId="2" fontId="44" fillId="0" borderId="1" xfId="1" applyNumberFormat="1" applyFont="1" applyFill="1" applyBorder="1" applyAlignment="1">
      <alignment horizontal="center" vertical="center"/>
    </xf>
    <xf numFmtId="2" fontId="33" fillId="2" borderId="1" xfId="1" applyNumberFormat="1" applyFont="1" applyFill="1" applyBorder="1" applyAlignment="1">
      <alignment horizontal="center" vertical="center"/>
    </xf>
    <xf numFmtId="2" fontId="32" fillId="2" borderId="1" xfId="1" applyNumberFormat="1" applyFont="1" applyFill="1" applyBorder="1" applyAlignment="1">
      <alignment horizontal="center" vertical="center"/>
    </xf>
    <xf numFmtId="2" fontId="44" fillId="2" borderId="1" xfId="1" applyNumberFormat="1" applyFont="1" applyFill="1" applyBorder="1" applyAlignment="1">
      <alignment horizontal="center" vertical="center"/>
    </xf>
    <xf numFmtId="49" fontId="32" fillId="2" borderId="1" xfId="1" applyNumberFormat="1" applyFont="1" applyFill="1" applyBorder="1" applyAlignment="1">
      <alignment horizontal="center" vertical="center"/>
    </xf>
    <xf numFmtId="2" fontId="33" fillId="0" borderId="1" xfId="0" applyNumberFormat="1" applyFont="1" applyBorder="1"/>
    <xf numFmtId="2" fontId="38" fillId="2" borderId="1" xfId="1" applyNumberFormat="1" applyFont="1" applyFill="1" applyBorder="1" applyAlignment="1">
      <alignment horizontal="center" vertical="center"/>
    </xf>
    <xf numFmtId="2" fontId="43" fillId="0" borderId="1" xfId="1" applyNumberFormat="1" applyFont="1" applyFill="1" applyBorder="1" applyAlignment="1">
      <alignment horizontal="center" vertical="center" wrapText="1"/>
    </xf>
    <xf numFmtId="2" fontId="41" fillId="0" borderId="1" xfId="1" applyNumberFormat="1" applyFont="1" applyFill="1" applyBorder="1" applyAlignment="1">
      <alignment horizontal="center" vertical="center"/>
    </xf>
    <xf numFmtId="2" fontId="38" fillId="0" borderId="1" xfId="1" applyNumberFormat="1" applyFont="1" applyFill="1" applyBorder="1" applyAlignment="1">
      <alignment horizontal="center" vertical="center"/>
    </xf>
    <xf numFmtId="2" fontId="33" fillId="6" borderId="1" xfId="1" applyNumberFormat="1" applyFont="1" applyFill="1" applyBorder="1" applyAlignment="1">
      <alignment horizontal="center" vertical="center"/>
    </xf>
    <xf numFmtId="2" fontId="33" fillId="6" borderId="1" xfId="0" applyNumberFormat="1" applyFont="1" applyFill="1" applyBorder="1" applyAlignment="1">
      <alignment horizontal="center" vertical="center"/>
    </xf>
    <xf numFmtId="2" fontId="37" fillId="0" borderId="1" xfId="1" applyNumberFormat="1" applyFont="1" applyFill="1" applyBorder="1" applyAlignment="1">
      <alignment horizontal="center" vertical="center"/>
    </xf>
    <xf numFmtId="49" fontId="35" fillId="0" borderId="1" xfId="0" applyNumberFormat="1" applyFont="1" applyFill="1" applyBorder="1" applyAlignment="1">
      <alignment horizontal="center" vertical="center"/>
    </xf>
    <xf numFmtId="49" fontId="33" fillId="0" borderId="1" xfId="1" applyNumberFormat="1" applyFont="1" applyBorder="1" applyAlignment="1">
      <alignment horizontal="center" vertical="center"/>
    </xf>
    <xf numFmtId="49" fontId="38" fillId="2" borderId="1" xfId="1" applyNumberFormat="1" applyFont="1" applyFill="1" applyBorder="1" applyAlignment="1">
      <alignment horizontal="center" vertical="center"/>
    </xf>
    <xf numFmtId="49" fontId="33" fillId="2" borderId="1" xfId="1" applyNumberFormat="1" applyFont="1" applyFill="1" applyBorder="1" applyAlignment="1">
      <alignment horizontal="center" vertical="center"/>
    </xf>
    <xf numFmtId="2" fontId="41" fillId="8" borderId="6" xfId="1" applyNumberFormat="1" applyFont="1" applyFill="1" applyBorder="1" applyAlignment="1">
      <alignment horizontal="left" vertical="center"/>
    </xf>
    <xf numFmtId="0" fontId="33" fillId="6" borderId="1" xfId="0" applyFont="1" applyFill="1" applyBorder="1" applyAlignment="1">
      <alignment vertical="center"/>
    </xf>
    <xf numFmtId="0" fontId="37" fillId="0" borderId="1" xfId="0" applyFont="1" applyBorder="1" applyAlignment="1">
      <alignment horizontal="left" vertical="center"/>
    </xf>
    <xf numFmtId="49" fontId="38" fillId="0" borderId="1" xfId="0" applyNumberFormat="1" applyFont="1" applyFill="1" applyBorder="1" applyAlignment="1">
      <alignment horizontal="center" vertical="center" wrapText="1"/>
    </xf>
    <xf numFmtId="49" fontId="35" fillId="0" borderId="1" xfId="0" applyNumberFormat="1" applyFont="1" applyBorder="1" applyAlignment="1">
      <alignment horizontal="center" vertical="center"/>
    </xf>
    <xf numFmtId="49" fontId="32" fillId="6" borderId="1" xfId="1" applyNumberFormat="1" applyFont="1" applyFill="1" applyBorder="1" applyAlignment="1">
      <alignment horizontal="center" vertical="center"/>
    </xf>
    <xf numFmtId="2" fontId="32" fillId="6" borderId="1" xfId="1" applyNumberFormat="1" applyFont="1" applyFill="1" applyBorder="1" applyAlignment="1">
      <alignment horizontal="center" vertical="center"/>
    </xf>
    <xf numFmtId="2" fontId="32" fillId="0" borderId="1" xfId="0" applyNumberFormat="1" applyFont="1" applyBorder="1" applyAlignment="1">
      <alignment horizontal="center" vertical="center"/>
    </xf>
    <xf numFmtId="2" fontId="37" fillId="0" borderId="1" xfId="0" applyNumberFormat="1" applyFont="1" applyBorder="1" applyAlignment="1">
      <alignment horizontal="center" vertical="center"/>
    </xf>
    <xf numFmtId="2" fontId="37" fillId="0" borderId="1" xfId="0" applyNumberFormat="1" applyFont="1" applyFill="1" applyBorder="1" applyAlignment="1">
      <alignment horizontal="center" vertical="center"/>
    </xf>
    <xf numFmtId="2" fontId="33" fillId="0" borderId="1" xfId="0" applyNumberFormat="1" applyFont="1" applyFill="1" applyBorder="1"/>
    <xf numFmtId="2" fontId="46" fillId="2" borderId="1" xfId="0" applyNumberFormat="1" applyFont="1" applyFill="1" applyBorder="1" applyAlignment="1">
      <alignment horizontal="center" vertical="center"/>
    </xf>
    <xf numFmtId="0" fontId="33" fillId="0" borderId="0" xfId="0" applyFont="1"/>
    <xf numFmtId="0" fontId="0" fillId="0" borderId="0" xfId="0" applyFont="1"/>
    <xf numFmtId="166" fontId="4" fillId="6" borderId="1" xfId="1" applyNumberFormat="1" applyFont="1" applyFill="1" applyBorder="1" applyAlignment="1">
      <alignment horizontal="center" vertical="center"/>
    </xf>
    <xf numFmtId="2" fontId="4" fillId="6" borderId="1" xfId="1" applyNumberFormat="1" applyFont="1" applyFill="1" applyBorder="1" applyAlignment="1">
      <alignment horizontal="center" vertical="center"/>
    </xf>
    <xf numFmtId="167" fontId="4" fillId="6" borderId="1" xfId="1" applyNumberFormat="1" applyFont="1" applyFill="1" applyBorder="1" applyAlignment="1">
      <alignment horizontal="center" vertical="center"/>
    </xf>
    <xf numFmtId="2" fontId="26" fillId="6" borderId="1" xfId="1" applyNumberFormat="1" applyFont="1" applyFill="1" applyBorder="1" applyAlignment="1">
      <alignment horizontal="center" vertical="center"/>
    </xf>
    <xf numFmtId="2" fontId="1" fillId="6" borderId="1" xfId="0" applyNumberFormat="1" applyFont="1" applyFill="1" applyBorder="1" applyAlignment="1">
      <alignment horizontal="center" vertical="center" wrapText="1"/>
    </xf>
    <xf numFmtId="0" fontId="1" fillId="6" borderId="2" xfId="0" applyFont="1" applyFill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1" fontId="1" fillId="6" borderId="2" xfId="0" applyNumberFormat="1" applyFont="1" applyFill="1" applyBorder="1" applyAlignment="1">
      <alignment horizontal="center" vertical="center"/>
    </xf>
    <xf numFmtId="49" fontId="3" fillId="2" borderId="1" xfId="1" applyNumberFormat="1" applyFont="1" applyFill="1" applyBorder="1" applyAlignment="1">
      <alignment horizontal="center" vertical="center"/>
    </xf>
    <xf numFmtId="2" fontId="1" fillId="3" borderId="1" xfId="1" applyNumberFormat="1" applyFont="1" applyFill="1" applyBorder="1" applyAlignment="1">
      <alignment horizontal="center" vertical="center"/>
    </xf>
    <xf numFmtId="2" fontId="1" fillId="0" borderId="2" xfId="0" applyNumberFormat="1" applyFont="1" applyFill="1" applyBorder="1" applyAlignment="1">
      <alignment horizontal="right" vertical="center"/>
    </xf>
    <xf numFmtId="49" fontId="3" fillId="2" borderId="1" xfId="1" applyNumberFormat="1" applyFont="1" applyFill="1" applyBorder="1" applyAlignment="1">
      <alignment horizontal="center" vertical="center" wrapText="1"/>
    </xf>
    <xf numFmtId="49" fontId="3" fillId="0" borderId="1" xfId="1" applyNumberFormat="1" applyFont="1" applyFill="1" applyBorder="1" applyAlignment="1">
      <alignment horizontal="center" vertical="center"/>
    </xf>
    <xf numFmtId="1" fontId="15" fillId="6" borderId="1" xfId="0" applyNumberFormat="1" applyFont="1" applyFill="1" applyBorder="1" applyAlignment="1">
      <alignment horizontal="center" vertical="center"/>
    </xf>
    <xf numFmtId="0" fontId="0" fillId="0" borderId="1" xfId="0" applyBorder="1"/>
    <xf numFmtId="0" fontId="0" fillId="0" borderId="1" xfId="0" applyFont="1" applyBorder="1"/>
    <xf numFmtId="49" fontId="3" fillId="0" borderId="3" xfId="1" applyNumberFormat="1" applyFont="1" applyFill="1" applyBorder="1" applyAlignment="1">
      <alignment horizontal="center" vertical="center" wrapText="1"/>
    </xf>
    <xf numFmtId="0" fontId="37" fillId="6" borderId="0" xfId="0" applyFont="1" applyFill="1" applyAlignment="1">
      <alignment horizontal="center"/>
    </xf>
    <xf numFmtId="0" fontId="24" fillId="6" borderId="0" xfId="0" applyFont="1" applyFill="1" applyBorder="1"/>
    <xf numFmtId="2" fontId="24" fillId="6" borderId="0" xfId="0" applyNumberFormat="1" applyFont="1" applyFill="1" applyBorder="1"/>
    <xf numFmtId="0" fontId="24" fillId="6" borderId="0" xfId="0" applyFont="1" applyFill="1"/>
    <xf numFmtId="2" fontId="0" fillId="6" borderId="0" xfId="0" applyNumberFormat="1" applyFill="1" applyBorder="1"/>
    <xf numFmtId="0" fontId="11" fillId="6" borderId="0" xfId="0" applyFont="1" applyFill="1" applyBorder="1"/>
    <xf numFmtId="0" fontId="11" fillId="6" borderId="0" xfId="0" applyFont="1" applyFill="1" applyBorder="1" applyAlignment="1">
      <alignment horizontal="center"/>
    </xf>
    <xf numFmtId="167" fontId="42" fillId="8" borderId="1" xfId="0" applyNumberFormat="1" applyFont="1" applyFill="1" applyBorder="1" applyAlignment="1">
      <alignment horizontal="center" vertical="center"/>
    </xf>
    <xf numFmtId="167" fontId="4" fillId="6" borderId="1" xfId="0" applyNumberFormat="1" applyFont="1" applyFill="1" applyBorder="1" applyAlignment="1">
      <alignment horizontal="center" vertical="center"/>
    </xf>
    <xf numFmtId="2" fontId="7" fillId="0" borderId="3" xfId="1" applyNumberFormat="1" applyFont="1" applyFill="1" applyBorder="1" applyAlignment="1">
      <alignment horizontal="center" vertical="center" wrapText="1"/>
    </xf>
    <xf numFmtId="2" fontId="1" fillId="7" borderId="1" xfId="1" applyNumberFormat="1" applyFont="1" applyFill="1" applyBorder="1" applyAlignment="1">
      <alignment horizontal="center" vertical="center"/>
    </xf>
    <xf numFmtId="0" fontId="3" fillId="0" borderId="1" xfId="0" applyNumberFormat="1" applyFont="1" applyFill="1" applyBorder="1" applyAlignment="1">
      <alignment horizontal="center" vertical="center"/>
    </xf>
    <xf numFmtId="2" fontId="0" fillId="0" borderId="1" xfId="0" applyNumberFormat="1" applyFont="1" applyBorder="1" applyAlignment="1">
      <alignment horizontal="center"/>
    </xf>
    <xf numFmtId="2" fontId="1" fillId="0" borderId="2" xfId="0" applyNumberFormat="1" applyFont="1" applyFill="1" applyBorder="1" applyAlignment="1">
      <alignment horizontal="right" vertical="center" wrapText="1"/>
    </xf>
    <xf numFmtId="2" fontId="19" fillId="0" borderId="1" xfId="0" applyNumberFormat="1" applyFont="1" applyBorder="1" applyAlignment="1">
      <alignment horizontal="center" vertical="center"/>
    </xf>
    <xf numFmtId="2" fontId="30" fillId="0" borderId="1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right"/>
    </xf>
    <xf numFmtId="0" fontId="47" fillId="0" borderId="1" xfId="0" applyFont="1" applyBorder="1" applyAlignment="1">
      <alignment horizontal="center" vertical="center"/>
    </xf>
    <xf numFmtId="2" fontId="1" fillId="7" borderId="1" xfId="1" applyNumberFormat="1" applyFont="1" applyFill="1" applyBorder="1" applyAlignment="1">
      <alignment horizontal="center" vertical="center" wrapText="1"/>
    </xf>
    <xf numFmtId="2" fontId="3" fillId="0" borderId="1" xfId="0" applyNumberFormat="1" applyFont="1" applyFill="1" applyBorder="1" applyAlignment="1">
      <alignment vertical="center"/>
    </xf>
    <xf numFmtId="2" fontId="38" fillId="2" borderId="1" xfId="1" applyNumberFormat="1" applyFont="1" applyFill="1" applyBorder="1" applyAlignment="1">
      <alignment horizontal="center" vertical="center" wrapText="1"/>
    </xf>
    <xf numFmtId="0" fontId="0" fillId="0" borderId="0" xfId="0" applyFont="1"/>
    <xf numFmtId="2" fontId="33" fillId="0" borderId="2" xfId="1" applyNumberFormat="1" applyFont="1" applyFill="1" applyBorder="1" applyAlignment="1">
      <alignment horizontal="right" vertical="center"/>
    </xf>
    <xf numFmtId="2" fontId="8" fillId="4" borderId="7" xfId="1" applyNumberFormat="1" applyFont="1" applyFill="1" applyBorder="1" applyAlignment="1">
      <alignment horizontal="center" vertical="center"/>
    </xf>
    <xf numFmtId="1" fontId="9" fillId="8" borderId="1" xfId="1" applyNumberFormat="1" applyFont="1" applyFill="1" applyBorder="1" applyAlignment="1">
      <alignment horizontal="center" vertical="center"/>
    </xf>
    <xf numFmtId="2" fontId="4" fillId="0" borderId="2" xfId="1" applyNumberFormat="1" applyFont="1" applyFill="1" applyBorder="1" applyAlignment="1">
      <alignment horizontal="center" vertical="center"/>
    </xf>
    <xf numFmtId="2" fontId="4" fillId="0" borderId="5" xfId="1" applyNumberFormat="1" applyFont="1" applyFill="1" applyBorder="1" applyAlignment="1">
      <alignment horizontal="center" vertical="center"/>
    </xf>
    <xf numFmtId="2" fontId="4" fillId="0" borderId="6" xfId="1" applyNumberFormat="1" applyFont="1" applyFill="1" applyBorder="1" applyAlignment="1">
      <alignment horizontal="center" vertical="center"/>
    </xf>
    <xf numFmtId="2" fontId="2" fillId="6" borderId="2" xfId="0" applyNumberFormat="1" applyFont="1" applyFill="1" applyBorder="1" applyAlignment="1">
      <alignment horizontal="center" vertical="center"/>
    </xf>
    <xf numFmtId="2" fontId="2" fillId="6" borderId="5" xfId="0" applyNumberFormat="1" applyFont="1" applyFill="1" applyBorder="1" applyAlignment="1">
      <alignment horizontal="center" vertical="center"/>
    </xf>
    <xf numFmtId="2" fontId="2" fillId="6" borderId="6" xfId="0" applyNumberFormat="1" applyFont="1" applyFill="1" applyBorder="1" applyAlignment="1">
      <alignment horizontal="center" vertical="center"/>
    </xf>
    <xf numFmtId="2" fontId="42" fillId="8" borderId="2" xfId="1" applyNumberFormat="1" applyFont="1" applyFill="1" applyBorder="1" applyAlignment="1">
      <alignment horizontal="left" vertical="center"/>
    </xf>
    <xf numFmtId="2" fontId="42" fillId="8" borderId="5" xfId="1" applyNumberFormat="1" applyFont="1" applyFill="1" applyBorder="1" applyAlignment="1">
      <alignment horizontal="left" vertical="center"/>
    </xf>
    <xf numFmtId="2" fontId="42" fillId="8" borderId="6" xfId="1" applyNumberFormat="1" applyFont="1" applyFill="1" applyBorder="1" applyAlignment="1">
      <alignment horizontal="left" vertical="center"/>
    </xf>
    <xf numFmtId="2" fontId="2" fillId="6" borderId="1" xfId="1" applyNumberFormat="1" applyFont="1" applyFill="1" applyBorder="1" applyAlignment="1">
      <alignment horizontal="center" vertical="center"/>
    </xf>
    <xf numFmtId="2" fontId="4" fillId="8" borderId="2" xfId="1" applyNumberFormat="1" applyFont="1" applyFill="1" applyBorder="1" applyAlignment="1">
      <alignment horizontal="left" vertical="center"/>
    </xf>
    <xf numFmtId="2" fontId="4" fillId="8" borderId="5" xfId="1" applyNumberFormat="1" applyFont="1" applyFill="1" applyBorder="1" applyAlignment="1">
      <alignment horizontal="left" vertical="center"/>
    </xf>
    <xf numFmtId="2" fontId="4" fillId="8" borderId="6" xfId="1" applyNumberFormat="1" applyFont="1" applyFill="1" applyBorder="1" applyAlignment="1">
      <alignment horizontal="left" vertical="center"/>
    </xf>
    <xf numFmtId="2" fontId="2" fillId="6" borderId="2" xfId="1" applyNumberFormat="1" applyFont="1" applyFill="1" applyBorder="1" applyAlignment="1">
      <alignment horizontal="center" vertical="center"/>
    </xf>
    <xf numFmtId="2" fontId="2" fillId="6" borderId="5" xfId="1" applyNumberFormat="1" applyFont="1" applyFill="1" applyBorder="1" applyAlignment="1">
      <alignment horizontal="center" vertical="center"/>
    </xf>
    <xf numFmtId="2" fontId="2" fillId="6" borderId="6" xfId="1" applyNumberFormat="1" applyFont="1" applyFill="1" applyBorder="1" applyAlignment="1">
      <alignment horizontal="center" vertical="center"/>
    </xf>
    <xf numFmtId="2" fontId="6" fillId="0" borderId="2" xfId="1" applyNumberFormat="1" applyFont="1" applyFill="1" applyBorder="1" applyAlignment="1">
      <alignment horizontal="center" vertical="center"/>
    </xf>
    <xf numFmtId="2" fontId="6" fillId="0" borderId="5" xfId="1" applyNumberFormat="1" applyFont="1" applyFill="1" applyBorder="1" applyAlignment="1">
      <alignment horizontal="center" vertical="center"/>
    </xf>
    <xf numFmtId="2" fontId="6" fillId="0" borderId="6" xfId="1" applyNumberFormat="1" applyFont="1" applyFill="1" applyBorder="1" applyAlignment="1">
      <alignment horizontal="center" vertical="center"/>
    </xf>
    <xf numFmtId="2" fontId="3" fillId="0" borderId="2" xfId="1" applyNumberFormat="1" applyFont="1" applyFill="1" applyBorder="1" applyAlignment="1">
      <alignment horizontal="center" vertical="center"/>
    </xf>
    <xf numFmtId="2" fontId="3" fillId="0" borderId="5" xfId="1" applyNumberFormat="1" applyFont="1" applyFill="1" applyBorder="1" applyAlignment="1">
      <alignment horizontal="center" vertical="center"/>
    </xf>
    <xf numFmtId="2" fontId="3" fillId="0" borderId="6" xfId="1" applyNumberFormat="1" applyFont="1" applyFill="1" applyBorder="1" applyAlignment="1">
      <alignment horizontal="center" vertical="center"/>
    </xf>
    <xf numFmtId="2" fontId="4" fillId="4" borderId="2" xfId="1" applyNumberFormat="1" applyFont="1" applyFill="1" applyBorder="1" applyAlignment="1">
      <alignment horizontal="left" vertical="center"/>
    </xf>
    <xf numFmtId="2" fontId="4" fillId="4" borderId="5" xfId="1" applyNumberFormat="1" applyFont="1" applyFill="1" applyBorder="1" applyAlignment="1">
      <alignment horizontal="left" vertical="center"/>
    </xf>
    <xf numFmtId="2" fontId="4" fillId="4" borderId="6" xfId="1" applyNumberFormat="1" applyFont="1" applyFill="1" applyBorder="1" applyAlignment="1">
      <alignment horizontal="left" vertical="center"/>
    </xf>
    <xf numFmtId="2" fontId="27" fillId="0" borderId="2" xfId="0" applyNumberFormat="1" applyFont="1" applyFill="1" applyBorder="1" applyAlignment="1">
      <alignment horizontal="center" vertical="center"/>
    </xf>
    <xf numFmtId="2" fontId="27" fillId="0" borderId="5" xfId="0" applyNumberFormat="1" applyFont="1" applyFill="1" applyBorder="1" applyAlignment="1">
      <alignment horizontal="center" vertical="center"/>
    </xf>
    <xf numFmtId="2" fontId="27" fillId="0" borderId="6" xfId="0" applyNumberFormat="1" applyFont="1" applyFill="1" applyBorder="1" applyAlignment="1">
      <alignment horizontal="center" vertical="center"/>
    </xf>
    <xf numFmtId="2" fontId="28" fillId="6" borderId="2" xfId="1" applyNumberFormat="1" applyFont="1" applyFill="1" applyBorder="1" applyAlignment="1">
      <alignment horizontal="center" vertical="center"/>
    </xf>
    <xf numFmtId="2" fontId="28" fillId="6" borderId="5" xfId="1" applyNumberFormat="1" applyFont="1" applyFill="1" applyBorder="1" applyAlignment="1">
      <alignment horizontal="center" vertical="center"/>
    </xf>
    <xf numFmtId="2" fontId="28" fillId="6" borderId="6" xfId="1" applyNumberFormat="1" applyFont="1" applyFill="1" applyBorder="1" applyAlignment="1">
      <alignment horizontal="center" vertical="center"/>
    </xf>
    <xf numFmtId="2" fontId="6" fillId="0" borderId="2" xfId="0" applyNumberFormat="1" applyFont="1" applyFill="1" applyBorder="1" applyAlignment="1">
      <alignment horizontal="center" vertical="center"/>
    </xf>
    <xf numFmtId="2" fontId="6" fillId="0" borderId="5" xfId="0" applyNumberFormat="1" applyFont="1" applyFill="1" applyBorder="1" applyAlignment="1">
      <alignment horizontal="center" vertical="center"/>
    </xf>
    <xf numFmtId="2" fontId="6" fillId="0" borderId="6" xfId="0" applyNumberFormat="1" applyFont="1" applyFill="1" applyBorder="1" applyAlignment="1">
      <alignment horizontal="center" vertical="center"/>
    </xf>
    <xf numFmtId="2" fontId="4" fillId="2" borderId="2" xfId="1" applyNumberFormat="1" applyFont="1" applyFill="1" applyBorder="1" applyAlignment="1">
      <alignment horizontal="center" vertical="center" wrapText="1"/>
    </xf>
    <xf numFmtId="2" fontId="4" fillId="2" borderId="5" xfId="1" applyNumberFormat="1" applyFont="1" applyFill="1" applyBorder="1" applyAlignment="1">
      <alignment horizontal="center" vertical="center" wrapText="1"/>
    </xf>
    <xf numFmtId="2" fontId="4" fillId="2" borderId="6" xfId="1" applyNumberFormat="1" applyFont="1" applyFill="1" applyBorder="1" applyAlignment="1">
      <alignment horizontal="center" vertical="center" wrapText="1"/>
    </xf>
    <xf numFmtId="2" fontId="4" fillId="9" borderId="2" xfId="1" applyNumberFormat="1" applyFont="1" applyFill="1" applyBorder="1" applyAlignment="1">
      <alignment horizontal="left" vertical="center"/>
    </xf>
    <xf numFmtId="2" fontId="4" fillId="9" borderId="5" xfId="1" applyNumberFormat="1" applyFont="1" applyFill="1" applyBorder="1" applyAlignment="1">
      <alignment horizontal="left" vertical="center"/>
    </xf>
    <xf numFmtId="2" fontId="4" fillId="9" borderId="6" xfId="1" applyNumberFormat="1" applyFont="1" applyFill="1" applyBorder="1" applyAlignment="1">
      <alignment horizontal="left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2" fontId="2" fillId="6" borderId="5" xfId="1" applyNumberFormat="1" applyFont="1" applyFill="1" applyBorder="1" applyAlignment="1">
      <alignment vertical="center"/>
    </xf>
    <xf numFmtId="2" fontId="2" fillId="6" borderId="6" xfId="1" applyNumberFormat="1" applyFont="1" applyFill="1" applyBorder="1" applyAlignment="1">
      <alignment vertical="center"/>
    </xf>
    <xf numFmtId="0" fontId="29" fillId="11" borderId="0" xfId="0" applyFont="1" applyFill="1"/>
    <xf numFmtId="2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2" fontId="13" fillId="6" borderId="1" xfId="0" applyNumberFormat="1" applyFont="1" applyFill="1" applyBorder="1" applyAlignment="1">
      <alignment horizontal="center" vertical="center"/>
    </xf>
    <xf numFmtId="2" fontId="6" fillId="6" borderId="1" xfId="1" applyNumberFormat="1" applyFont="1" applyFill="1" applyBorder="1" applyAlignment="1">
      <alignment horizontal="center" vertical="center"/>
    </xf>
    <xf numFmtId="2" fontId="4" fillId="8" borderId="2" xfId="1" applyNumberFormat="1" applyFont="1" applyFill="1" applyBorder="1" applyAlignment="1">
      <alignment vertical="center"/>
    </xf>
    <xf numFmtId="2" fontId="4" fillId="8" borderId="5" xfId="1" applyNumberFormat="1" applyFont="1" applyFill="1" applyBorder="1" applyAlignment="1">
      <alignment vertical="center"/>
    </xf>
    <xf numFmtId="0" fontId="3" fillId="6" borderId="1" xfId="0" applyFont="1" applyFill="1" applyBorder="1" applyAlignment="1">
      <alignment vertical="center"/>
    </xf>
    <xf numFmtId="2" fontId="3" fillId="6" borderId="1" xfId="1" applyNumberFormat="1" applyFont="1" applyFill="1" applyBorder="1" applyAlignment="1">
      <alignment vertical="center" wrapText="1"/>
    </xf>
    <xf numFmtId="2" fontId="42" fillId="6" borderId="1" xfId="1" applyNumberFormat="1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left" vertical="center"/>
    </xf>
    <xf numFmtId="0" fontId="4" fillId="8" borderId="5" xfId="0" applyFont="1" applyFill="1" applyBorder="1" applyAlignment="1">
      <alignment horizontal="left" vertical="center"/>
    </xf>
    <xf numFmtId="0" fontId="4" fillId="8" borderId="6" xfId="0" applyFont="1" applyFill="1" applyBorder="1" applyAlignment="1">
      <alignment horizontal="left" vertical="center"/>
    </xf>
    <xf numFmtId="0" fontId="4" fillId="6" borderId="2" xfId="0" applyFont="1" applyFill="1" applyBorder="1" applyAlignment="1">
      <alignment horizontal="left" vertical="center" wrapText="1"/>
    </xf>
    <xf numFmtId="0" fontId="4" fillId="6" borderId="5" xfId="0" applyFont="1" applyFill="1" applyBorder="1" applyAlignment="1">
      <alignment horizontal="left" vertical="center" wrapText="1"/>
    </xf>
    <xf numFmtId="0" fontId="4" fillId="6" borderId="6" xfId="0" applyFont="1" applyFill="1" applyBorder="1" applyAlignment="1">
      <alignment horizontal="left" vertical="center" wrapText="1"/>
    </xf>
    <xf numFmtId="0" fontId="0" fillId="0" borderId="3" xfId="0" applyBorder="1" applyAlignment="1">
      <alignment horizontal="right"/>
    </xf>
    <xf numFmtId="2" fontId="0" fillId="0" borderId="3" xfId="0" applyNumberForma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32" fillId="6" borderId="3" xfId="0" applyFont="1" applyFill="1" applyBorder="1" applyAlignment="1">
      <alignment horizontal="center" vertical="center"/>
    </xf>
    <xf numFmtId="2" fontId="7" fillId="2" borderId="3" xfId="1" applyNumberFormat="1" applyFont="1" applyFill="1" applyBorder="1" applyAlignment="1">
      <alignment horizontal="center" vertical="center" wrapText="1"/>
    </xf>
    <xf numFmtId="2" fontId="42" fillId="6" borderId="1" xfId="1" applyNumberFormat="1" applyFont="1" applyFill="1" applyBorder="1" applyAlignment="1">
      <alignment vertical="center" wrapText="1"/>
    </xf>
    <xf numFmtId="2" fontId="3" fillId="5" borderId="1" xfId="1" applyNumberFormat="1" applyFont="1" applyFill="1" applyBorder="1" applyAlignment="1">
      <alignment horizontal="left" vertical="center"/>
    </xf>
    <xf numFmtId="0" fontId="30" fillId="5" borderId="1" xfId="0" applyFont="1" applyFill="1" applyBorder="1"/>
    <xf numFmtId="0" fontId="30" fillId="5" borderId="1" xfId="0" applyFont="1" applyFill="1" applyBorder="1" applyAlignment="1">
      <alignment vertical="top" wrapText="1"/>
    </xf>
    <xf numFmtId="0" fontId="30" fillId="5" borderId="1" xfId="0" applyFont="1" applyFill="1" applyBorder="1" applyAlignment="1">
      <alignment vertical="center"/>
    </xf>
    <xf numFmtId="0" fontId="3" fillId="5" borderId="1" xfId="0" applyFont="1" applyFill="1" applyBorder="1" applyAlignment="1">
      <alignment vertical="center"/>
    </xf>
    <xf numFmtId="2" fontId="0" fillId="12" borderId="1" xfId="0" applyNumberFormat="1" applyFill="1" applyBorder="1" applyAlignment="1">
      <alignment horizontal="center" vertical="center"/>
    </xf>
    <xf numFmtId="0" fontId="0" fillId="12" borderId="1" xfId="0" applyFill="1" applyBorder="1" applyAlignment="1">
      <alignment horizontal="center" vertical="center"/>
    </xf>
    <xf numFmtId="0" fontId="0" fillId="6" borderId="1" xfId="0" applyFill="1" applyBorder="1" applyAlignment="1">
      <alignment horizontal="right" wrapText="1"/>
    </xf>
    <xf numFmtId="0" fontId="0" fillId="6" borderId="6" xfId="0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48" fillId="6" borderId="1" xfId="0" applyFont="1" applyFill="1" applyBorder="1" applyAlignment="1">
      <alignment horizontal="right" wrapText="1"/>
    </xf>
    <xf numFmtId="0" fontId="48" fillId="6" borderId="6" xfId="0" applyFont="1" applyFill="1" applyBorder="1" applyAlignment="1">
      <alignment horizontal="center" vertical="center"/>
    </xf>
    <xf numFmtId="0" fontId="48" fillId="6" borderId="1" xfId="0" applyFont="1" applyFill="1" applyBorder="1" applyAlignment="1">
      <alignment horizontal="center" vertical="center"/>
    </xf>
    <xf numFmtId="0" fontId="0" fillId="0" borderId="6" xfId="0" applyBorder="1" applyAlignment="1">
      <alignment horizontal="center"/>
    </xf>
    <xf numFmtId="0" fontId="0" fillId="6" borderId="1" xfId="0" applyFill="1" applyBorder="1" applyAlignment="1">
      <alignment horizontal="right"/>
    </xf>
    <xf numFmtId="2" fontId="49" fillId="6" borderId="1" xfId="0" applyNumberFormat="1" applyFont="1" applyFill="1" applyBorder="1" applyAlignment="1">
      <alignment horizontal="right" vertical="center" wrapText="1"/>
    </xf>
    <xf numFmtId="0" fontId="30" fillId="5" borderId="1" xfId="0" applyFont="1" applyFill="1" applyBorder="1" applyAlignment="1">
      <alignment horizontal="left"/>
    </xf>
    <xf numFmtId="0" fontId="30" fillId="5" borderId="1" xfId="0" applyFont="1" applyFill="1" applyBorder="1" applyAlignment="1">
      <alignment horizontal="center"/>
    </xf>
    <xf numFmtId="2" fontId="6" fillId="6" borderId="1" xfId="1" applyNumberFormat="1" applyFont="1" applyFill="1" applyBorder="1" applyAlignment="1">
      <alignment vertical="center"/>
    </xf>
    <xf numFmtId="2" fontId="6" fillId="6" borderId="1" xfId="1" applyNumberFormat="1" applyFont="1" applyFill="1" applyBorder="1" applyAlignment="1">
      <alignment vertical="center" wrapText="1"/>
    </xf>
    <xf numFmtId="2" fontId="4" fillId="0" borderId="1" xfId="1" applyNumberFormat="1" applyFont="1" applyFill="1" applyBorder="1" applyAlignment="1">
      <alignment horizontal="center" vertical="center"/>
    </xf>
    <xf numFmtId="2" fontId="4" fillId="6" borderId="6" xfId="1" applyNumberFormat="1" applyFont="1" applyFill="1" applyBorder="1" applyAlignment="1">
      <alignment vertical="center"/>
    </xf>
    <xf numFmtId="2" fontId="6" fillId="0" borderId="1" xfId="1" applyNumberFormat="1" applyFont="1" applyFill="1" applyBorder="1" applyAlignment="1">
      <alignment vertical="center" wrapText="1"/>
    </xf>
    <xf numFmtId="2" fontId="6" fillId="0" borderId="1" xfId="1" applyNumberFormat="1" applyFont="1" applyFill="1" applyBorder="1" applyAlignment="1">
      <alignment vertical="center"/>
    </xf>
    <xf numFmtId="2" fontId="14" fillId="0" borderId="5" xfId="0" applyNumberFormat="1" applyFont="1" applyFill="1" applyBorder="1" applyAlignment="1">
      <alignment horizontal="center" vertical="center"/>
    </xf>
    <xf numFmtId="2" fontId="1" fillId="2" borderId="5" xfId="1" applyNumberFormat="1" applyFont="1" applyFill="1" applyBorder="1" applyAlignment="1">
      <alignment horizontal="center" vertical="center"/>
    </xf>
    <xf numFmtId="2" fontId="3" fillId="2" borderId="5" xfId="1" applyNumberFormat="1" applyFont="1" applyFill="1" applyBorder="1" applyAlignment="1">
      <alignment horizontal="center" vertical="center"/>
    </xf>
    <xf numFmtId="2" fontId="1" fillId="2" borderId="5" xfId="1" applyNumberFormat="1" applyFont="1" applyFill="1" applyBorder="1"/>
    <xf numFmtId="2" fontId="1" fillId="2" borderId="6" xfId="1" applyNumberFormat="1" applyFont="1" applyFill="1" applyBorder="1"/>
    <xf numFmtId="2" fontId="0" fillId="0" borderId="1" xfId="0" applyNumberFormat="1" applyBorder="1" applyAlignment="1">
      <alignment horizontal="center"/>
    </xf>
    <xf numFmtId="167" fontId="0" fillId="0" borderId="1" xfId="0" applyNumberFormat="1" applyBorder="1" applyAlignment="1">
      <alignment horizontal="center"/>
    </xf>
    <xf numFmtId="0" fontId="48" fillId="0" borderId="1" xfId="0" applyFont="1" applyBorder="1" applyAlignment="1">
      <alignment horizontal="right"/>
    </xf>
    <xf numFmtId="0" fontId="48" fillId="0" borderId="1" xfId="0" applyFont="1" applyBorder="1"/>
    <xf numFmtId="0" fontId="48" fillId="0" borderId="1" xfId="0" applyFont="1" applyBorder="1" applyAlignment="1">
      <alignment horizontal="center"/>
    </xf>
    <xf numFmtId="49" fontId="30" fillId="6" borderId="1" xfId="0" applyNumberFormat="1" applyFont="1" applyFill="1" applyBorder="1" applyAlignment="1">
      <alignment horizontal="center" vertical="center"/>
    </xf>
    <xf numFmtId="2" fontId="50" fillId="6" borderId="1" xfId="0" applyNumberFormat="1" applyFont="1" applyFill="1" applyBorder="1" applyAlignment="1">
      <alignment horizontal="center" vertical="center"/>
    </xf>
    <xf numFmtId="2" fontId="27" fillId="0" borderId="1" xfId="1" applyNumberFormat="1" applyFont="1" applyFill="1" applyBorder="1" applyAlignment="1">
      <alignment horizontal="center" vertical="center"/>
    </xf>
    <xf numFmtId="2" fontId="51" fillId="6" borderId="1" xfId="1" applyNumberFormat="1" applyFont="1" applyFill="1" applyBorder="1" applyAlignment="1">
      <alignment horizontal="left" vertical="center"/>
    </xf>
    <xf numFmtId="2" fontId="51" fillId="2" borderId="1" xfId="1" applyNumberFormat="1" applyFont="1" applyFill="1" applyBorder="1" applyAlignment="1">
      <alignment horizontal="center" vertical="center" wrapText="1"/>
    </xf>
    <xf numFmtId="2" fontId="28" fillId="0" borderId="3" xfId="1" applyNumberFormat="1" applyFont="1" applyFill="1" applyBorder="1" applyAlignment="1">
      <alignment horizontal="center" vertical="center"/>
    </xf>
    <xf numFmtId="2" fontId="28" fillId="2" borderId="1" xfId="1" applyNumberFormat="1" applyFont="1" applyFill="1" applyBorder="1" applyAlignment="1">
      <alignment horizontal="center" vertical="center" wrapText="1"/>
    </xf>
    <xf numFmtId="2" fontId="3" fillId="5" borderId="1" xfId="1" applyNumberFormat="1" applyFont="1" applyFill="1" applyBorder="1" applyAlignment="1">
      <alignment horizontal="left" vertical="center" wrapText="1"/>
    </xf>
    <xf numFmtId="2" fontId="1" fillId="2" borderId="1" xfId="1" applyNumberFormat="1" applyFont="1" applyFill="1" applyBorder="1" applyAlignment="1">
      <alignment horizontal="right" vertical="center" wrapText="1"/>
    </xf>
    <xf numFmtId="0" fontId="30" fillId="5" borderId="1" xfId="0" applyFont="1" applyFill="1" applyBorder="1" applyAlignment="1">
      <alignment horizontal="center" vertical="center"/>
    </xf>
    <xf numFmtId="49" fontId="30" fillId="5" borderId="1" xfId="0" applyNumberFormat="1" applyFont="1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2" fontId="1" fillId="5" borderId="1" xfId="1" applyNumberFormat="1" applyFont="1" applyFill="1" applyBorder="1" applyAlignment="1">
      <alignment horizontal="center" vertical="center" wrapText="1"/>
    </xf>
    <xf numFmtId="2" fontId="42" fillId="5" borderId="1" xfId="1" applyNumberFormat="1" applyFont="1" applyFill="1" applyBorder="1" applyAlignment="1">
      <alignment vertical="center" wrapText="1"/>
    </xf>
    <xf numFmtId="2" fontId="6" fillId="5" borderId="3" xfId="1" applyNumberFormat="1" applyFont="1" applyFill="1" applyBorder="1" applyAlignment="1">
      <alignment horizontal="center" vertical="center" wrapText="1"/>
    </xf>
    <xf numFmtId="0" fontId="0" fillId="12" borderId="1" xfId="0" applyFill="1" applyBorder="1" applyAlignment="1">
      <alignment horizontal="right"/>
    </xf>
    <xf numFmtId="0" fontId="48" fillId="12" borderId="1" xfId="0" applyFont="1" applyFill="1" applyBorder="1" applyAlignment="1">
      <alignment horizontal="right"/>
    </xf>
    <xf numFmtId="0" fontId="48" fillId="12" borderId="1" xfId="0" applyFont="1" applyFill="1" applyBorder="1" applyAlignment="1">
      <alignment horizontal="center" vertical="center"/>
    </xf>
    <xf numFmtId="2" fontId="6" fillId="6" borderId="3" xfId="1" applyNumberFormat="1" applyFont="1" applyFill="1" applyBorder="1" applyAlignment="1">
      <alignment horizontal="center" vertical="center" wrapText="1"/>
    </xf>
    <xf numFmtId="2" fontId="33" fillId="5" borderId="1" xfId="1" applyNumberFormat="1" applyFont="1" applyFill="1" applyBorder="1" applyAlignment="1">
      <alignment horizontal="center" vertical="center"/>
    </xf>
    <xf numFmtId="2" fontId="32" fillId="5" borderId="1" xfId="1" applyNumberFormat="1" applyFont="1" applyFill="1" applyBorder="1" applyAlignment="1">
      <alignment horizontal="center" vertical="center"/>
    </xf>
    <xf numFmtId="2" fontId="1" fillId="0" borderId="3" xfId="1" applyNumberFormat="1" applyFont="1" applyFill="1" applyBorder="1" applyAlignment="1">
      <alignment horizontal="center" vertical="center"/>
    </xf>
    <xf numFmtId="2" fontId="14" fillId="0" borderId="3" xfId="1" applyNumberFormat="1" applyFont="1" applyFill="1" applyBorder="1" applyAlignment="1">
      <alignment horizontal="center" vertical="center"/>
    </xf>
    <xf numFmtId="2" fontId="52" fillId="0" borderId="1" xfId="0" applyNumberFormat="1" applyFont="1" applyBorder="1" applyAlignment="1">
      <alignment horizontal="center"/>
    </xf>
    <xf numFmtId="2" fontId="42" fillId="6" borderId="1" xfId="0" applyNumberFormat="1" applyFont="1" applyFill="1" applyBorder="1" applyAlignment="1">
      <alignment horizontal="center" vertical="center"/>
    </xf>
    <xf numFmtId="2" fontId="27" fillId="0" borderId="3" xfId="1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6" borderId="1" xfId="0" applyFill="1" applyBorder="1" applyAlignment="1">
      <alignment wrapText="1"/>
    </xf>
    <xf numFmtId="0" fontId="0" fillId="0" borderId="1" xfId="0" applyBorder="1" applyAlignment="1">
      <alignment vertical="center" wrapText="1"/>
    </xf>
    <xf numFmtId="2" fontId="1" fillId="6" borderId="1" xfId="1" applyNumberFormat="1" applyFont="1" applyFill="1" applyBorder="1" applyAlignment="1">
      <alignment horizontal="center" vertical="center"/>
    </xf>
    <xf numFmtId="2" fontId="6" fillId="0" borderId="2" xfId="1" applyNumberFormat="1" applyFont="1" applyFill="1" applyBorder="1" applyAlignment="1">
      <alignment horizontal="left" vertical="center"/>
    </xf>
    <xf numFmtId="2" fontId="6" fillId="0" borderId="5" xfId="1" applyNumberFormat="1" applyFont="1" applyFill="1" applyBorder="1" applyAlignment="1">
      <alignment horizontal="left" vertical="center"/>
    </xf>
    <xf numFmtId="2" fontId="6" fillId="0" borderId="6" xfId="1" applyNumberFormat="1" applyFont="1" applyFill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5" xfId="0" applyFont="1" applyBorder="1" applyAlignment="1">
      <alignment horizontal="left" vertical="center"/>
    </xf>
    <xf numFmtId="0" fontId="3" fillId="0" borderId="6" xfId="0" applyFont="1" applyBorder="1" applyAlignment="1">
      <alignment horizontal="left" vertical="center"/>
    </xf>
    <xf numFmtId="0" fontId="3" fillId="0" borderId="2" xfId="0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0" fontId="3" fillId="0" borderId="6" xfId="0" applyFont="1" applyFill="1" applyBorder="1" applyAlignment="1">
      <alignment horizontal="left" vertical="center" wrapText="1"/>
    </xf>
    <xf numFmtId="2" fontId="3" fillId="0" borderId="2" xfId="1" applyNumberFormat="1" applyFont="1" applyFill="1" applyBorder="1" applyAlignment="1">
      <alignment horizontal="left" vertical="center" wrapText="1"/>
    </xf>
    <xf numFmtId="2" fontId="3" fillId="0" borderId="5" xfId="1" applyNumberFormat="1" applyFont="1" applyFill="1" applyBorder="1" applyAlignment="1">
      <alignment horizontal="left" vertical="center" wrapText="1"/>
    </xf>
    <xf numFmtId="2" fontId="3" fillId="0" borderId="6" xfId="1" applyNumberFormat="1" applyFont="1" applyFill="1" applyBorder="1" applyAlignment="1">
      <alignment horizontal="left" vertical="center" wrapText="1"/>
    </xf>
    <xf numFmtId="2" fontId="4" fillId="6" borderId="2" xfId="1" applyNumberFormat="1" applyFont="1" applyFill="1" applyBorder="1" applyAlignment="1">
      <alignment horizontal="left" vertical="center"/>
    </xf>
    <xf numFmtId="2" fontId="4" fillId="6" borderId="6" xfId="1" applyNumberFormat="1" applyFont="1" applyFill="1" applyBorder="1" applyAlignment="1">
      <alignment horizontal="left" vertical="center"/>
    </xf>
    <xf numFmtId="0" fontId="3" fillId="6" borderId="2" xfId="0" applyFont="1" applyFill="1" applyBorder="1" applyAlignment="1">
      <alignment horizontal="left" vertical="center"/>
    </xf>
    <xf numFmtId="0" fontId="3" fillId="6" borderId="5" xfId="0" applyFont="1" applyFill="1" applyBorder="1" applyAlignment="1">
      <alignment horizontal="left" vertical="center"/>
    </xf>
    <xf numFmtId="0" fontId="3" fillId="6" borderId="6" xfId="0" applyFont="1" applyFill="1" applyBorder="1" applyAlignment="1">
      <alignment horizontal="left" vertical="center"/>
    </xf>
    <xf numFmtId="2" fontId="3" fillId="2" borderId="2" xfId="0" applyNumberFormat="1" applyFont="1" applyFill="1" applyBorder="1" applyAlignment="1">
      <alignment horizontal="left" vertical="center" wrapText="1"/>
    </xf>
    <xf numFmtId="2" fontId="3" fillId="2" borderId="5" xfId="0" applyNumberFormat="1" applyFont="1" applyFill="1" applyBorder="1" applyAlignment="1">
      <alignment horizontal="left" vertical="center" wrapText="1"/>
    </xf>
    <xf numFmtId="2" fontId="3" fillId="2" borderId="6" xfId="0" applyNumberFormat="1" applyFont="1" applyFill="1" applyBorder="1" applyAlignment="1">
      <alignment horizontal="left" vertical="center" wrapText="1"/>
    </xf>
    <xf numFmtId="0" fontId="3" fillId="6" borderId="2" xfId="0" applyFont="1" applyFill="1" applyBorder="1" applyAlignment="1">
      <alignment horizontal="left" vertical="center" wrapText="1"/>
    </xf>
    <xf numFmtId="0" fontId="3" fillId="6" borderId="5" xfId="0" applyFont="1" applyFill="1" applyBorder="1" applyAlignment="1">
      <alignment horizontal="left" vertical="center" wrapText="1"/>
    </xf>
    <xf numFmtId="0" fontId="3" fillId="6" borderId="6" xfId="0" applyFont="1" applyFill="1" applyBorder="1" applyAlignment="1">
      <alignment horizontal="left" vertical="center" wrapText="1"/>
    </xf>
    <xf numFmtId="2" fontId="6" fillId="0" borderId="2" xfId="0" applyNumberFormat="1" applyFont="1" applyFill="1" applyBorder="1" applyAlignment="1">
      <alignment horizontal="left" vertical="center" wrapText="1"/>
    </xf>
    <xf numFmtId="2" fontId="6" fillId="0" borderId="5" xfId="0" applyNumberFormat="1" applyFont="1" applyFill="1" applyBorder="1" applyAlignment="1">
      <alignment horizontal="left" vertical="center" wrapText="1"/>
    </xf>
    <xf numFmtId="2" fontId="6" fillId="0" borderId="6" xfId="0" applyNumberFormat="1" applyFont="1" applyFill="1" applyBorder="1" applyAlignment="1">
      <alignment horizontal="left" vertical="center" wrapText="1"/>
    </xf>
    <xf numFmtId="2" fontId="3" fillId="0" borderId="2" xfId="0" applyNumberFormat="1" applyFont="1" applyFill="1" applyBorder="1" applyAlignment="1">
      <alignment horizontal="left" vertical="center"/>
    </xf>
    <xf numFmtId="2" fontId="3" fillId="0" borderId="5" xfId="0" applyNumberFormat="1" applyFont="1" applyFill="1" applyBorder="1" applyAlignment="1">
      <alignment horizontal="left" vertical="center"/>
    </xf>
    <xf numFmtId="2" fontId="3" fillId="0" borderId="6" xfId="0" applyNumberFormat="1" applyFont="1" applyFill="1" applyBorder="1" applyAlignment="1">
      <alignment horizontal="left" vertical="center"/>
    </xf>
    <xf numFmtId="2" fontId="3" fillId="0" borderId="2" xfId="1" applyNumberFormat="1" applyFont="1" applyFill="1" applyBorder="1" applyAlignment="1">
      <alignment horizontal="left" vertical="center"/>
    </xf>
    <xf numFmtId="2" fontId="3" fillId="0" borderId="5" xfId="1" applyNumberFormat="1" applyFont="1" applyFill="1" applyBorder="1" applyAlignment="1">
      <alignment horizontal="left" vertical="center"/>
    </xf>
    <xf numFmtId="2" fontId="3" fillId="0" borderId="6" xfId="1" applyNumberFormat="1" applyFont="1" applyFill="1" applyBorder="1" applyAlignment="1">
      <alignment horizontal="left" vertical="center"/>
    </xf>
    <xf numFmtId="2" fontId="3" fillId="6" borderId="2" xfId="1" applyNumberFormat="1" applyFont="1" applyFill="1" applyBorder="1" applyAlignment="1">
      <alignment horizontal="left" vertical="center" wrapText="1"/>
    </xf>
    <xf numFmtId="2" fontId="3" fillId="6" borderId="5" xfId="1" applyNumberFormat="1" applyFont="1" applyFill="1" applyBorder="1" applyAlignment="1">
      <alignment horizontal="left" vertical="center" wrapText="1"/>
    </xf>
    <xf numFmtId="2" fontId="3" fillId="6" borderId="6" xfId="1" applyNumberFormat="1" applyFont="1" applyFill="1" applyBorder="1" applyAlignment="1">
      <alignment horizontal="left" vertical="center" wrapText="1"/>
    </xf>
    <xf numFmtId="2" fontId="6" fillId="0" borderId="2" xfId="0" applyNumberFormat="1" applyFont="1" applyFill="1" applyBorder="1" applyAlignment="1">
      <alignment horizontal="left" vertical="center"/>
    </xf>
    <xf numFmtId="2" fontId="6" fillId="0" borderId="5" xfId="0" applyNumberFormat="1" applyFont="1" applyFill="1" applyBorder="1" applyAlignment="1">
      <alignment horizontal="left" vertical="center"/>
    </xf>
    <xf numFmtId="2" fontId="6" fillId="0" borderId="6" xfId="0" applyNumberFormat="1" applyFont="1" applyFill="1" applyBorder="1" applyAlignment="1">
      <alignment horizontal="left" vertical="center"/>
    </xf>
    <xf numFmtId="2" fontId="6" fillId="0" borderId="5" xfId="1" applyNumberFormat="1" applyFont="1" applyFill="1" applyBorder="1" applyAlignment="1">
      <alignment horizontal="left" vertical="center" wrapText="1"/>
    </xf>
    <xf numFmtId="2" fontId="6" fillId="0" borderId="6" xfId="1" applyNumberFormat="1" applyFont="1" applyFill="1" applyBorder="1" applyAlignment="1">
      <alignment horizontal="left" vertical="center" wrapText="1"/>
    </xf>
    <xf numFmtId="2" fontId="9" fillId="0" borderId="2" xfId="1" applyNumberFormat="1" applyFont="1" applyFill="1" applyBorder="1" applyAlignment="1">
      <alignment horizontal="left" vertical="center"/>
    </xf>
    <xf numFmtId="2" fontId="9" fillId="0" borderId="5" xfId="1" applyNumberFormat="1" applyFont="1" applyFill="1" applyBorder="1" applyAlignment="1">
      <alignment horizontal="left" vertical="center"/>
    </xf>
    <xf numFmtId="2" fontId="9" fillId="0" borderId="6" xfId="1" applyNumberFormat="1" applyFont="1" applyFill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/>
    </xf>
    <xf numFmtId="2" fontId="19" fillId="0" borderId="5" xfId="0" applyNumberFormat="1" applyFont="1" applyBorder="1" applyAlignment="1">
      <alignment horizontal="left" vertical="center"/>
    </xf>
    <xf numFmtId="2" fontId="19" fillId="0" borderId="6" xfId="0" applyNumberFormat="1" applyFont="1" applyBorder="1" applyAlignment="1">
      <alignment horizontal="left" vertical="center"/>
    </xf>
    <xf numFmtId="2" fontId="3" fillId="0" borderId="2" xfId="0" applyNumberFormat="1" applyFont="1" applyBorder="1" applyAlignment="1">
      <alignment horizontal="left" vertical="center" wrapText="1"/>
    </xf>
    <xf numFmtId="2" fontId="3" fillId="0" borderId="5" xfId="0" applyNumberFormat="1" applyFont="1" applyBorder="1" applyAlignment="1">
      <alignment horizontal="left" vertical="center" wrapText="1"/>
    </xf>
    <xf numFmtId="2" fontId="3" fillId="0" borderId="6" xfId="0" applyNumberFormat="1" applyFont="1" applyBorder="1" applyAlignment="1">
      <alignment horizontal="left" vertical="center" wrapText="1"/>
    </xf>
    <xf numFmtId="0" fontId="3" fillId="0" borderId="2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6" xfId="0" applyFont="1" applyFill="1" applyBorder="1" applyAlignment="1">
      <alignment horizontal="left" vertical="center"/>
    </xf>
    <xf numFmtId="2" fontId="3" fillId="0" borderId="2" xfId="0" applyNumberFormat="1" applyFont="1" applyBorder="1" applyAlignment="1">
      <alignment horizontal="left" vertical="center"/>
    </xf>
    <xf numFmtId="2" fontId="3" fillId="0" borderId="5" xfId="0" applyNumberFormat="1" applyFont="1" applyBorder="1" applyAlignment="1">
      <alignment horizontal="left" vertical="center"/>
    </xf>
    <xf numFmtId="2" fontId="3" fillId="0" borderId="6" xfId="0" applyNumberFormat="1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 wrapText="1"/>
    </xf>
    <xf numFmtId="0" fontId="3" fillId="0" borderId="5" xfId="0" applyFont="1" applyBorder="1" applyAlignment="1">
      <alignment horizontal="left" vertical="center" wrapText="1"/>
    </xf>
    <xf numFmtId="0" fontId="3" fillId="0" borderId="6" xfId="0" applyFont="1" applyBorder="1" applyAlignment="1">
      <alignment horizontal="left" vertical="center" wrapText="1"/>
    </xf>
    <xf numFmtId="167" fontId="6" fillId="0" borderId="2" xfId="0" applyNumberFormat="1" applyFont="1" applyFill="1" applyBorder="1" applyAlignment="1">
      <alignment horizontal="left" vertical="center"/>
    </xf>
    <xf numFmtId="167" fontId="6" fillId="0" borderId="5" xfId="0" applyNumberFormat="1" applyFont="1" applyFill="1" applyBorder="1" applyAlignment="1">
      <alignment horizontal="left" vertical="center"/>
    </xf>
    <xf numFmtId="167" fontId="6" fillId="0" borderId="6" xfId="0" applyNumberFormat="1" applyFont="1" applyFill="1" applyBorder="1" applyAlignment="1">
      <alignment horizontal="left" vertical="center"/>
    </xf>
    <xf numFmtId="0" fontId="6" fillId="6" borderId="2" xfId="0" applyFont="1" applyFill="1" applyBorder="1" applyAlignment="1">
      <alignment horizontal="left" vertical="center" wrapText="1"/>
    </xf>
    <xf numFmtId="0" fontId="6" fillId="6" borderId="5" xfId="0" applyFont="1" applyFill="1" applyBorder="1" applyAlignment="1">
      <alignment horizontal="left" vertical="center" wrapText="1"/>
    </xf>
    <xf numFmtId="0" fontId="6" fillId="6" borderId="6" xfId="0" applyFont="1" applyFill="1" applyBorder="1" applyAlignment="1">
      <alignment horizontal="left" vertical="center" wrapText="1"/>
    </xf>
    <xf numFmtId="2" fontId="19" fillId="0" borderId="2" xfId="0" applyNumberFormat="1" applyFont="1" applyFill="1" applyBorder="1" applyAlignment="1">
      <alignment horizontal="left" vertical="center"/>
    </xf>
    <xf numFmtId="2" fontId="19" fillId="0" borderId="5" xfId="0" applyNumberFormat="1" applyFont="1" applyFill="1" applyBorder="1" applyAlignment="1">
      <alignment horizontal="left" vertical="center"/>
    </xf>
    <xf numFmtId="2" fontId="19" fillId="0" borderId="6" xfId="0" applyNumberFormat="1" applyFont="1" applyFill="1" applyBorder="1" applyAlignment="1">
      <alignment horizontal="left" vertical="center"/>
    </xf>
    <xf numFmtId="2" fontId="3" fillId="2" borderId="2" xfId="1" applyNumberFormat="1" applyFont="1" applyFill="1" applyBorder="1" applyAlignment="1">
      <alignment horizontal="left" vertical="center" wrapText="1"/>
    </xf>
    <xf numFmtId="2" fontId="3" fillId="2" borderId="5" xfId="1" applyNumberFormat="1" applyFont="1" applyFill="1" applyBorder="1" applyAlignment="1">
      <alignment horizontal="left" vertical="center" wrapText="1"/>
    </xf>
    <xf numFmtId="2" fontId="3" fillId="2" borderId="6" xfId="1" applyNumberFormat="1" applyFont="1" applyFill="1" applyBorder="1" applyAlignment="1">
      <alignment horizontal="left" vertical="center" wrapText="1"/>
    </xf>
    <xf numFmtId="1" fontId="32" fillId="5" borderId="1" xfId="1" applyNumberFormat="1" applyFont="1" applyFill="1" applyBorder="1" applyAlignment="1">
      <alignment horizontal="center" vertical="center"/>
    </xf>
    <xf numFmtId="1" fontId="33" fillId="5" borderId="1" xfId="1" applyNumberFormat="1" applyFont="1" applyFill="1" applyBorder="1" applyAlignment="1">
      <alignment horizontal="center" vertical="center"/>
    </xf>
    <xf numFmtId="1" fontId="32" fillId="5" borderId="1" xfId="1" applyNumberFormat="1" applyFont="1" applyFill="1" applyBorder="1" applyAlignment="1">
      <alignment horizontal="center" vertical="center" wrapText="1"/>
    </xf>
    <xf numFmtId="1" fontId="38" fillId="0" borderId="1" xfId="1" applyNumberFormat="1" applyFont="1" applyFill="1" applyBorder="1" applyAlignment="1">
      <alignment horizontal="center" vertical="center" wrapText="1"/>
    </xf>
    <xf numFmtId="1" fontId="6" fillId="0" borderId="1" xfId="1" applyNumberFormat="1" applyFont="1" applyFill="1" applyBorder="1" applyAlignment="1">
      <alignment horizontal="center" vertical="center" wrapText="1"/>
    </xf>
    <xf numFmtId="2" fontId="16" fillId="0" borderId="3" xfId="1" applyNumberFormat="1" applyFont="1" applyFill="1" applyBorder="1" applyAlignment="1">
      <alignment horizontal="center" vertical="center"/>
    </xf>
    <xf numFmtId="2" fontId="9" fillId="6" borderId="1" xfId="1" applyNumberFormat="1" applyFont="1" applyFill="1" applyBorder="1" applyAlignment="1">
      <alignment horizontal="center" vertical="center"/>
    </xf>
    <xf numFmtId="0" fontId="30" fillId="5" borderId="1" xfId="0" applyFont="1" applyFill="1" applyBorder="1" applyAlignment="1">
      <alignment wrapText="1"/>
    </xf>
    <xf numFmtId="0" fontId="0" fillId="5" borderId="1" xfId="0" applyFill="1" applyBorder="1"/>
    <xf numFmtId="2" fontId="4" fillId="0" borderId="1" xfId="1" applyNumberFormat="1" applyFont="1" applyFill="1" applyBorder="1" applyAlignment="1">
      <alignment horizontal="left" vertical="center"/>
    </xf>
    <xf numFmtId="2" fontId="1" fillId="0" borderId="2" xfId="0" applyNumberFormat="1" applyFont="1" applyFill="1" applyBorder="1" applyAlignment="1">
      <alignment horizontal="center" vertical="center"/>
    </xf>
    <xf numFmtId="2" fontId="3" fillId="0" borderId="1" xfId="1" applyNumberFormat="1" applyFont="1" applyFill="1" applyBorder="1" applyAlignment="1">
      <alignment horizontal="left" vertical="center"/>
    </xf>
    <xf numFmtId="2" fontId="4" fillId="6" borderId="5" xfId="1" applyNumberFormat="1" applyFont="1" applyFill="1" applyBorder="1" applyAlignment="1">
      <alignment horizontal="left" vertical="center"/>
    </xf>
    <xf numFmtId="2" fontId="4" fillId="6" borderId="1" xfId="1" applyNumberFormat="1" applyFont="1" applyFill="1" applyBorder="1" applyAlignment="1">
      <alignment horizontal="left" vertical="center"/>
    </xf>
    <xf numFmtId="2" fontId="1" fillId="0" borderId="1" xfId="1" applyNumberFormat="1" applyFont="1" applyFill="1" applyBorder="1" applyAlignment="1">
      <alignment vertical="center" wrapText="1"/>
    </xf>
    <xf numFmtId="2" fontId="59" fillId="6" borderId="1" xfId="1" applyNumberFormat="1" applyFont="1" applyFill="1" applyBorder="1" applyAlignment="1">
      <alignment horizontal="right" vertical="center"/>
    </xf>
    <xf numFmtId="2" fontId="6" fillId="0" borderId="1" xfId="1" applyNumberFormat="1" applyFont="1" applyFill="1" applyBorder="1" applyAlignment="1">
      <alignment horizontal="right" wrapText="1"/>
    </xf>
    <xf numFmtId="2" fontId="1" fillId="0" borderId="2" xfId="1" applyNumberFormat="1" applyFont="1" applyFill="1" applyBorder="1" applyAlignment="1">
      <alignment horizontal="right" vertical="center" wrapText="1"/>
    </xf>
    <xf numFmtId="2" fontId="58" fillId="6" borderId="1" xfId="1" applyNumberFormat="1" applyFont="1" applyFill="1" applyBorder="1" applyAlignment="1">
      <alignment horizontal="right" vertical="center"/>
    </xf>
    <xf numFmtId="2" fontId="3" fillId="0" borderId="1" xfId="1" applyNumberFormat="1" applyFont="1" applyFill="1" applyBorder="1" applyAlignment="1">
      <alignment horizontal="right" vertical="center" wrapText="1"/>
    </xf>
    <xf numFmtId="2" fontId="26" fillId="6" borderId="5" xfId="1" applyNumberFormat="1" applyFont="1" applyFill="1" applyBorder="1" applyAlignment="1">
      <alignment horizontal="left" vertical="center"/>
    </xf>
    <xf numFmtId="2" fontId="35" fillId="0" borderId="1" xfId="1" applyNumberFormat="1" applyFont="1" applyFill="1" applyBorder="1" applyAlignment="1">
      <alignment vertical="center" wrapText="1"/>
    </xf>
    <xf numFmtId="2" fontId="9" fillId="5" borderId="1" xfId="1" applyNumberFormat="1" applyFont="1" applyFill="1" applyBorder="1" applyAlignment="1">
      <alignment horizontal="left" vertical="center"/>
    </xf>
    <xf numFmtId="2" fontId="1" fillId="5" borderId="1" xfId="1" applyNumberFormat="1" applyFont="1" applyFill="1" applyBorder="1" applyAlignment="1">
      <alignment horizontal="center" vertical="center"/>
    </xf>
    <xf numFmtId="49" fontId="32" fillId="5" borderId="1" xfId="0" applyNumberFormat="1" applyFont="1" applyFill="1" applyBorder="1" applyAlignment="1">
      <alignment horizontal="center" vertical="center"/>
    </xf>
    <xf numFmtId="2" fontId="3" fillId="5" borderId="1" xfId="0" applyNumberFormat="1" applyFont="1" applyFill="1" applyBorder="1" applyAlignment="1">
      <alignment horizontal="left" vertical="center" wrapText="1"/>
    </xf>
    <xf numFmtId="2" fontId="1" fillId="5" borderId="2" xfId="1" applyNumberFormat="1" applyFont="1" applyFill="1" applyBorder="1" applyAlignment="1">
      <alignment horizontal="center" vertical="center"/>
    </xf>
    <xf numFmtId="1" fontId="60" fillId="5" borderId="5" xfId="1" applyNumberFormat="1" applyFont="1" applyFill="1" applyBorder="1" applyAlignment="1">
      <alignment horizontal="center" vertical="center"/>
    </xf>
    <xf numFmtId="2" fontId="9" fillId="14" borderId="1" xfId="1" applyNumberFormat="1" applyFont="1" applyFill="1" applyBorder="1" applyAlignment="1">
      <alignment vertical="center"/>
    </xf>
    <xf numFmtId="2" fontId="1" fillId="14" borderId="1" xfId="1" applyNumberFormat="1" applyFont="1" applyFill="1" applyBorder="1" applyAlignment="1">
      <alignment horizontal="center" vertical="center"/>
    </xf>
    <xf numFmtId="2" fontId="4" fillId="14" borderId="1" xfId="1" applyNumberFormat="1" applyFont="1" applyFill="1" applyBorder="1" applyAlignment="1">
      <alignment horizontal="center" vertical="center"/>
    </xf>
    <xf numFmtId="2" fontId="4" fillId="5" borderId="1" xfId="1" applyNumberFormat="1" applyFont="1" applyFill="1" applyBorder="1" applyAlignment="1">
      <alignment horizontal="left" vertical="center"/>
    </xf>
    <xf numFmtId="2" fontId="4" fillId="5" borderId="1" xfId="1" applyNumberFormat="1" applyFont="1" applyFill="1" applyBorder="1" applyAlignment="1">
      <alignment horizontal="center" vertical="center"/>
    </xf>
    <xf numFmtId="1" fontId="33" fillId="5" borderId="1" xfId="0" applyNumberFormat="1" applyFont="1" applyFill="1" applyBorder="1" applyAlignment="1">
      <alignment horizontal="center" vertical="center"/>
    </xf>
    <xf numFmtId="2" fontId="1" fillId="15" borderId="1" xfId="1" applyNumberFormat="1" applyFont="1" applyFill="1" applyBorder="1" applyAlignment="1">
      <alignment horizontal="right" vertical="center"/>
    </xf>
    <xf numFmtId="2" fontId="1" fillId="15" borderId="1" xfId="1" applyNumberFormat="1" applyFont="1" applyFill="1" applyBorder="1" applyAlignment="1">
      <alignment horizontal="center" vertical="center" wrapText="1"/>
    </xf>
    <xf numFmtId="2" fontId="3" fillId="15" borderId="1" xfId="1" applyNumberFormat="1" applyFont="1" applyFill="1" applyBorder="1" applyAlignment="1">
      <alignment horizontal="left" vertical="center" wrapText="1"/>
    </xf>
    <xf numFmtId="0" fontId="0" fillId="6" borderId="6" xfId="0" applyFill="1" applyBorder="1" applyAlignment="1">
      <alignment horizontal="center"/>
    </xf>
    <xf numFmtId="0" fontId="0" fillId="6" borderId="1" xfId="0" applyFill="1" applyBorder="1" applyAlignment="1">
      <alignment horizontal="center"/>
    </xf>
    <xf numFmtId="0" fontId="0" fillId="15" borderId="1" xfId="0" applyFill="1" applyBorder="1" applyAlignment="1">
      <alignment horizontal="right" wrapText="1"/>
    </xf>
    <xf numFmtId="2" fontId="0" fillId="15" borderId="1" xfId="0" applyNumberFormat="1" applyFill="1" applyBorder="1" applyAlignment="1">
      <alignment horizontal="center" vertical="center"/>
    </xf>
    <xf numFmtId="0" fontId="0" fillId="15" borderId="1" xfId="0" applyFill="1" applyBorder="1" applyAlignment="1">
      <alignment horizontal="center" vertical="center"/>
    </xf>
    <xf numFmtId="2" fontId="3" fillId="5" borderId="2" xfId="0" applyNumberFormat="1" applyFont="1" applyFill="1" applyBorder="1" applyAlignment="1">
      <alignment horizontal="left" vertical="center" wrapText="1"/>
    </xf>
    <xf numFmtId="0" fontId="0" fillId="5" borderId="1" xfId="0" applyFill="1" applyBorder="1" applyAlignment="1">
      <alignment horizontal="center"/>
    </xf>
    <xf numFmtId="2" fontId="30" fillId="5" borderId="1" xfId="0" applyNumberFormat="1" applyFont="1" applyFill="1" applyBorder="1" applyAlignment="1">
      <alignment horizontal="center"/>
    </xf>
    <xf numFmtId="2" fontId="50" fillId="0" borderId="1" xfId="0" applyNumberFormat="1" applyFont="1" applyBorder="1" applyAlignment="1">
      <alignment horizontal="center" vertical="center"/>
    </xf>
    <xf numFmtId="2" fontId="57" fillId="10" borderId="2" xfId="1" applyNumberFormat="1" applyFont="1" applyFill="1" applyBorder="1" applyAlignment="1">
      <alignment horizontal="center" vertical="center"/>
    </xf>
    <xf numFmtId="2" fontId="57" fillId="10" borderId="5" xfId="1" applyNumberFormat="1" applyFont="1" applyFill="1" applyBorder="1" applyAlignment="1">
      <alignment horizontal="center" vertical="center"/>
    </xf>
    <xf numFmtId="2" fontId="57" fillId="10" borderId="6" xfId="1" applyNumberFormat="1" applyFont="1" applyFill="1" applyBorder="1" applyAlignment="1">
      <alignment horizontal="center" vertical="center"/>
    </xf>
    <xf numFmtId="2" fontId="57" fillId="6" borderId="1" xfId="1" applyNumberFormat="1" applyFont="1" applyFill="1" applyBorder="1" applyAlignment="1">
      <alignment horizontal="center" vertical="center"/>
    </xf>
    <xf numFmtId="0" fontId="30" fillId="6" borderId="1" xfId="0" applyFont="1" applyFill="1" applyBorder="1" applyAlignment="1">
      <alignment horizontal="center" vertical="center"/>
    </xf>
    <xf numFmtId="2" fontId="30" fillId="6" borderId="1" xfId="0" applyNumberFormat="1" applyFont="1" applyFill="1" applyBorder="1" applyAlignment="1">
      <alignment horizontal="center" vertical="center"/>
    </xf>
    <xf numFmtId="0" fontId="30" fillId="6" borderId="1" xfId="0" applyFont="1" applyFill="1" applyBorder="1" applyAlignment="1">
      <alignment horizontal="center"/>
    </xf>
    <xf numFmtId="2" fontId="30" fillId="6" borderId="1" xfId="0" applyNumberFormat="1" applyFont="1" applyFill="1" applyBorder="1" applyAlignment="1">
      <alignment horizontal="center"/>
    </xf>
    <xf numFmtId="0" fontId="30" fillId="5" borderId="2" xfId="0" applyFont="1" applyFill="1" applyBorder="1" applyAlignment="1">
      <alignment horizontal="center"/>
    </xf>
    <xf numFmtId="2" fontId="55" fillId="6" borderId="1" xfId="0" applyNumberFormat="1" applyFont="1" applyFill="1" applyBorder="1" applyAlignment="1">
      <alignment horizontal="center" vertical="center"/>
    </xf>
    <xf numFmtId="49" fontId="30" fillId="5" borderId="1" xfId="0" applyNumberFormat="1" applyFont="1" applyFill="1" applyBorder="1" applyAlignment="1">
      <alignment horizontal="center"/>
    </xf>
    <xf numFmtId="2" fontId="9" fillId="0" borderId="1" xfId="0" applyNumberFormat="1" applyFont="1" applyFill="1" applyBorder="1" applyAlignment="1">
      <alignment horizontal="left" vertical="center"/>
    </xf>
    <xf numFmtId="2" fontId="32" fillId="0" borderId="1" xfId="1" applyNumberFormat="1" applyFont="1" applyFill="1" applyBorder="1" applyAlignment="1">
      <alignment vertical="center" wrapText="1"/>
    </xf>
    <xf numFmtId="2" fontId="38" fillId="0" borderId="1" xfId="1" applyNumberFormat="1" applyFont="1" applyFill="1" applyBorder="1" applyAlignment="1">
      <alignment horizontal="center" vertical="center" wrapText="1"/>
    </xf>
    <xf numFmtId="2" fontId="3" fillId="5" borderId="2" xfId="0" applyNumberFormat="1" applyFont="1" applyFill="1" applyBorder="1" applyAlignment="1">
      <alignment horizontal="left" vertical="center"/>
    </xf>
    <xf numFmtId="2" fontId="1" fillId="5" borderId="1" xfId="0" applyNumberFormat="1" applyFont="1" applyFill="1" applyBorder="1" applyAlignment="1">
      <alignment horizontal="center" vertical="center"/>
    </xf>
    <xf numFmtId="2" fontId="41" fillId="5" borderId="1" xfId="1" applyNumberFormat="1" applyFont="1" applyFill="1" applyBorder="1" applyAlignment="1">
      <alignment horizontal="center" vertical="center"/>
    </xf>
    <xf numFmtId="2" fontId="6" fillId="5" borderId="2" xfId="1" applyNumberFormat="1" applyFont="1" applyFill="1" applyBorder="1" applyAlignment="1">
      <alignment horizontal="left" vertical="center" wrapText="1"/>
    </xf>
    <xf numFmtId="49" fontId="41" fillId="5" borderId="1" xfId="1" applyNumberFormat="1" applyFont="1" applyFill="1" applyBorder="1" applyAlignment="1">
      <alignment horizontal="center" vertical="center"/>
    </xf>
    <xf numFmtId="2" fontId="38" fillId="5" borderId="1" xfId="1" applyNumberFormat="1" applyFont="1" applyFill="1" applyBorder="1" applyAlignment="1">
      <alignment horizontal="center" vertical="center" wrapText="1"/>
    </xf>
    <xf numFmtId="0" fontId="1" fillId="12" borderId="1" xfId="0" applyFont="1" applyFill="1" applyBorder="1" applyAlignment="1">
      <alignment horizontal="right" vertical="center"/>
    </xf>
    <xf numFmtId="2" fontId="1" fillId="12" borderId="1" xfId="0" applyNumberFormat="1" applyFont="1" applyFill="1" applyBorder="1" applyAlignment="1">
      <alignment horizontal="center" vertical="center"/>
    </xf>
    <xf numFmtId="2" fontId="1" fillId="12" borderId="1" xfId="1" applyNumberFormat="1" applyFont="1" applyFill="1" applyBorder="1" applyAlignment="1">
      <alignment horizontal="center" vertical="center"/>
    </xf>
    <xf numFmtId="2" fontId="5" fillId="6" borderId="1" xfId="1" applyNumberFormat="1" applyFont="1" applyFill="1" applyBorder="1" applyAlignment="1">
      <alignment horizontal="center" vertical="center"/>
    </xf>
    <xf numFmtId="2" fontId="3" fillId="0" borderId="1" xfId="1" applyNumberFormat="1" applyFont="1" applyFill="1" applyBorder="1" applyAlignment="1">
      <alignment vertical="center" wrapText="1"/>
    </xf>
    <xf numFmtId="2" fontId="49" fillId="0" borderId="1" xfId="0" applyNumberFormat="1" applyFont="1" applyFill="1" applyBorder="1" applyAlignment="1">
      <alignment horizontal="right" vertical="center" wrapText="1"/>
    </xf>
    <xf numFmtId="2" fontId="64" fillId="0" borderId="1" xfId="0" applyNumberFormat="1" applyFont="1" applyFill="1" applyBorder="1" applyAlignment="1">
      <alignment horizontal="center" vertical="center" wrapText="1"/>
    </xf>
    <xf numFmtId="2" fontId="65" fillId="0" borderId="1" xfId="0" applyNumberFormat="1" applyFont="1" applyBorder="1" applyAlignment="1">
      <alignment horizontal="center"/>
    </xf>
    <xf numFmtId="2" fontId="66" fillId="2" borderId="1" xfId="0" applyNumberFormat="1" applyFont="1" applyFill="1" applyBorder="1" applyAlignment="1">
      <alignment horizontal="right" vertical="center"/>
    </xf>
    <xf numFmtId="2" fontId="67" fillId="2" borderId="1" xfId="0" applyNumberFormat="1" applyFont="1" applyFill="1" applyBorder="1" applyAlignment="1">
      <alignment horizontal="center" vertical="center"/>
    </xf>
    <xf numFmtId="1" fontId="67" fillId="2" borderId="1" xfId="0" applyNumberFormat="1" applyFont="1" applyFill="1" applyBorder="1" applyAlignment="1">
      <alignment horizontal="center" vertical="center"/>
    </xf>
    <xf numFmtId="2" fontId="68" fillId="2" borderId="1" xfId="0" applyNumberFormat="1" applyFont="1" applyFill="1" applyBorder="1" applyAlignment="1">
      <alignment horizontal="left" vertical="center"/>
    </xf>
    <xf numFmtId="0" fontId="50" fillId="5" borderId="1" xfId="0" applyFont="1" applyFill="1" applyBorder="1" applyAlignment="1">
      <alignment horizontal="left"/>
    </xf>
    <xf numFmtId="0" fontId="50" fillId="5" borderId="1" xfId="0" applyFont="1" applyFill="1" applyBorder="1" applyAlignment="1">
      <alignment horizontal="center"/>
    </xf>
    <xf numFmtId="0" fontId="50" fillId="5" borderId="1" xfId="0" applyFont="1" applyFill="1" applyBorder="1"/>
    <xf numFmtId="2" fontId="6" fillId="2" borderId="1" xfId="1" applyNumberFormat="1" applyFont="1" applyFill="1" applyBorder="1" applyAlignment="1">
      <alignment vertical="center" wrapText="1"/>
    </xf>
    <xf numFmtId="2" fontId="41" fillId="6" borderId="1" xfId="1" applyNumberFormat="1" applyFont="1" applyFill="1" applyBorder="1" applyAlignment="1">
      <alignment horizontal="center" vertical="center"/>
    </xf>
    <xf numFmtId="2" fontId="3" fillId="6" borderId="1" xfId="1" applyNumberFormat="1" applyFont="1" applyFill="1" applyBorder="1" applyAlignment="1">
      <alignment vertical="center"/>
    </xf>
    <xf numFmtId="2" fontId="6" fillId="0" borderId="1" xfId="1" applyNumberFormat="1" applyFont="1" applyFill="1" applyBorder="1" applyAlignment="1">
      <alignment horizontal="left" vertical="center"/>
    </xf>
    <xf numFmtId="0" fontId="3" fillId="0" borderId="1" xfId="0" applyFont="1" applyFill="1" applyBorder="1" applyAlignment="1">
      <alignment horizontal="left" vertical="center" wrapText="1"/>
    </xf>
    <xf numFmtId="1" fontId="1" fillId="5" borderId="1" xfId="1" applyNumberFormat="1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left" vertical="center" wrapText="1"/>
    </xf>
    <xf numFmtId="2" fontId="4" fillId="6" borderId="5" xfId="1" applyNumberFormat="1" applyFont="1" applyFill="1" applyBorder="1" applyAlignment="1">
      <alignment horizontal="center" vertical="center"/>
    </xf>
    <xf numFmtId="2" fontId="3" fillId="6" borderId="3" xfId="1" applyNumberFormat="1" applyFont="1" applyFill="1" applyBorder="1" applyAlignment="1">
      <alignment horizontal="center" vertical="center"/>
    </xf>
    <xf numFmtId="0" fontId="9" fillId="5" borderId="1" xfId="0" applyFont="1" applyFill="1" applyBorder="1" applyAlignment="1">
      <alignment horizontal="left" vertical="center"/>
    </xf>
    <xf numFmtId="0" fontId="32" fillId="5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left" vertical="center"/>
    </xf>
    <xf numFmtId="0" fontId="30" fillId="5" borderId="1" xfId="0" applyFont="1" applyFill="1" applyBorder="1" applyAlignment="1">
      <alignment horizontal="left" vertical="center"/>
    </xf>
    <xf numFmtId="0" fontId="1" fillId="0" borderId="2" xfId="0" applyFont="1" applyBorder="1" applyAlignment="1">
      <alignment horizontal="right" vertical="center"/>
    </xf>
    <xf numFmtId="2" fontId="1" fillId="3" borderId="2" xfId="0" applyNumberFormat="1" applyFont="1" applyFill="1" applyBorder="1" applyAlignment="1">
      <alignment horizontal="right" vertical="center" wrapText="1"/>
    </xf>
    <xf numFmtId="2" fontId="1" fillId="3" borderId="2" xfId="1" applyNumberFormat="1" applyFont="1" applyFill="1" applyBorder="1" applyAlignment="1">
      <alignment horizontal="right" vertical="center" wrapText="1"/>
    </xf>
    <xf numFmtId="2" fontId="18" fillId="0" borderId="2" xfId="0" applyNumberFormat="1" applyFont="1" applyFill="1" applyBorder="1" applyAlignment="1">
      <alignment horizontal="right"/>
    </xf>
    <xf numFmtId="2" fontId="19" fillId="0" borderId="2" xfId="0" applyNumberFormat="1" applyFont="1" applyFill="1" applyBorder="1" applyAlignment="1">
      <alignment horizontal="right"/>
    </xf>
    <xf numFmtId="2" fontId="0" fillId="6" borderId="1" xfId="0" applyNumberFormat="1" applyFont="1" applyFill="1" applyBorder="1" applyAlignment="1">
      <alignment horizontal="center"/>
    </xf>
    <xf numFmtId="49" fontId="32" fillId="6" borderId="1" xfId="0" applyNumberFormat="1" applyFont="1" applyFill="1" applyBorder="1" applyAlignment="1">
      <alignment horizontal="center" vertical="center"/>
    </xf>
    <xf numFmtId="2" fontId="3" fillId="6" borderId="1" xfId="0" applyNumberFormat="1" applyFont="1" applyFill="1" applyBorder="1" applyAlignment="1">
      <alignment vertical="center"/>
    </xf>
    <xf numFmtId="2" fontId="14" fillId="6" borderId="1" xfId="0" applyNumberFormat="1" applyFont="1" applyFill="1" applyBorder="1" applyAlignment="1">
      <alignment horizontal="center" vertical="center"/>
    </xf>
    <xf numFmtId="2" fontId="14" fillId="6" borderId="1" xfId="0" applyNumberFormat="1" applyFont="1" applyFill="1" applyBorder="1" applyAlignment="1">
      <alignment horizontal="center" vertical="center" wrapText="1"/>
    </xf>
    <xf numFmtId="2" fontId="3" fillId="6" borderId="1" xfId="1" applyNumberFormat="1" applyFont="1" applyFill="1" applyBorder="1" applyAlignment="1">
      <alignment horizontal="left" vertical="center" wrapText="1"/>
    </xf>
    <xf numFmtId="2" fontId="32" fillId="6" borderId="1" xfId="1" applyNumberFormat="1" applyFont="1" applyFill="1" applyBorder="1" applyAlignment="1">
      <alignment vertical="center" wrapText="1"/>
    </xf>
    <xf numFmtId="2" fontId="3" fillId="6" borderId="1" xfId="0" applyNumberFormat="1" applyFont="1" applyFill="1" applyBorder="1" applyAlignment="1">
      <alignment horizontal="left" vertical="center" wrapText="1"/>
    </xf>
    <xf numFmtId="2" fontId="8" fillId="6" borderId="1" xfId="1" applyNumberFormat="1" applyFont="1" applyFill="1" applyBorder="1" applyAlignment="1">
      <alignment horizontal="center" vertical="center"/>
    </xf>
    <xf numFmtId="2" fontId="19" fillId="5" borderId="2" xfId="0" applyNumberFormat="1" applyFont="1" applyFill="1" applyBorder="1" applyAlignment="1">
      <alignment horizontal="left" vertical="center"/>
    </xf>
    <xf numFmtId="2" fontId="1" fillId="5" borderId="1" xfId="0" applyNumberFormat="1" applyFont="1" applyFill="1" applyBorder="1" applyAlignment="1">
      <alignment horizontal="center" vertical="center" wrapText="1"/>
    </xf>
    <xf numFmtId="2" fontId="0" fillId="5" borderId="1" xfId="0" applyNumberFormat="1" applyFont="1" applyFill="1" applyBorder="1" applyAlignment="1">
      <alignment horizontal="center"/>
    </xf>
    <xf numFmtId="2" fontId="19" fillId="15" borderId="2" xfId="0" applyNumberFormat="1" applyFont="1" applyFill="1" applyBorder="1" applyAlignment="1">
      <alignment horizontal="right"/>
    </xf>
    <xf numFmtId="2" fontId="3" fillId="5" borderId="1" xfId="1" applyNumberFormat="1" applyFont="1" applyFill="1" applyBorder="1" applyAlignment="1">
      <alignment horizontal="center" vertical="center" wrapText="1"/>
    </xf>
    <xf numFmtId="0" fontId="1" fillId="2" borderId="1" xfId="1" applyFont="1" applyFill="1" applyBorder="1" applyAlignment="1">
      <alignment horizontal="right" vertical="center" wrapText="1"/>
    </xf>
    <xf numFmtId="0" fontId="1" fillId="2" borderId="1" xfId="1" applyFont="1" applyFill="1" applyBorder="1" applyAlignment="1">
      <alignment horizontal="center" vertical="center"/>
    </xf>
    <xf numFmtId="0" fontId="1" fillId="2" borderId="1" xfId="1" applyFont="1" applyFill="1" applyBorder="1" applyAlignment="1">
      <alignment horizontal="right" vertical="center"/>
    </xf>
    <xf numFmtId="2" fontId="9" fillId="6" borderId="1" xfId="1" applyNumberFormat="1" applyFont="1" applyFill="1" applyBorder="1" applyAlignment="1">
      <alignment horizontal="left" vertical="center" wrapText="1"/>
    </xf>
    <xf numFmtId="0" fontId="3" fillId="5" borderId="1" xfId="1" applyFont="1" applyFill="1" applyBorder="1" applyAlignment="1">
      <alignment horizontal="center" vertical="center"/>
    </xf>
    <xf numFmtId="1" fontId="33" fillId="6" borderId="1" xfId="0" applyNumberFormat="1" applyFont="1" applyFill="1" applyBorder="1" applyAlignment="1">
      <alignment horizontal="center" vertical="center"/>
    </xf>
    <xf numFmtId="2" fontId="30" fillId="0" borderId="6" xfId="0" applyNumberFormat="1" applyFont="1" applyBorder="1" applyAlignment="1">
      <alignment horizontal="center" vertical="center"/>
    </xf>
    <xf numFmtId="2" fontId="1" fillId="2" borderId="6" xfId="1" applyNumberFormat="1" applyFont="1" applyFill="1" applyBorder="1" applyAlignment="1">
      <alignment horizontal="center" vertical="center"/>
    </xf>
    <xf numFmtId="2" fontId="38" fillId="0" borderId="1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/>
    </xf>
    <xf numFmtId="0" fontId="30" fillId="5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right" vertical="center"/>
    </xf>
    <xf numFmtId="166" fontId="1" fillId="2" borderId="1" xfId="0" applyNumberFormat="1" applyFont="1" applyFill="1" applyBorder="1" applyAlignment="1">
      <alignment horizontal="center" vertical="center"/>
    </xf>
    <xf numFmtId="1" fontId="1" fillId="2" borderId="1" xfId="0" applyNumberFormat="1" applyFont="1" applyFill="1" applyBorder="1" applyAlignment="1">
      <alignment horizontal="center" vertical="center"/>
    </xf>
    <xf numFmtId="0" fontId="10" fillId="0" borderId="1" xfId="4" applyFont="1" applyFill="1" applyBorder="1" applyAlignment="1">
      <alignment horizontal="right" vertical="center" wrapText="1"/>
    </xf>
    <xf numFmtId="166" fontId="10" fillId="0" borderId="1" xfId="4" applyNumberFormat="1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right" vertical="center"/>
    </xf>
    <xf numFmtId="0" fontId="1" fillId="2" borderId="1" xfId="0" applyFont="1" applyFill="1" applyBorder="1" applyAlignment="1">
      <alignment horizontal="center" vertical="center"/>
    </xf>
    <xf numFmtId="1" fontId="3" fillId="2" borderId="1" xfId="0" applyNumberFormat="1" applyFont="1" applyFill="1" applyBorder="1" applyAlignment="1">
      <alignment horizontal="center" vertical="center"/>
    </xf>
    <xf numFmtId="0" fontId="30" fillId="6" borderId="1" xfId="0" applyFont="1" applyFill="1" applyBorder="1"/>
    <xf numFmtId="2" fontId="74" fillId="0" borderId="1" xfId="1" applyNumberFormat="1" applyFont="1" applyFill="1" applyBorder="1" applyAlignment="1">
      <alignment horizontal="center" vertical="center"/>
    </xf>
    <xf numFmtId="0" fontId="75" fillId="6" borderId="1" xfId="0" applyFont="1" applyFill="1" applyBorder="1" applyAlignment="1">
      <alignment horizontal="center" vertical="center"/>
    </xf>
    <xf numFmtId="2" fontId="75" fillId="0" borderId="3" xfId="1" applyNumberFormat="1" applyFont="1" applyFill="1" applyBorder="1" applyAlignment="1">
      <alignment horizontal="center" vertical="center"/>
    </xf>
    <xf numFmtId="0" fontId="52" fillId="0" borderId="1" xfId="0" applyFont="1" applyBorder="1"/>
    <xf numFmtId="2" fontId="65" fillId="6" borderId="1" xfId="0" applyNumberFormat="1" applyFont="1" applyFill="1" applyBorder="1" applyAlignment="1">
      <alignment horizontal="center" vertical="center"/>
    </xf>
    <xf numFmtId="0" fontId="52" fillId="0" borderId="1" xfId="0" applyFont="1" applyBorder="1" applyAlignment="1">
      <alignment horizontal="center" vertical="center"/>
    </xf>
    <xf numFmtId="2" fontId="74" fillId="0" borderId="3" xfId="1" applyNumberFormat="1" applyFont="1" applyFill="1" applyBorder="1" applyAlignment="1">
      <alignment horizontal="center" vertical="center"/>
    </xf>
    <xf numFmtId="0" fontId="52" fillId="0" borderId="1" xfId="0" applyFont="1" applyBorder="1" applyAlignment="1">
      <alignment horizontal="center"/>
    </xf>
    <xf numFmtId="0" fontId="52" fillId="6" borderId="1" xfId="0" applyFont="1" applyFill="1" applyBorder="1" applyAlignment="1">
      <alignment horizontal="center" vertical="center"/>
    </xf>
    <xf numFmtId="0" fontId="52" fillId="0" borderId="0" xfId="0" applyFont="1"/>
    <xf numFmtId="2" fontId="75" fillId="0" borderId="1" xfId="1" applyNumberFormat="1" applyFont="1" applyFill="1" applyBorder="1" applyAlignment="1">
      <alignment horizontal="center" vertical="center"/>
    </xf>
    <xf numFmtId="2" fontId="52" fillId="0" borderId="1" xfId="1" applyNumberFormat="1" applyFont="1" applyFill="1" applyBorder="1" applyAlignment="1">
      <alignment horizontal="center" vertical="center"/>
    </xf>
    <xf numFmtId="166" fontId="75" fillId="6" borderId="1" xfId="0" applyNumberFormat="1" applyFont="1" applyFill="1" applyBorder="1" applyAlignment="1">
      <alignment horizontal="center" vertical="center"/>
    </xf>
    <xf numFmtId="0" fontId="75" fillId="0" borderId="1" xfId="0" applyFont="1" applyFill="1" applyBorder="1" applyAlignment="1">
      <alignment horizontal="center" vertical="center"/>
    </xf>
    <xf numFmtId="2" fontId="52" fillId="0" borderId="1" xfId="0" applyNumberFormat="1" applyFont="1" applyBorder="1" applyAlignment="1">
      <alignment horizontal="center" vertical="center"/>
    </xf>
    <xf numFmtId="2" fontId="52" fillId="0" borderId="1" xfId="0" applyNumberFormat="1" applyFont="1" applyBorder="1"/>
    <xf numFmtId="0" fontId="50" fillId="12" borderId="1" xfId="0" applyFont="1" applyFill="1" applyBorder="1"/>
    <xf numFmtId="2" fontId="52" fillId="5" borderId="1" xfId="0" applyNumberFormat="1" applyFont="1" applyFill="1" applyBorder="1" applyAlignment="1">
      <alignment horizontal="center"/>
    </xf>
    <xf numFmtId="2" fontId="65" fillId="5" borderId="1" xfId="0" applyNumberFormat="1" applyFont="1" applyFill="1" applyBorder="1" applyAlignment="1">
      <alignment horizontal="center"/>
    </xf>
    <xf numFmtId="0" fontId="52" fillId="5" borderId="1" xfId="0" applyFont="1" applyFill="1" applyBorder="1" applyAlignment="1">
      <alignment horizontal="center" vertical="center"/>
    </xf>
    <xf numFmtId="2" fontId="65" fillId="5" borderId="1" xfId="0" applyNumberFormat="1" applyFont="1" applyFill="1" applyBorder="1" applyAlignment="1">
      <alignment horizontal="center" vertical="center"/>
    </xf>
    <xf numFmtId="0" fontId="30" fillId="5" borderId="1" xfId="0" applyFont="1" applyFill="1" applyBorder="1" applyAlignment="1">
      <alignment horizontal="left" wrapText="1"/>
    </xf>
    <xf numFmtId="2" fontId="52" fillId="5" borderId="1" xfId="0" applyNumberFormat="1" applyFont="1" applyFill="1" applyBorder="1" applyAlignment="1">
      <alignment horizontal="center" vertical="center"/>
    </xf>
    <xf numFmtId="49" fontId="52" fillId="5" borderId="1" xfId="0" applyNumberFormat="1" applyFont="1" applyFill="1" applyBorder="1" applyAlignment="1">
      <alignment horizontal="center" vertical="center"/>
    </xf>
    <xf numFmtId="0" fontId="52" fillId="5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left" vertical="center"/>
    </xf>
    <xf numFmtId="0" fontId="3" fillId="5" borderId="1" xfId="0" applyFont="1" applyFill="1" applyBorder="1" applyAlignment="1">
      <alignment horizontal="right" vertical="center"/>
    </xf>
    <xf numFmtId="0" fontId="52" fillId="5" borderId="1" xfId="0" applyFont="1" applyFill="1" applyBorder="1"/>
    <xf numFmtId="0" fontId="11" fillId="2" borderId="1" xfId="0" applyFont="1" applyFill="1" applyBorder="1" applyAlignment="1">
      <alignment horizontal="right" vertical="center"/>
    </xf>
    <xf numFmtId="0" fontId="3" fillId="5" borderId="1" xfId="0" applyFont="1" applyFill="1" applyBorder="1" applyAlignment="1">
      <alignment horizontal="left" vertical="center"/>
    </xf>
    <xf numFmtId="0" fontId="0" fillId="0" borderId="1" xfId="0" applyFont="1" applyBorder="1" applyAlignment="1">
      <alignment horizontal="center" vertical="center"/>
    </xf>
    <xf numFmtId="0" fontId="0" fillId="0" borderId="1" xfId="0" applyFont="1" applyBorder="1" applyAlignment="1">
      <alignment horizontal="center"/>
    </xf>
    <xf numFmtId="0" fontId="76" fillId="0" borderId="1" xfId="0" applyFont="1" applyBorder="1"/>
    <xf numFmtId="0" fontId="76" fillId="0" borderId="1" xfId="0" applyFont="1" applyBorder="1" applyAlignment="1">
      <alignment horizontal="center" vertical="center"/>
    </xf>
    <xf numFmtId="2" fontId="78" fillId="0" borderId="1" xfId="1" applyNumberFormat="1" applyFont="1" applyFill="1" applyBorder="1" applyAlignment="1">
      <alignment horizontal="center" vertical="center"/>
    </xf>
    <xf numFmtId="2" fontId="79" fillId="0" borderId="1" xfId="0" applyNumberFormat="1" applyFont="1" applyFill="1" applyBorder="1" applyAlignment="1">
      <alignment horizontal="center" vertical="center"/>
    </xf>
    <xf numFmtId="2" fontId="78" fillId="0" borderId="3" xfId="1" applyNumberFormat="1" applyFont="1" applyFill="1" applyBorder="1" applyAlignment="1">
      <alignment horizontal="center" vertical="center"/>
    </xf>
    <xf numFmtId="2" fontId="79" fillId="0" borderId="1" xfId="1" applyNumberFormat="1" applyFont="1" applyFill="1" applyBorder="1" applyAlignment="1">
      <alignment horizontal="center" vertical="center" wrapText="1"/>
    </xf>
    <xf numFmtId="166" fontId="79" fillId="2" borderId="1" xfId="0" applyNumberFormat="1" applyFont="1" applyFill="1" applyBorder="1" applyAlignment="1">
      <alignment horizontal="center" vertical="center"/>
    </xf>
    <xf numFmtId="1" fontId="79" fillId="0" borderId="1" xfId="0" applyNumberFormat="1" applyFont="1" applyFill="1" applyBorder="1" applyAlignment="1">
      <alignment horizontal="center" vertical="center"/>
    </xf>
    <xf numFmtId="166" fontId="79" fillId="0" borderId="1" xfId="0" applyNumberFormat="1" applyFont="1" applyFill="1" applyBorder="1" applyAlignment="1">
      <alignment horizontal="center" vertical="center"/>
    </xf>
    <xf numFmtId="1" fontId="78" fillId="2" borderId="1" xfId="0" applyNumberFormat="1" applyFont="1" applyFill="1" applyBorder="1" applyAlignment="1">
      <alignment horizontal="center" vertical="center"/>
    </xf>
    <xf numFmtId="0" fontId="77" fillId="0" borderId="1" xfId="0" applyFont="1" applyBorder="1" applyAlignment="1">
      <alignment horizontal="center"/>
    </xf>
    <xf numFmtId="0" fontId="77" fillId="5" borderId="1" xfId="0" applyFont="1" applyFill="1" applyBorder="1" applyAlignment="1">
      <alignment horizontal="center"/>
    </xf>
    <xf numFmtId="0" fontId="76" fillId="5" borderId="1" xfId="0" applyFont="1" applyFill="1" applyBorder="1" applyAlignment="1">
      <alignment horizontal="center" vertical="center"/>
    </xf>
    <xf numFmtId="0" fontId="76" fillId="6" borderId="1" xfId="0" applyFont="1" applyFill="1" applyBorder="1" applyAlignment="1">
      <alignment horizontal="center" vertical="center"/>
    </xf>
    <xf numFmtId="49" fontId="77" fillId="5" borderId="1" xfId="0" applyNumberFormat="1" applyFont="1" applyFill="1" applyBorder="1" applyAlignment="1">
      <alignment horizontal="center" vertical="center"/>
    </xf>
    <xf numFmtId="0" fontId="77" fillId="5" borderId="1" xfId="0" applyFont="1" applyFill="1" applyBorder="1"/>
    <xf numFmtId="0" fontId="76" fillId="5" borderId="1" xfId="0" applyFont="1" applyFill="1" applyBorder="1"/>
    <xf numFmtId="0" fontId="76" fillId="5" borderId="1" xfId="0" applyFont="1" applyFill="1" applyBorder="1" applyAlignment="1">
      <alignment horizontal="center"/>
    </xf>
    <xf numFmtId="0" fontId="76" fillId="0" borderId="0" xfId="0" applyFont="1"/>
    <xf numFmtId="2" fontId="79" fillId="5" borderId="1" xfId="0" applyNumberFormat="1" applyFont="1" applyFill="1" applyBorder="1" applyAlignment="1">
      <alignment horizontal="center" vertical="center"/>
    </xf>
    <xf numFmtId="2" fontId="52" fillId="5" borderId="1" xfId="1" applyNumberFormat="1" applyFont="1" applyFill="1" applyBorder="1" applyAlignment="1">
      <alignment horizontal="center" vertical="center"/>
    </xf>
    <xf numFmtId="2" fontId="49" fillId="2" borderId="1" xfId="0" applyNumberFormat="1" applyFont="1" applyFill="1" applyBorder="1" applyAlignment="1">
      <alignment horizontal="right" vertical="center"/>
    </xf>
    <xf numFmtId="2" fontId="64" fillId="2" borderId="1" xfId="0" applyNumberFormat="1" applyFont="1" applyFill="1" applyBorder="1" applyAlignment="1">
      <alignment horizontal="center" vertical="center"/>
    </xf>
    <xf numFmtId="1" fontId="64" fillId="2" borderId="1" xfId="0" applyNumberFormat="1" applyFont="1" applyFill="1" applyBorder="1" applyAlignment="1">
      <alignment horizontal="center" vertical="center"/>
    </xf>
    <xf numFmtId="2" fontId="3" fillId="5" borderId="1" xfId="0" applyNumberFormat="1" applyFont="1" applyFill="1" applyBorder="1" applyAlignment="1">
      <alignment horizontal="right" vertical="center" wrapText="1"/>
    </xf>
    <xf numFmtId="2" fontId="30" fillId="5" borderId="1" xfId="0" applyNumberFormat="1" applyFont="1" applyFill="1" applyBorder="1" applyAlignment="1">
      <alignment horizontal="center" vertical="center"/>
    </xf>
    <xf numFmtId="0" fontId="76" fillId="6" borderId="1" xfId="0" applyFont="1" applyFill="1" applyBorder="1" applyAlignment="1">
      <alignment horizontal="center"/>
    </xf>
    <xf numFmtId="2" fontId="74" fillId="5" borderId="3" xfId="1" applyNumberFormat="1" applyFont="1" applyFill="1" applyBorder="1" applyAlignment="1">
      <alignment horizontal="center" vertical="center"/>
    </xf>
    <xf numFmtId="2" fontId="74" fillId="7" borderId="3" xfId="1" applyNumberFormat="1" applyFont="1" applyFill="1" applyBorder="1" applyAlignment="1">
      <alignment horizontal="center" vertical="center"/>
    </xf>
    <xf numFmtId="2" fontId="65" fillId="7" borderId="1" xfId="0" applyNumberFormat="1" applyFont="1" applyFill="1" applyBorder="1" applyAlignment="1">
      <alignment horizontal="center" vertical="center"/>
    </xf>
    <xf numFmtId="2" fontId="65" fillId="7" borderId="1" xfId="0" applyNumberFormat="1" applyFont="1" applyFill="1" applyBorder="1"/>
    <xf numFmtId="2" fontId="3" fillId="2" borderId="1" xfId="0" applyNumberFormat="1" applyFont="1" applyFill="1" applyBorder="1" applyAlignment="1">
      <alignment horizontal="left" vertical="center"/>
    </xf>
    <xf numFmtId="2" fontId="9" fillId="2" borderId="1" xfId="0" applyNumberFormat="1" applyFont="1" applyFill="1" applyBorder="1" applyAlignment="1">
      <alignment horizontal="left" vertical="center"/>
    </xf>
    <xf numFmtId="2" fontId="77" fillId="5" borderId="1" xfId="1" applyNumberFormat="1" applyFont="1" applyFill="1" applyBorder="1" applyAlignment="1">
      <alignment horizontal="center" vertical="center" wrapText="1"/>
    </xf>
    <xf numFmtId="2" fontId="52" fillId="5" borderId="1" xfId="1" applyNumberFormat="1" applyFont="1" applyFill="1" applyBorder="1" applyAlignment="1">
      <alignment horizontal="center" vertical="center" wrapText="1"/>
    </xf>
    <xf numFmtId="2" fontId="65" fillId="5" borderId="1" xfId="1" applyNumberFormat="1" applyFont="1" applyFill="1" applyBorder="1" applyAlignment="1">
      <alignment horizontal="center" vertical="center" wrapText="1"/>
    </xf>
    <xf numFmtId="1" fontId="78" fillId="5" borderId="3" xfId="1" applyNumberFormat="1" applyFont="1" applyFill="1" applyBorder="1" applyAlignment="1">
      <alignment horizontal="center" vertical="center"/>
    </xf>
    <xf numFmtId="2" fontId="75" fillId="5" borderId="3" xfId="1" applyNumberFormat="1" applyFont="1" applyFill="1" applyBorder="1" applyAlignment="1">
      <alignment horizontal="center" vertical="center"/>
    </xf>
    <xf numFmtId="2" fontId="65" fillId="7" borderId="1" xfId="0" applyNumberFormat="1" applyFont="1" applyFill="1" applyBorder="1" applyAlignment="1">
      <alignment horizontal="center"/>
    </xf>
    <xf numFmtId="2" fontId="65" fillId="6" borderId="1" xfId="0" applyNumberFormat="1" applyFont="1" applyFill="1" applyBorder="1" applyAlignment="1">
      <alignment horizontal="center"/>
    </xf>
    <xf numFmtId="1" fontId="78" fillId="5" borderId="1" xfId="0" applyNumberFormat="1" applyFont="1" applyFill="1" applyBorder="1" applyAlignment="1">
      <alignment horizontal="center" vertical="center"/>
    </xf>
    <xf numFmtId="49" fontId="1" fillId="5" borderId="1" xfId="0" applyNumberFormat="1" applyFont="1" applyFill="1" applyBorder="1" applyAlignment="1">
      <alignment horizontal="center" vertical="center"/>
    </xf>
    <xf numFmtId="49" fontId="0" fillId="5" borderId="1" xfId="0" applyNumberFormat="1" applyFill="1" applyBorder="1" applyAlignment="1">
      <alignment horizontal="center"/>
    </xf>
    <xf numFmtId="2" fontId="65" fillId="5" borderId="1" xfId="0" applyNumberFormat="1" applyFont="1" applyFill="1" applyBorder="1" applyAlignment="1">
      <alignment vertical="center"/>
    </xf>
    <xf numFmtId="49" fontId="32" fillId="5" borderId="1" xfId="1" applyNumberFormat="1" applyFont="1" applyFill="1" applyBorder="1" applyAlignment="1">
      <alignment horizontal="center" vertical="center"/>
    </xf>
    <xf numFmtId="2" fontId="78" fillId="5" borderId="3" xfId="1" applyNumberFormat="1" applyFont="1" applyFill="1" applyBorder="1" applyAlignment="1">
      <alignment horizontal="center" vertical="center"/>
    </xf>
    <xf numFmtId="2" fontId="78" fillId="5" borderId="1" xfId="1" applyNumberFormat="1" applyFont="1" applyFill="1" applyBorder="1" applyAlignment="1">
      <alignment horizontal="center" vertical="center"/>
    </xf>
    <xf numFmtId="2" fontId="75" fillId="5" borderId="1" xfId="1" applyNumberFormat="1" applyFont="1" applyFill="1" applyBorder="1" applyAlignment="1">
      <alignment horizontal="center" vertical="center"/>
    </xf>
    <xf numFmtId="2" fontId="74" fillId="5" borderId="1" xfId="1" applyNumberFormat="1" applyFont="1" applyFill="1" applyBorder="1" applyAlignment="1">
      <alignment horizontal="center" vertical="center"/>
    </xf>
    <xf numFmtId="0" fontId="52" fillId="6" borderId="1" xfId="0" applyFont="1" applyFill="1" applyBorder="1"/>
    <xf numFmtId="2" fontId="0" fillId="5" borderId="1" xfId="0" applyNumberFormat="1" applyFill="1" applyBorder="1" applyAlignment="1">
      <alignment horizontal="center" vertical="center"/>
    </xf>
    <xf numFmtId="0" fontId="30" fillId="0" borderId="1" xfId="0" applyFont="1" applyBorder="1" applyAlignment="1">
      <alignment horizontal="left"/>
    </xf>
    <xf numFmtId="2" fontId="77" fillId="7" borderId="1" xfId="0" applyNumberFormat="1" applyFont="1" applyFill="1" applyBorder="1" applyAlignment="1">
      <alignment horizontal="center"/>
    </xf>
    <xf numFmtId="0" fontId="80" fillId="0" borderId="1" xfId="0" applyFont="1" applyBorder="1" applyAlignment="1">
      <alignment horizontal="left"/>
    </xf>
    <xf numFmtId="0" fontId="0" fillId="12" borderId="1" xfId="0" applyFill="1" applyBorder="1" applyAlignment="1">
      <alignment horizontal="right" wrapText="1"/>
    </xf>
    <xf numFmtId="2" fontId="79" fillId="6" borderId="1" xfId="1" applyNumberFormat="1" applyFont="1" applyFill="1" applyBorder="1" applyAlignment="1">
      <alignment horizontal="center" vertical="center" wrapText="1"/>
    </xf>
    <xf numFmtId="2" fontId="75" fillId="6" borderId="3" xfId="1" applyNumberFormat="1" applyFont="1" applyFill="1" applyBorder="1" applyAlignment="1">
      <alignment horizontal="center" vertical="center"/>
    </xf>
    <xf numFmtId="2" fontId="0" fillId="0" borderId="0" xfId="0" applyNumberFormat="1"/>
    <xf numFmtId="2" fontId="79" fillId="0" borderId="1" xfId="4" applyNumberFormat="1" applyFont="1" applyFill="1" applyBorder="1" applyAlignment="1">
      <alignment horizontal="center" vertical="center"/>
    </xf>
    <xf numFmtId="1" fontId="3" fillId="5" borderId="1" xfId="0" applyNumberFormat="1" applyFont="1" applyFill="1" applyBorder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166" fontId="1" fillId="2" borderId="0" xfId="0" applyNumberFormat="1" applyFont="1" applyFill="1" applyBorder="1" applyAlignment="1">
      <alignment horizontal="center" vertical="center"/>
    </xf>
    <xf numFmtId="166" fontId="79" fillId="2" borderId="0" xfId="0" applyNumberFormat="1" applyFont="1" applyFill="1" applyBorder="1" applyAlignment="1">
      <alignment horizontal="center" vertical="center"/>
    </xf>
    <xf numFmtId="166" fontId="1" fillId="0" borderId="0" xfId="0" applyNumberFormat="1" applyFont="1" applyFill="1" applyBorder="1" applyAlignment="1">
      <alignment horizontal="center" vertical="center"/>
    </xf>
    <xf numFmtId="0" fontId="79" fillId="0" borderId="0" xfId="0" applyFont="1" applyFill="1" applyBorder="1" applyAlignment="1">
      <alignment horizontal="center" vertical="center"/>
    </xf>
    <xf numFmtId="1" fontId="1" fillId="2" borderId="0" xfId="0" applyNumberFormat="1" applyFont="1" applyFill="1" applyBorder="1" applyAlignment="1">
      <alignment horizontal="center" vertical="center"/>
    </xf>
    <xf numFmtId="1" fontId="79" fillId="2" borderId="0" xfId="0" applyNumberFormat="1" applyFont="1" applyFill="1" applyBorder="1" applyAlignment="1">
      <alignment horizontal="center" vertical="center"/>
    </xf>
    <xf numFmtId="2" fontId="79" fillId="2" borderId="0" xfId="0" applyNumberFormat="1" applyFont="1" applyFill="1" applyBorder="1" applyAlignment="1">
      <alignment horizontal="center" vertical="center"/>
    </xf>
    <xf numFmtId="1" fontId="1" fillId="0" borderId="0" xfId="0" applyNumberFormat="1" applyFont="1" applyFill="1" applyBorder="1" applyAlignment="1">
      <alignment horizontal="center" vertical="center"/>
    </xf>
    <xf numFmtId="1" fontId="79" fillId="0" borderId="0" xfId="0" applyNumberFormat="1" applyFont="1" applyFill="1" applyBorder="1" applyAlignment="1">
      <alignment horizontal="center" vertical="center"/>
    </xf>
    <xf numFmtId="166" fontId="10" fillId="0" borderId="0" xfId="4" applyNumberFormat="1" applyFont="1" applyFill="1" applyBorder="1" applyAlignment="1">
      <alignment horizontal="center" vertical="center"/>
    </xf>
    <xf numFmtId="166" fontId="79" fillId="0" borderId="0" xfId="4" applyNumberFormat="1" applyFont="1" applyFill="1" applyBorder="1" applyAlignment="1">
      <alignment horizontal="center" vertical="center"/>
    </xf>
    <xf numFmtId="166" fontId="79" fillId="0" borderId="0" xfId="0" applyNumberFormat="1" applyFont="1" applyFill="1" applyBorder="1" applyAlignment="1">
      <alignment horizontal="center" vertical="center"/>
    </xf>
    <xf numFmtId="0" fontId="0" fillId="6" borderId="1" xfId="0" applyFill="1" applyBorder="1" applyAlignment="1">
      <alignment vertical="center" wrapText="1"/>
    </xf>
    <xf numFmtId="0" fontId="30" fillId="0" borderId="1" xfId="0" applyFont="1" applyBorder="1" applyAlignment="1">
      <alignment horizontal="center" wrapText="1"/>
    </xf>
    <xf numFmtId="0" fontId="30" fillId="6" borderId="1" xfId="0" applyFont="1" applyFill="1" applyBorder="1" applyAlignment="1">
      <alignment horizontal="center" wrapText="1"/>
    </xf>
    <xf numFmtId="49" fontId="30" fillId="6" borderId="1" xfId="0" applyNumberFormat="1" applyFont="1" applyFill="1" applyBorder="1" applyAlignment="1">
      <alignment horizontal="center" vertical="center" wrapText="1"/>
    </xf>
    <xf numFmtId="49" fontId="30" fillId="6" borderId="1" xfId="0" applyNumberFormat="1" applyFont="1" applyFill="1" applyBorder="1" applyAlignment="1">
      <alignment horizontal="center" wrapText="1"/>
    </xf>
    <xf numFmtId="0" fontId="71" fillId="0" borderId="1" xfId="0" applyFont="1" applyBorder="1" applyAlignment="1">
      <alignment horizontal="center" wrapText="1"/>
    </xf>
    <xf numFmtId="2" fontId="3" fillId="5" borderId="1" xfId="0" applyNumberFormat="1" applyFont="1" applyFill="1" applyBorder="1" applyAlignment="1">
      <alignment horizontal="left" vertical="center"/>
    </xf>
    <xf numFmtId="1" fontId="78" fillId="6" borderId="1" xfId="1" applyNumberFormat="1" applyFont="1" applyFill="1" applyBorder="1" applyAlignment="1">
      <alignment horizontal="center" vertical="center"/>
    </xf>
    <xf numFmtId="2" fontId="75" fillId="6" borderId="1" xfId="1" applyNumberFormat="1" applyFont="1" applyFill="1" applyBorder="1" applyAlignment="1">
      <alignment horizontal="center" vertical="center"/>
    </xf>
    <xf numFmtId="2" fontId="78" fillId="6" borderId="1" xfId="1" applyNumberFormat="1" applyFont="1" applyFill="1" applyBorder="1" applyAlignment="1">
      <alignment horizontal="center" vertical="center"/>
    </xf>
    <xf numFmtId="2" fontId="74" fillId="6" borderId="1" xfId="1" applyNumberFormat="1" applyFont="1" applyFill="1" applyBorder="1" applyAlignment="1">
      <alignment horizontal="center" vertical="center"/>
    </xf>
    <xf numFmtId="166" fontId="79" fillId="6" borderId="1" xfId="0" applyNumberFormat="1" applyFont="1" applyFill="1" applyBorder="1" applyAlignment="1">
      <alignment horizontal="center" vertical="center"/>
    </xf>
    <xf numFmtId="1" fontId="79" fillId="6" borderId="1" xfId="0" applyNumberFormat="1" applyFont="1" applyFill="1" applyBorder="1" applyAlignment="1">
      <alignment horizontal="center" vertical="center"/>
    </xf>
    <xf numFmtId="2" fontId="79" fillId="6" borderId="1" xfId="4" applyNumberFormat="1" applyFont="1" applyFill="1" applyBorder="1" applyAlignment="1">
      <alignment horizontal="center" vertical="center"/>
    </xf>
    <xf numFmtId="2" fontId="79" fillId="6" borderId="1" xfId="0" applyNumberFormat="1" applyFont="1" applyFill="1" applyBorder="1" applyAlignment="1">
      <alignment horizontal="center" vertical="center"/>
    </xf>
    <xf numFmtId="1" fontId="78" fillId="6" borderId="1" xfId="0" applyNumberFormat="1" applyFont="1" applyFill="1" applyBorder="1" applyAlignment="1">
      <alignment horizontal="center" vertical="center"/>
    </xf>
    <xf numFmtId="0" fontId="52" fillId="6" borderId="1" xfId="0" applyFont="1" applyFill="1" applyBorder="1" applyAlignment="1">
      <alignment horizontal="center"/>
    </xf>
    <xf numFmtId="0" fontId="76" fillId="6" borderId="1" xfId="0" applyFont="1" applyFill="1" applyBorder="1"/>
    <xf numFmtId="2" fontId="52" fillId="6" borderId="1" xfId="0" applyNumberFormat="1" applyFont="1" applyFill="1" applyBorder="1" applyAlignment="1">
      <alignment horizontal="center"/>
    </xf>
    <xf numFmtId="0" fontId="77" fillId="6" borderId="1" xfId="0" applyFont="1" applyFill="1" applyBorder="1" applyAlignment="1">
      <alignment horizontal="center"/>
    </xf>
    <xf numFmtId="2" fontId="52" fillId="6" borderId="1" xfId="0" applyNumberFormat="1" applyFont="1" applyFill="1" applyBorder="1" applyAlignment="1">
      <alignment horizontal="center" vertical="center"/>
    </xf>
    <xf numFmtId="49" fontId="77" fillId="6" borderId="1" xfId="0" applyNumberFormat="1" applyFont="1" applyFill="1" applyBorder="1" applyAlignment="1">
      <alignment horizontal="center" vertical="center"/>
    </xf>
    <xf numFmtId="0" fontId="77" fillId="6" borderId="1" xfId="0" applyFont="1" applyFill="1" applyBorder="1"/>
    <xf numFmtId="49" fontId="52" fillId="6" borderId="1" xfId="0" applyNumberFormat="1" applyFont="1" applyFill="1" applyBorder="1" applyAlignment="1">
      <alignment horizontal="center" vertical="center"/>
    </xf>
    <xf numFmtId="2" fontId="65" fillId="6" borderId="1" xfId="0" applyNumberFormat="1" applyFont="1" applyFill="1" applyBorder="1"/>
    <xf numFmtId="2" fontId="65" fillId="6" borderId="1" xfId="0" applyNumberFormat="1" applyFont="1" applyFill="1" applyBorder="1" applyAlignment="1">
      <alignment vertical="center"/>
    </xf>
    <xf numFmtId="2" fontId="52" fillId="6" borderId="1" xfId="1" applyNumberFormat="1" applyFont="1" applyFill="1" applyBorder="1" applyAlignment="1">
      <alignment horizontal="center" vertical="center"/>
    </xf>
    <xf numFmtId="2" fontId="77" fillId="6" borderId="1" xfId="0" applyNumberFormat="1" applyFont="1" applyFill="1" applyBorder="1" applyAlignment="1">
      <alignment horizontal="center"/>
    </xf>
    <xf numFmtId="2" fontId="52" fillId="6" borderId="1" xfId="0" applyNumberFormat="1" applyFont="1" applyFill="1" applyBorder="1"/>
    <xf numFmtId="2" fontId="77" fillId="6" borderId="1" xfId="1" applyNumberFormat="1" applyFont="1" applyFill="1" applyBorder="1" applyAlignment="1">
      <alignment horizontal="center" vertical="center" wrapText="1"/>
    </xf>
    <xf numFmtId="2" fontId="52" fillId="6" borderId="1" xfId="1" applyNumberFormat="1" applyFont="1" applyFill="1" applyBorder="1" applyAlignment="1">
      <alignment horizontal="center" vertical="center" wrapText="1"/>
    </xf>
    <xf numFmtId="2" fontId="65" fillId="6" borderId="1" xfId="1" applyNumberFormat="1" applyFont="1" applyFill="1" applyBorder="1" applyAlignment="1">
      <alignment horizontal="center" vertical="center" wrapText="1"/>
    </xf>
    <xf numFmtId="0" fontId="75" fillId="5" borderId="1" xfId="0" applyFont="1" applyFill="1" applyBorder="1" applyAlignment="1">
      <alignment horizontal="center" vertical="center"/>
    </xf>
    <xf numFmtId="0" fontId="76" fillId="5" borderId="3" xfId="0" applyFont="1" applyFill="1" applyBorder="1" applyAlignment="1">
      <alignment horizontal="center"/>
    </xf>
    <xf numFmtId="0" fontId="52" fillId="5" borderId="3" xfId="0" applyFont="1" applyFill="1" applyBorder="1" applyAlignment="1">
      <alignment horizontal="center"/>
    </xf>
    <xf numFmtId="2" fontId="77" fillId="5" borderId="3" xfId="0" applyNumberFormat="1" applyFont="1" applyFill="1" applyBorder="1" applyAlignment="1">
      <alignment horizontal="center"/>
    </xf>
    <xf numFmtId="2" fontId="79" fillId="6" borderId="1" xfId="1" applyNumberFormat="1" applyFont="1" applyFill="1" applyBorder="1" applyAlignment="1">
      <alignment horizontal="center" vertical="center"/>
    </xf>
    <xf numFmtId="2" fontId="79" fillId="6" borderId="1" xfId="1" applyNumberFormat="1" applyFont="1" applyFill="1" applyBorder="1" applyAlignment="1">
      <alignment horizontal="right" vertical="center"/>
    </xf>
    <xf numFmtId="2" fontId="75" fillId="6" borderId="1" xfId="1" applyNumberFormat="1" applyFont="1" applyFill="1" applyBorder="1" applyAlignment="1">
      <alignment horizontal="right" vertical="center"/>
    </xf>
    <xf numFmtId="0" fontId="76" fillId="5" borderId="1" xfId="0" applyFont="1" applyFill="1" applyBorder="1" applyAlignment="1">
      <alignment horizontal="left"/>
    </xf>
    <xf numFmtId="2" fontId="74" fillId="5" borderId="1" xfId="1" applyNumberFormat="1" applyFont="1" applyFill="1" applyBorder="1" applyAlignment="1">
      <alignment horizontal="left" vertical="center"/>
    </xf>
    <xf numFmtId="2" fontId="84" fillId="5" borderId="1" xfId="1" applyNumberFormat="1" applyFont="1" applyFill="1" applyBorder="1" applyAlignment="1">
      <alignment horizontal="center" vertical="center" wrapText="1"/>
    </xf>
    <xf numFmtId="2" fontId="75" fillId="5" borderId="1" xfId="1" applyNumberFormat="1" applyFont="1" applyFill="1" applyBorder="1" applyAlignment="1">
      <alignment horizontal="center" vertical="center" wrapText="1"/>
    </xf>
    <xf numFmtId="2" fontId="74" fillId="5" borderId="3" xfId="1" applyNumberFormat="1" applyFont="1" applyFill="1" applyBorder="1" applyAlignment="1">
      <alignment horizontal="center" vertical="center" wrapText="1"/>
    </xf>
    <xf numFmtId="2" fontId="85" fillId="5" borderId="3" xfId="1" applyNumberFormat="1" applyFont="1" applyFill="1" applyBorder="1" applyAlignment="1">
      <alignment horizontal="center" vertical="center"/>
    </xf>
    <xf numFmtId="2" fontId="86" fillId="5" borderId="3" xfId="1" applyNumberFormat="1" applyFont="1" applyFill="1" applyBorder="1" applyAlignment="1">
      <alignment horizontal="center" vertical="center"/>
    </xf>
    <xf numFmtId="2" fontId="75" fillId="2" borderId="1" xfId="1" applyNumberFormat="1" applyFont="1" applyFill="1" applyBorder="1" applyAlignment="1">
      <alignment horizontal="right" vertical="center" wrapText="1"/>
    </xf>
    <xf numFmtId="2" fontId="75" fillId="2" borderId="1" xfId="1" applyNumberFormat="1" applyFont="1" applyFill="1" applyBorder="1" applyAlignment="1">
      <alignment horizontal="center" vertical="center" wrapText="1"/>
    </xf>
    <xf numFmtId="2" fontId="75" fillId="0" borderId="1" xfId="0" applyNumberFormat="1" applyFont="1" applyFill="1" applyBorder="1" applyAlignment="1">
      <alignment horizontal="center" vertical="center"/>
    </xf>
    <xf numFmtId="2" fontId="75" fillId="2" borderId="1" xfId="0" applyNumberFormat="1" applyFont="1" applyFill="1" applyBorder="1" applyAlignment="1">
      <alignment horizontal="right" vertical="center"/>
    </xf>
    <xf numFmtId="2" fontId="75" fillId="0" borderId="4" xfId="1" applyNumberFormat="1" applyFont="1" applyFill="1" applyBorder="1" applyAlignment="1">
      <alignment horizontal="right" vertical="center"/>
    </xf>
    <xf numFmtId="2" fontId="75" fillId="0" borderId="1" xfId="1" applyNumberFormat="1" applyFont="1" applyFill="1" applyBorder="1" applyAlignment="1">
      <alignment horizontal="center" vertical="center" wrapText="1"/>
    </xf>
    <xf numFmtId="2" fontId="52" fillId="0" borderId="2" xfId="1" applyNumberFormat="1" applyFont="1" applyFill="1" applyBorder="1" applyAlignment="1">
      <alignment horizontal="right" vertical="center"/>
    </xf>
    <xf numFmtId="2" fontId="86" fillId="5" borderId="1" xfId="1" applyNumberFormat="1" applyFont="1" applyFill="1" applyBorder="1" applyAlignment="1">
      <alignment horizontal="center" vertical="center"/>
    </xf>
    <xf numFmtId="2" fontId="75" fillId="15" borderId="1" xfId="1" applyNumberFormat="1" applyFont="1" applyFill="1" applyBorder="1" applyAlignment="1">
      <alignment horizontal="right" vertical="center"/>
    </xf>
    <xf numFmtId="2" fontId="75" fillId="15" borderId="1" xfId="1" applyNumberFormat="1" applyFont="1" applyFill="1" applyBorder="1" applyAlignment="1">
      <alignment horizontal="center" vertical="center" wrapText="1"/>
    </xf>
    <xf numFmtId="2" fontId="75" fillId="0" borderId="1" xfId="1" applyNumberFormat="1" applyFont="1" applyFill="1" applyBorder="1" applyAlignment="1">
      <alignment horizontal="right" vertical="center"/>
    </xf>
    <xf numFmtId="2" fontId="75" fillId="6" borderId="1" xfId="0" applyNumberFormat="1" applyFont="1" applyFill="1" applyBorder="1" applyAlignment="1">
      <alignment horizontal="center" vertical="center"/>
    </xf>
    <xf numFmtId="2" fontId="87" fillId="6" borderId="1" xfId="1" applyNumberFormat="1" applyFont="1" applyFill="1" applyBorder="1" applyAlignment="1">
      <alignment horizontal="center" vertical="center"/>
    </xf>
    <xf numFmtId="2" fontId="75" fillId="0" borderId="1" xfId="1" applyNumberFormat="1" applyFont="1" applyFill="1" applyBorder="1" applyAlignment="1">
      <alignment horizontal="right" vertical="center" wrapText="1"/>
    </xf>
    <xf numFmtId="0" fontId="75" fillId="0" borderId="1" xfId="0" applyFont="1" applyFill="1" applyBorder="1" applyAlignment="1">
      <alignment horizontal="right" vertical="center"/>
    </xf>
    <xf numFmtId="0" fontId="75" fillId="0" borderId="1" xfId="0" applyFont="1" applyFill="1" applyBorder="1" applyAlignment="1">
      <alignment horizontal="right" vertical="center" wrapText="1"/>
    </xf>
    <xf numFmtId="0" fontId="77" fillId="5" borderId="1" xfId="0" applyFont="1" applyFill="1" applyBorder="1" applyAlignment="1">
      <alignment horizontal="center" vertical="center"/>
    </xf>
    <xf numFmtId="0" fontId="76" fillId="0" borderId="1" xfId="0" applyFont="1" applyBorder="1" applyAlignment="1">
      <alignment horizontal="right"/>
    </xf>
    <xf numFmtId="0" fontId="65" fillId="5" borderId="1" xfId="0" applyFont="1" applyFill="1" applyBorder="1"/>
    <xf numFmtId="2" fontId="77" fillId="5" borderId="1" xfId="0" applyNumberFormat="1" applyFont="1" applyFill="1" applyBorder="1" applyAlignment="1">
      <alignment horizontal="center"/>
    </xf>
    <xf numFmtId="2" fontId="76" fillId="0" borderId="1" xfId="0" applyNumberFormat="1" applyFont="1" applyBorder="1" applyAlignment="1">
      <alignment horizontal="center" vertical="center"/>
    </xf>
    <xf numFmtId="0" fontId="74" fillId="5" borderId="1" xfId="0" applyFont="1" applyFill="1" applyBorder="1" applyAlignment="1">
      <alignment horizontal="center" vertical="center"/>
    </xf>
    <xf numFmtId="0" fontId="74" fillId="6" borderId="1" xfId="0" applyFont="1" applyFill="1" applyBorder="1" applyAlignment="1">
      <alignment horizontal="left" vertical="center"/>
    </xf>
    <xf numFmtId="2" fontId="74" fillId="5" borderId="2" xfId="1" applyNumberFormat="1" applyFont="1" applyFill="1" applyBorder="1" applyAlignment="1">
      <alignment horizontal="left" vertical="center"/>
    </xf>
    <xf numFmtId="2" fontId="75" fillId="5" borderId="2" xfId="1" applyNumberFormat="1" applyFont="1" applyFill="1" applyBorder="1" applyAlignment="1">
      <alignment horizontal="center" vertical="center"/>
    </xf>
    <xf numFmtId="2" fontId="75" fillId="0" borderId="1" xfId="0" applyNumberFormat="1" applyFont="1" applyFill="1" applyBorder="1" applyAlignment="1">
      <alignment horizontal="right" vertical="center"/>
    </xf>
    <xf numFmtId="2" fontId="75" fillId="0" borderId="2" xfId="0" applyNumberFormat="1" applyFont="1" applyFill="1" applyBorder="1" applyAlignment="1">
      <alignment horizontal="center" vertical="center"/>
    </xf>
    <xf numFmtId="2" fontId="74" fillId="0" borderId="5" xfId="1" applyNumberFormat="1" applyFont="1" applyFill="1" applyBorder="1" applyAlignment="1">
      <alignment horizontal="left" vertical="center"/>
    </xf>
    <xf numFmtId="2" fontId="74" fillId="0" borderId="1" xfId="1" applyNumberFormat="1" applyFont="1" applyFill="1" applyBorder="1" applyAlignment="1">
      <alignment horizontal="left" vertical="center"/>
    </xf>
    <xf numFmtId="2" fontId="74" fillId="0" borderId="1" xfId="0" applyNumberFormat="1" applyFont="1" applyFill="1" applyBorder="1" applyAlignment="1">
      <alignment horizontal="left" vertical="center" wrapText="1"/>
    </xf>
    <xf numFmtId="2" fontId="86" fillId="6" borderId="1" xfId="1" applyNumberFormat="1" applyFont="1" applyFill="1" applyBorder="1" applyAlignment="1">
      <alignment horizontal="left" vertical="center"/>
    </xf>
    <xf numFmtId="2" fontId="74" fillId="0" borderId="1" xfId="1" applyNumberFormat="1" applyFont="1" applyFill="1" applyBorder="1" applyAlignment="1">
      <alignment horizontal="right" wrapText="1"/>
    </xf>
    <xf numFmtId="2" fontId="74" fillId="0" borderId="1" xfId="1" applyNumberFormat="1" applyFont="1" applyFill="1" applyBorder="1" applyAlignment="1">
      <alignment vertical="center" wrapText="1"/>
    </xf>
    <xf numFmtId="2" fontId="75" fillId="0" borderId="1" xfId="1" applyNumberFormat="1" applyFont="1" applyFill="1" applyBorder="1" applyAlignment="1">
      <alignment horizontal="right" wrapText="1"/>
    </xf>
    <xf numFmtId="2" fontId="75" fillId="0" borderId="1" xfId="1" applyNumberFormat="1" applyFont="1" applyFill="1" applyBorder="1" applyAlignment="1">
      <alignment vertical="center" wrapText="1"/>
    </xf>
    <xf numFmtId="2" fontId="74" fillId="0" borderId="1" xfId="1" applyNumberFormat="1" applyFont="1" applyFill="1" applyBorder="1" applyAlignment="1">
      <alignment horizontal="right" vertical="center" wrapText="1"/>
    </xf>
    <xf numFmtId="2" fontId="79" fillId="14" borderId="1" xfId="1" applyNumberFormat="1" applyFont="1" applyFill="1" applyBorder="1" applyAlignment="1">
      <alignment vertical="center"/>
    </xf>
    <xf numFmtId="2" fontId="75" fillId="14" borderId="1" xfId="1" applyNumberFormat="1" applyFont="1" applyFill="1" applyBorder="1" applyAlignment="1">
      <alignment horizontal="center" vertical="center"/>
    </xf>
    <xf numFmtId="2" fontId="75" fillId="0" borderId="2" xfId="1" applyNumberFormat="1" applyFont="1" applyFill="1" applyBorder="1" applyAlignment="1">
      <alignment horizontal="right" vertical="center" wrapText="1"/>
    </xf>
    <xf numFmtId="0" fontId="77" fillId="5" borderId="1" xfId="0" applyFont="1" applyFill="1" applyBorder="1" applyAlignment="1">
      <alignment horizontal="left"/>
    </xf>
    <xf numFmtId="0" fontId="76" fillId="15" borderId="1" xfId="0" applyFont="1" applyFill="1" applyBorder="1" applyAlignment="1">
      <alignment horizontal="right" wrapText="1"/>
    </xf>
    <xf numFmtId="2" fontId="76" fillId="15" borderId="1" xfId="0" applyNumberFormat="1" applyFont="1" applyFill="1" applyBorder="1" applyAlignment="1">
      <alignment horizontal="center" vertical="center"/>
    </xf>
    <xf numFmtId="0" fontId="76" fillId="15" borderId="1" xfId="0" applyFont="1" applyFill="1" applyBorder="1" applyAlignment="1">
      <alignment horizontal="center" vertical="center"/>
    </xf>
    <xf numFmtId="0" fontId="76" fillId="6" borderId="1" xfId="0" applyFont="1" applyFill="1" applyBorder="1" applyAlignment="1">
      <alignment horizontal="right" wrapText="1"/>
    </xf>
    <xf numFmtId="0" fontId="76" fillId="6" borderId="6" xfId="0" applyFont="1" applyFill="1" applyBorder="1" applyAlignment="1">
      <alignment horizontal="center" vertical="center"/>
    </xf>
    <xf numFmtId="0" fontId="90" fillId="6" borderId="1" xfId="0" applyFont="1" applyFill="1" applyBorder="1" applyAlignment="1">
      <alignment horizontal="right" wrapText="1"/>
    </xf>
    <xf numFmtId="0" fontId="90" fillId="6" borderId="6" xfId="0" applyFont="1" applyFill="1" applyBorder="1" applyAlignment="1">
      <alignment horizontal="center" vertical="center"/>
    </xf>
    <xf numFmtId="0" fontId="90" fillId="6" borderId="1" xfId="0" applyFont="1" applyFill="1" applyBorder="1" applyAlignment="1">
      <alignment horizontal="center" vertical="center"/>
    </xf>
    <xf numFmtId="2" fontId="91" fillId="6" borderId="1" xfId="1" applyNumberFormat="1" applyFont="1" applyFill="1" applyBorder="1" applyAlignment="1">
      <alignment horizontal="center" vertical="center"/>
    </xf>
    <xf numFmtId="0" fontId="76" fillId="6" borderId="1" xfId="0" applyFont="1" applyFill="1" applyBorder="1" applyAlignment="1">
      <alignment horizontal="right"/>
    </xf>
    <xf numFmtId="0" fontId="76" fillId="6" borderId="6" xfId="0" applyFont="1" applyFill="1" applyBorder="1" applyAlignment="1">
      <alignment horizontal="center"/>
    </xf>
    <xf numFmtId="0" fontId="76" fillId="0" borderId="6" xfId="0" applyFont="1" applyBorder="1" applyAlignment="1">
      <alignment horizontal="center"/>
    </xf>
    <xf numFmtId="2" fontId="76" fillId="6" borderId="1" xfId="0" applyNumberFormat="1" applyFont="1" applyFill="1" applyBorder="1" applyAlignment="1">
      <alignment horizontal="right" vertical="center" wrapText="1"/>
    </xf>
    <xf numFmtId="1" fontId="65" fillId="5" borderId="1" xfId="1" applyNumberFormat="1" applyFont="1" applyFill="1" applyBorder="1" applyAlignment="1">
      <alignment horizontal="center" vertical="center"/>
    </xf>
    <xf numFmtId="0" fontId="92" fillId="6" borderId="1" xfId="0" applyFont="1" applyFill="1" applyBorder="1" applyAlignment="1">
      <alignment vertical="center"/>
    </xf>
    <xf numFmtId="0" fontId="74" fillId="6" borderId="1" xfId="0" applyFont="1" applyFill="1" applyBorder="1" applyAlignment="1">
      <alignment horizontal="right" vertical="center"/>
    </xf>
    <xf numFmtId="49" fontId="76" fillId="6" borderId="1" xfId="0" applyNumberFormat="1" applyFont="1" applyFill="1" applyBorder="1" applyAlignment="1">
      <alignment horizontal="center"/>
    </xf>
    <xf numFmtId="2" fontId="75" fillId="6" borderId="1" xfId="1" applyNumberFormat="1" applyFont="1" applyFill="1" applyBorder="1" applyAlignment="1">
      <alignment horizontal="center" vertical="center" wrapText="1"/>
    </xf>
    <xf numFmtId="2" fontId="76" fillId="6" borderId="1" xfId="0" applyNumberFormat="1" applyFont="1" applyFill="1" applyBorder="1" applyAlignment="1">
      <alignment horizontal="center"/>
    </xf>
    <xf numFmtId="0" fontId="84" fillId="6" borderId="1" xfId="0" applyFont="1" applyFill="1" applyBorder="1" applyAlignment="1">
      <alignment horizontal="right" vertical="center"/>
    </xf>
    <xf numFmtId="2" fontId="75" fillId="6" borderId="1" xfId="0" applyNumberFormat="1" applyFont="1" applyFill="1" applyBorder="1" applyAlignment="1">
      <alignment horizontal="right" vertical="center"/>
    </xf>
    <xf numFmtId="2" fontId="76" fillId="6" borderId="1" xfId="0" applyNumberFormat="1" applyFont="1" applyFill="1" applyBorder="1" applyAlignment="1">
      <alignment horizontal="center" vertical="center"/>
    </xf>
    <xf numFmtId="2" fontId="92" fillId="6" borderId="1" xfId="0" applyNumberFormat="1" applyFont="1" applyFill="1" applyBorder="1" applyAlignment="1">
      <alignment vertical="center" wrapText="1"/>
    </xf>
    <xf numFmtId="2" fontId="74" fillId="6" borderId="1" xfId="0" applyNumberFormat="1" applyFont="1" applyFill="1" applyBorder="1" applyAlignment="1">
      <alignment horizontal="right" vertical="center" wrapText="1"/>
    </xf>
    <xf numFmtId="49" fontId="75" fillId="6" borderId="1" xfId="0" applyNumberFormat="1" applyFont="1" applyFill="1" applyBorder="1" applyAlignment="1">
      <alignment horizontal="center" vertical="center"/>
    </xf>
    <xf numFmtId="0" fontId="77" fillId="6" borderId="1" xfId="0" applyFont="1" applyFill="1" applyBorder="1" applyAlignment="1">
      <alignment horizontal="center" vertical="center"/>
    </xf>
    <xf numFmtId="2" fontId="77" fillId="6" borderId="1" xfId="0" applyNumberFormat="1" applyFont="1" applyFill="1" applyBorder="1" applyAlignment="1">
      <alignment horizontal="center" vertical="center"/>
    </xf>
    <xf numFmtId="2" fontId="79" fillId="6" borderId="1" xfId="0" applyNumberFormat="1" applyFont="1" applyFill="1" applyBorder="1" applyAlignment="1">
      <alignment horizontal="center" vertical="center" wrapText="1"/>
    </xf>
    <xf numFmtId="2" fontId="93" fillId="6" borderId="1" xfId="0" applyNumberFormat="1" applyFont="1" applyFill="1" applyBorder="1" applyAlignment="1">
      <alignment horizontal="right" vertical="center"/>
    </xf>
    <xf numFmtId="2" fontId="94" fillId="6" borderId="1" xfId="0" applyNumberFormat="1" applyFont="1" applyFill="1" applyBorder="1" applyAlignment="1">
      <alignment horizontal="center" vertical="center"/>
    </xf>
    <xf numFmtId="1" fontId="94" fillId="6" borderId="1" xfId="0" applyNumberFormat="1" applyFont="1" applyFill="1" applyBorder="1" applyAlignment="1">
      <alignment horizontal="center" vertical="center"/>
    </xf>
    <xf numFmtId="2" fontId="76" fillId="6" borderId="1" xfId="0" applyNumberFormat="1" applyFont="1" applyFill="1" applyBorder="1" applyAlignment="1">
      <alignment horizontal="right" vertical="center"/>
    </xf>
    <xf numFmtId="0" fontId="77" fillId="6" borderId="1" xfId="0" applyFont="1" applyFill="1" applyBorder="1" applyAlignment="1">
      <alignment horizontal="left"/>
    </xf>
    <xf numFmtId="2" fontId="74" fillId="6" borderId="1" xfId="1" applyNumberFormat="1" applyFont="1" applyFill="1" applyBorder="1" applyAlignment="1">
      <alignment horizontal="left" vertical="center" wrapText="1"/>
    </xf>
    <xf numFmtId="1" fontId="75" fillId="6" borderId="1" xfId="1" applyNumberFormat="1" applyFont="1" applyFill="1" applyBorder="1" applyAlignment="1">
      <alignment horizontal="center" vertical="center" wrapText="1"/>
    </xf>
    <xf numFmtId="1" fontId="65" fillId="6" borderId="1" xfId="1" applyNumberFormat="1" applyFont="1" applyFill="1" applyBorder="1" applyAlignment="1">
      <alignment horizontal="center" vertical="center" wrapText="1"/>
    </xf>
    <xf numFmtId="2" fontId="78" fillId="6" borderId="1" xfId="0" applyNumberFormat="1" applyFont="1" applyFill="1" applyBorder="1" applyAlignment="1">
      <alignment horizontal="left" vertical="center"/>
    </xf>
    <xf numFmtId="2" fontId="92" fillId="6" borderId="1" xfId="0" applyNumberFormat="1" applyFont="1" applyFill="1" applyBorder="1" applyAlignment="1">
      <alignment vertical="center"/>
    </xf>
    <xf numFmtId="49" fontId="77" fillId="6" borderId="1" xfId="0" applyNumberFormat="1" applyFont="1" applyFill="1" applyBorder="1" applyAlignment="1">
      <alignment horizontal="center"/>
    </xf>
    <xf numFmtId="0" fontId="77" fillId="6" borderId="1" xfId="0" applyFont="1" applyFill="1" applyBorder="1" applyAlignment="1">
      <alignment horizontal="left" wrapText="1"/>
    </xf>
    <xf numFmtId="2" fontId="74" fillId="6" borderId="1" xfId="1" applyNumberFormat="1" applyFont="1" applyFill="1" applyBorder="1" applyAlignment="1">
      <alignment vertical="center" wrapText="1"/>
    </xf>
    <xf numFmtId="0" fontId="95" fillId="6" borderId="1" xfId="0" applyFont="1" applyFill="1" applyBorder="1" applyAlignment="1"/>
    <xf numFmtId="0" fontId="77" fillId="6" borderId="1" xfId="0" applyFont="1" applyFill="1" applyBorder="1" applyAlignment="1">
      <alignment horizontal="center" vertical="center" wrapText="1"/>
    </xf>
    <xf numFmtId="0" fontId="77" fillId="6" borderId="1" xfId="0" applyFont="1" applyFill="1" applyBorder="1" applyAlignment="1">
      <alignment wrapText="1"/>
    </xf>
    <xf numFmtId="0" fontId="96" fillId="6" borderId="1" xfId="0" applyFont="1" applyFill="1" applyBorder="1" applyAlignment="1"/>
    <xf numFmtId="0" fontId="77" fillId="6" borderId="1" xfId="0" applyFont="1" applyFill="1" applyBorder="1" applyAlignment="1">
      <alignment vertical="top" wrapText="1"/>
    </xf>
    <xf numFmtId="1" fontId="75" fillId="6" borderId="1" xfId="0" applyNumberFormat="1" applyFont="1" applyFill="1" applyBorder="1" applyAlignment="1">
      <alignment horizontal="center" vertical="center"/>
    </xf>
    <xf numFmtId="1" fontId="74" fillId="6" borderId="1" xfId="0" applyNumberFormat="1" applyFont="1" applyFill="1" applyBorder="1" applyAlignment="1">
      <alignment horizontal="center" vertical="center"/>
    </xf>
    <xf numFmtId="0" fontId="77" fillId="6" borderId="1" xfId="0" applyFont="1" applyFill="1" applyBorder="1" applyAlignment="1">
      <alignment vertical="center"/>
    </xf>
    <xf numFmtId="2" fontId="74" fillId="6" borderId="1" xfId="0" applyNumberFormat="1" applyFont="1" applyFill="1" applyBorder="1" applyAlignment="1">
      <alignment horizontal="left" vertical="center"/>
    </xf>
    <xf numFmtId="0" fontId="90" fillId="6" borderId="1" xfId="0" applyFont="1" applyFill="1" applyBorder="1"/>
    <xf numFmtId="0" fontId="97" fillId="6" borderId="1" xfId="0" applyFont="1" applyFill="1" applyBorder="1" applyAlignment="1"/>
    <xf numFmtId="1" fontId="76" fillId="6" borderId="1" xfId="0" applyNumberFormat="1" applyFont="1" applyFill="1" applyBorder="1" applyAlignment="1">
      <alignment horizontal="center" vertical="center"/>
    </xf>
    <xf numFmtId="0" fontId="74" fillId="6" borderId="1" xfId="0" applyFont="1" applyFill="1" applyBorder="1" applyAlignment="1">
      <alignment vertical="center" wrapText="1"/>
    </xf>
    <xf numFmtId="49" fontId="65" fillId="6" borderId="1" xfId="1" applyNumberFormat="1" applyFont="1" applyFill="1" applyBorder="1" applyAlignment="1">
      <alignment horizontal="center" vertical="center"/>
    </xf>
    <xf numFmtId="0" fontId="75" fillId="6" borderId="1" xfId="0" applyFont="1" applyFill="1" applyBorder="1" applyAlignment="1">
      <alignment horizontal="right" vertical="center"/>
    </xf>
    <xf numFmtId="0" fontId="75" fillId="6" borderId="1" xfId="4" applyFont="1" applyFill="1" applyBorder="1" applyAlignment="1">
      <alignment horizontal="right" vertical="center" wrapText="1"/>
    </xf>
    <xf numFmtId="166" fontId="75" fillId="6" borderId="1" xfId="4" applyNumberFormat="1" applyFont="1" applyFill="1" applyBorder="1" applyAlignment="1">
      <alignment horizontal="center" vertical="center"/>
    </xf>
    <xf numFmtId="2" fontId="75" fillId="6" borderId="1" xfId="4" applyNumberFormat="1" applyFont="1" applyFill="1" applyBorder="1" applyAlignment="1">
      <alignment horizontal="center" vertical="center"/>
    </xf>
    <xf numFmtId="0" fontId="75" fillId="6" borderId="1" xfId="0" applyFont="1" applyFill="1" applyBorder="1" applyAlignment="1">
      <alignment horizontal="right" vertical="center" wrapText="1"/>
    </xf>
    <xf numFmtId="0" fontId="89" fillId="6" borderId="1" xfId="0" applyFont="1" applyFill="1" applyBorder="1"/>
    <xf numFmtId="0" fontId="78" fillId="6" borderId="1" xfId="0" applyFont="1" applyFill="1" applyBorder="1" applyAlignment="1">
      <alignment horizontal="left"/>
    </xf>
    <xf numFmtId="0" fontId="90" fillId="6" borderId="1" xfId="0" applyFont="1" applyFill="1" applyBorder="1" applyAlignment="1">
      <alignment horizontal="right"/>
    </xf>
    <xf numFmtId="0" fontId="90" fillId="6" borderId="1" xfId="0" applyFont="1" applyFill="1" applyBorder="1" applyAlignment="1">
      <alignment horizontal="center"/>
    </xf>
    <xf numFmtId="2" fontId="76" fillId="6" borderId="1" xfId="0" applyNumberFormat="1" applyFont="1" applyFill="1" applyBorder="1"/>
    <xf numFmtId="2" fontId="91" fillId="6" borderId="1" xfId="0" applyNumberFormat="1" applyFont="1" applyFill="1" applyBorder="1" applyAlignment="1">
      <alignment vertical="center"/>
    </xf>
    <xf numFmtId="2" fontId="74" fillId="6" borderId="1" xfId="1" applyNumberFormat="1" applyFont="1" applyFill="1" applyBorder="1" applyAlignment="1">
      <alignment vertical="center"/>
    </xf>
    <xf numFmtId="0" fontId="76" fillId="5" borderId="1" xfId="0" applyFont="1" applyFill="1" applyBorder="1" applyAlignment="1"/>
    <xf numFmtId="0" fontId="52" fillId="5" borderId="1" xfId="0" applyFont="1" applyFill="1" applyBorder="1" applyAlignment="1"/>
    <xf numFmtId="0" fontId="30" fillId="7" borderId="1" xfId="0" applyFont="1" applyFill="1" applyBorder="1" applyAlignment="1">
      <alignment horizontal="center"/>
    </xf>
    <xf numFmtId="2" fontId="30" fillId="7" borderId="1" xfId="0" applyNumberFormat="1" applyFont="1" applyFill="1" applyBorder="1" applyAlignment="1">
      <alignment horizontal="center"/>
    </xf>
    <xf numFmtId="2" fontId="74" fillId="5" borderId="1" xfId="0" applyNumberFormat="1" applyFont="1" applyFill="1" applyBorder="1" applyAlignment="1">
      <alignment horizontal="center" vertical="center"/>
    </xf>
    <xf numFmtId="2" fontId="89" fillId="5" borderId="1" xfId="0" applyNumberFormat="1" applyFont="1" applyFill="1" applyBorder="1" applyAlignment="1">
      <alignment horizontal="center" vertical="center"/>
    </xf>
    <xf numFmtId="0" fontId="76" fillId="6" borderId="1" xfId="0" applyFont="1" applyFill="1" applyBorder="1" applyAlignment="1">
      <alignment horizontal="left"/>
    </xf>
    <xf numFmtId="2" fontId="77" fillId="7" borderId="1" xfId="0" applyNumberFormat="1" applyFont="1" applyFill="1" applyBorder="1" applyAlignment="1">
      <alignment horizontal="center" vertical="center"/>
    </xf>
    <xf numFmtId="0" fontId="30" fillId="7" borderId="1" xfId="0" applyFont="1" applyFill="1" applyBorder="1" applyAlignment="1">
      <alignment horizontal="left"/>
    </xf>
    <xf numFmtId="2" fontId="24" fillId="2" borderId="1" xfId="0" applyNumberFormat="1" applyFont="1" applyFill="1" applyBorder="1" applyAlignment="1">
      <alignment horizontal="right" vertical="center"/>
    </xf>
    <xf numFmtId="2" fontId="24" fillId="2" borderId="1" xfId="0" applyNumberFormat="1" applyFont="1" applyFill="1" applyBorder="1" applyAlignment="1">
      <alignment horizontal="center" vertical="center"/>
    </xf>
    <xf numFmtId="2" fontId="98" fillId="0" borderId="1" xfId="0" applyNumberFormat="1" applyFont="1" applyFill="1" applyBorder="1" applyAlignment="1">
      <alignment horizontal="center" vertical="center"/>
    </xf>
    <xf numFmtId="2" fontId="24" fillId="0" borderId="1" xfId="0" applyNumberFormat="1" applyFont="1" applyFill="1" applyBorder="1" applyAlignment="1">
      <alignment horizontal="right" vertical="center"/>
    </xf>
    <xf numFmtId="2" fontId="24" fillId="0" borderId="1" xfId="0" applyNumberFormat="1" applyFont="1" applyFill="1" applyBorder="1" applyAlignment="1">
      <alignment horizontal="center" vertical="center"/>
    </xf>
    <xf numFmtId="2" fontId="24" fillId="0" borderId="1" xfId="0" applyNumberFormat="1" applyFont="1" applyFill="1" applyBorder="1" applyAlignment="1">
      <alignment horizontal="center" vertical="center" wrapText="1"/>
    </xf>
    <xf numFmtId="1" fontId="77" fillId="5" borderId="1" xfId="0" applyNumberFormat="1" applyFont="1" applyFill="1" applyBorder="1" applyAlignment="1">
      <alignment horizontal="center" vertical="center"/>
    </xf>
    <xf numFmtId="0" fontId="102" fillId="0" borderId="1" xfId="0" applyFont="1" applyBorder="1" applyAlignment="1">
      <alignment vertical="center" wrapText="1"/>
    </xf>
    <xf numFmtId="0" fontId="103" fillId="0" borderId="1" xfId="0" applyFont="1" applyBorder="1" applyAlignment="1">
      <alignment vertical="center" wrapText="1"/>
    </xf>
    <xf numFmtId="0" fontId="104" fillId="0" borderId="1" xfId="0" applyFont="1" applyBorder="1" applyAlignment="1">
      <alignment horizontal="center" wrapText="1"/>
    </xf>
    <xf numFmtId="0" fontId="103" fillId="0" borderId="1" xfId="0" applyFont="1" applyBorder="1" applyAlignment="1">
      <alignment wrapText="1"/>
    </xf>
    <xf numFmtId="2" fontId="30" fillId="0" borderId="1" xfId="0" applyNumberFormat="1" applyFont="1" applyBorder="1" applyAlignment="1">
      <alignment horizontal="center" wrapText="1"/>
    </xf>
    <xf numFmtId="2" fontId="0" fillId="0" borderId="1" xfId="0" applyNumberFormat="1" applyBorder="1" applyAlignment="1">
      <alignment wrapText="1"/>
    </xf>
    <xf numFmtId="0" fontId="30" fillId="6" borderId="1" xfId="0" applyNumberFormat="1" applyFont="1" applyFill="1" applyBorder="1" applyAlignment="1">
      <alignment horizontal="center" vertical="center" wrapText="1"/>
    </xf>
    <xf numFmtId="0" fontId="104" fillId="6" borderId="1" xfId="0" applyNumberFormat="1" applyFont="1" applyFill="1" applyBorder="1" applyAlignment="1">
      <alignment horizontal="center" wrapText="1"/>
    </xf>
    <xf numFmtId="164" fontId="104" fillId="6" borderId="1" xfId="8" applyFont="1" applyFill="1" applyBorder="1" applyAlignment="1">
      <alignment horizontal="center" wrapText="1"/>
    </xf>
    <xf numFmtId="0" fontId="104" fillId="6" borderId="1" xfId="0" applyNumberFormat="1" applyFont="1" applyFill="1" applyBorder="1" applyAlignment="1">
      <alignment horizontal="center" vertical="center" wrapText="1"/>
    </xf>
    <xf numFmtId="0" fontId="103" fillId="0" borderId="1" xfId="0" applyNumberFormat="1" applyFont="1" applyBorder="1" applyAlignment="1">
      <alignment vertical="center" wrapText="1"/>
    </xf>
    <xf numFmtId="0" fontId="103" fillId="6" borderId="1" xfId="0" applyNumberFormat="1" applyFont="1" applyFill="1" applyBorder="1" applyAlignment="1">
      <alignment vertical="center" wrapText="1"/>
    </xf>
    <xf numFmtId="0" fontId="104" fillId="0" borderId="1" xfId="0" applyNumberFormat="1" applyFont="1" applyBorder="1" applyAlignment="1">
      <alignment horizontal="center" wrapText="1"/>
    </xf>
    <xf numFmtId="0" fontId="103" fillId="0" borderId="1" xfId="0" applyNumberFormat="1" applyFont="1" applyBorder="1" applyAlignment="1">
      <alignment wrapText="1"/>
    </xf>
    <xf numFmtId="0" fontId="103" fillId="6" borderId="1" xfId="0" applyNumberFormat="1" applyFont="1" applyFill="1" applyBorder="1" applyAlignment="1">
      <alignment wrapText="1"/>
    </xf>
    <xf numFmtId="0" fontId="103" fillId="0" borderId="1" xfId="0" applyNumberFormat="1" applyFont="1" applyBorder="1" applyAlignment="1">
      <alignment horizontal="center" wrapText="1"/>
    </xf>
    <xf numFmtId="2" fontId="103" fillId="0" borderId="1" xfId="0" applyNumberFormat="1" applyFont="1" applyBorder="1" applyAlignment="1">
      <alignment wrapText="1"/>
    </xf>
    <xf numFmtId="2" fontId="104" fillId="0" borderId="1" xfId="0" applyNumberFormat="1" applyFont="1" applyBorder="1" applyAlignment="1">
      <alignment horizontal="center" wrapText="1"/>
    </xf>
    <xf numFmtId="2" fontId="104" fillId="6" borderId="1" xfId="0" applyNumberFormat="1" applyFont="1" applyFill="1" applyBorder="1" applyAlignment="1">
      <alignment horizontal="center" wrapText="1"/>
    </xf>
    <xf numFmtId="2" fontId="103" fillId="0" borderId="1" xfId="0" applyNumberFormat="1" applyFont="1" applyBorder="1" applyAlignment="1">
      <alignment horizontal="center" wrapText="1"/>
    </xf>
    <xf numFmtId="2" fontId="11" fillId="6" borderId="1" xfId="0" applyNumberFormat="1" applyFont="1" applyFill="1" applyBorder="1" applyAlignment="1">
      <alignment horizontal="center" vertical="center"/>
    </xf>
    <xf numFmtId="2" fontId="6" fillId="0" borderId="1" xfId="0" applyNumberFormat="1" applyFont="1" applyFill="1" applyBorder="1" applyAlignment="1">
      <alignment horizontal="center" vertical="center"/>
    </xf>
    <xf numFmtId="2" fontId="6" fillId="2" borderId="1" xfId="0" applyNumberFormat="1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center" vertical="center" wrapText="1"/>
    </xf>
    <xf numFmtId="2" fontId="6" fillId="0" borderId="3" xfId="1" applyNumberFormat="1" applyFont="1" applyFill="1" applyBorder="1" applyAlignment="1">
      <alignment horizontal="center" vertical="center" wrapText="1"/>
    </xf>
    <xf numFmtId="2" fontId="6" fillId="0" borderId="3" xfId="1" applyNumberFormat="1" applyFont="1" applyFill="1" applyBorder="1" applyAlignment="1">
      <alignment horizontal="center" vertical="center"/>
    </xf>
    <xf numFmtId="2" fontId="3" fillId="0" borderId="3" xfId="1" applyNumberFormat="1" applyFont="1" applyFill="1" applyBorder="1" applyAlignment="1">
      <alignment horizontal="center" vertical="center"/>
    </xf>
    <xf numFmtId="2" fontId="7" fillId="0" borderId="1" xfId="0" applyNumberFormat="1" applyFont="1" applyFill="1" applyBorder="1" applyAlignment="1">
      <alignment horizontal="center" vertical="center" wrapText="1"/>
    </xf>
    <xf numFmtId="2" fontId="38" fillId="0" borderId="1" xfId="0" applyNumberFormat="1" applyFont="1" applyFill="1" applyBorder="1" applyAlignment="1">
      <alignment horizontal="center" vertical="center" wrapText="1"/>
    </xf>
    <xf numFmtId="2" fontId="3" fillId="6" borderId="1" xfId="1" applyNumberFormat="1" applyFont="1" applyFill="1" applyBorder="1" applyAlignment="1">
      <alignment horizontal="center" vertical="center" wrapText="1"/>
    </xf>
    <xf numFmtId="2" fontId="3" fillId="5" borderId="2" xfId="1" applyNumberFormat="1" applyFont="1" applyFill="1" applyBorder="1" applyAlignment="1">
      <alignment horizontal="left" vertical="center"/>
    </xf>
    <xf numFmtId="2" fontId="3" fillId="0" borderId="1" xfId="1" applyNumberFormat="1" applyFont="1" applyFill="1" applyBorder="1" applyAlignment="1">
      <alignment horizontal="center" vertical="center"/>
    </xf>
    <xf numFmtId="2" fontId="3" fillId="0" borderId="2" xfId="0" applyNumberFormat="1" applyFont="1" applyFill="1" applyBorder="1" applyAlignment="1">
      <alignment horizontal="left" vertical="center" wrapText="1"/>
    </xf>
    <xf numFmtId="2" fontId="3" fillId="0" borderId="5" xfId="0" applyNumberFormat="1" applyFont="1" applyFill="1" applyBorder="1" applyAlignment="1">
      <alignment horizontal="left" vertical="center" wrapText="1"/>
    </xf>
    <xf numFmtId="2" fontId="3" fillId="0" borderId="6" xfId="0" applyNumberFormat="1" applyFont="1" applyFill="1" applyBorder="1" applyAlignment="1">
      <alignment horizontal="left" vertical="center" wrapText="1"/>
    </xf>
    <xf numFmtId="2" fontId="6" fillId="6" borderId="1" xfId="1" applyNumberFormat="1" applyFont="1" applyFill="1" applyBorder="1" applyAlignment="1">
      <alignment horizontal="center" vertical="center" wrapText="1"/>
    </xf>
    <xf numFmtId="2" fontId="3" fillId="0" borderId="1" xfId="1" applyNumberFormat="1" applyFont="1" applyFill="1" applyBorder="1" applyAlignment="1">
      <alignment horizontal="center" vertical="center" wrapText="1"/>
    </xf>
    <xf numFmtId="2" fontId="6" fillId="0" borderId="1" xfId="1" applyNumberFormat="1" applyFont="1" applyFill="1" applyBorder="1" applyAlignment="1">
      <alignment horizontal="center" vertical="center"/>
    </xf>
    <xf numFmtId="2" fontId="6" fillId="0" borderId="1" xfId="1" applyNumberFormat="1" applyFont="1" applyFill="1" applyBorder="1" applyAlignment="1">
      <alignment horizontal="center" vertical="center" wrapText="1"/>
    </xf>
    <xf numFmtId="2" fontId="6" fillId="0" borderId="5" xfId="1" applyNumberFormat="1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/>
    </xf>
    <xf numFmtId="2" fontId="38" fillId="0" borderId="3" xfId="1" applyNumberFormat="1" applyFont="1" applyFill="1" applyBorder="1" applyAlignment="1">
      <alignment horizontal="center" vertical="center" wrapText="1"/>
    </xf>
    <xf numFmtId="2" fontId="6" fillId="5" borderId="2" xfId="1" applyNumberFormat="1" applyFont="1" applyFill="1" applyBorder="1" applyAlignment="1">
      <alignment horizontal="left" vertical="center"/>
    </xf>
    <xf numFmtId="2" fontId="43" fillId="0" borderId="1" xfId="0" applyNumberFormat="1" applyFont="1" applyFill="1" applyBorder="1" applyAlignment="1">
      <alignment horizontal="center" vertical="center" wrapText="1"/>
    </xf>
    <xf numFmtId="2" fontId="3" fillId="0" borderId="3" xfId="1" applyNumberFormat="1" applyFont="1" applyFill="1" applyBorder="1" applyAlignment="1">
      <alignment horizontal="center" vertical="center" wrapText="1"/>
    </xf>
    <xf numFmtId="0" fontId="76" fillId="0" borderId="1" xfId="0" applyFont="1" applyBorder="1" applyAlignment="1">
      <alignment horizontal="center"/>
    </xf>
    <xf numFmtId="2" fontId="3" fillId="5" borderId="2" xfId="1" applyNumberFormat="1" applyFont="1" applyFill="1" applyBorder="1" applyAlignment="1">
      <alignment horizontal="left" vertical="center" wrapText="1"/>
    </xf>
    <xf numFmtId="0" fontId="0" fillId="0" borderId="1" xfId="0" applyBorder="1" applyAlignment="1">
      <alignment horizontal="center"/>
    </xf>
    <xf numFmtId="1" fontId="15" fillId="10" borderId="1" xfId="0" applyNumberFormat="1" applyFont="1" applyFill="1" applyBorder="1" applyAlignment="1">
      <alignment horizontal="center" vertical="center"/>
    </xf>
    <xf numFmtId="0" fontId="105" fillId="0" borderId="0" xfId="0" applyNumberFormat="1" applyFont="1" applyAlignment="1">
      <alignment horizontal="center" vertical="center"/>
    </xf>
    <xf numFmtId="2" fontId="1" fillId="2" borderId="1" xfId="1" applyNumberFormat="1" applyFont="1" applyFill="1" applyBorder="1" applyAlignment="1">
      <alignment horizontal="right" vertical="center"/>
    </xf>
    <xf numFmtId="2" fontId="1" fillId="0" borderId="1" xfId="5" applyNumberFormat="1" applyFont="1" applyFill="1" applyBorder="1" applyAlignment="1">
      <alignment horizontal="center" vertical="center"/>
    </xf>
    <xf numFmtId="0" fontId="30" fillId="0" borderId="1" xfId="0" applyFont="1" applyBorder="1" applyAlignment="1">
      <alignment horizontal="center" vertical="center"/>
    </xf>
    <xf numFmtId="0" fontId="23" fillId="7" borderId="1" xfId="0" applyFont="1" applyFill="1" applyBorder="1" applyAlignment="1">
      <alignment horizontal="center" vertical="center" wrapText="1"/>
    </xf>
    <xf numFmtId="0" fontId="36" fillId="7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vertical="center"/>
    </xf>
    <xf numFmtId="0" fontId="11" fillId="7" borderId="1" xfId="0" applyFont="1" applyFill="1" applyBorder="1" applyAlignment="1">
      <alignment horizontal="center" vertical="center"/>
    </xf>
    <xf numFmtId="2" fontId="15" fillId="7" borderId="1" xfId="0" applyNumberFormat="1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left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vertical="center" wrapText="1"/>
    </xf>
    <xf numFmtId="2" fontId="37" fillId="6" borderId="1" xfId="0" applyNumberFormat="1" applyFont="1" applyFill="1" applyBorder="1" applyAlignment="1">
      <alignment horizontal="center" vertical="center"/>
    </xf>
    <xf numFmtId="1" fontId="15" fillId="16" borderId="1" xfId="0" applyNumberFormat="1" applyFont="1" applyFill="1" applyBorder="1" applyAlignment="1">
      <alignment horizontal="center" vertical="center"/>
    </xf>
    <xf numFmtId="166" fontId="15" fillId="6" borderId="1" xfId="0" applyNumberFormat="1" applyFont="1" applyFill="1" applyBorder="1" applyAlignment="1">
      <alignment horizontal="center" vertical="center"/>
    </xf>
    <xf numFmtId="1" fontId="11" fillId="7" borderId="1" xfId="0" applyNumberFormat="1" applyFont="1" applyFill="1" applyBorder="1" applyAlignment="1">
      <alignment horizontal="center" vertical="center"/>
    </xf>
    <xf numFmtId="166" fontId="15" fillId="7" borderId="1" xfId="0" applyNumberFormat="1" applyFont="1" applyFill="1" applyBorder="1" applyAlignment="1">
      <alignment horizontal="center" vertical="center" wrapText="1"/>
    </xf>
    <xf numFmtId="1" fontId="15" fillId="7" borderId="1" xfId="0" applyNumberFormat="1" applyFont="1" applyFill="1" applyBorder="1" applyAlignment="1">
      <alignment horizontal="center" vertical="center" wrapText="1"/>
    </xf>
    <xf numFmtId="166" fontId="11" fillId="7" borderId="1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3" fillId="0" borderId="0" xfId="0" applyFont="1" applyBorder="1"/>
    <xf numFmtId="0" fontId="107" fillId="7" borderId="1" xfId="0" applyFont="1" applyFill="1" applyBorder="1"/>
    <xf numFmtId="2" fontId="0" fillId="0" borderId="1" xfId="0" applyNumberFormat="1" applyBorder="1" applyAlignment="1">
      <alignment textRotation="90"/>
    </xf>
    <xf numFmtId="2" fontId="1" fillId="7" borderId="1" xfId="0" applyNumberFormat="1" applyFont="1" applyFill="1" applyBorder="1" applyAlignment="1">
      <alignment wrapText="1"/>
    </xf>
    <xf numFmtId="0" fontId="1" fillId="7" borderId="3" xfId="0" applyFont="1" applyFill="1" applyBorder="1" applyAlignment="1">
      <alignment wrapText="1"/>
    </xf>
    <xf numFmtId="2" fontId="0" fillId="0" borderId="3" xfId="0" applyNumberFormat="1" applyBorder="1"/>
    <xf numFmtId="2" fontId="1" fillId="7" borderId="1" xfId="0" applyNumberFormat="1" applyFont="1" applyFill="1" applyBorder="1"/>
    <xf numFmtId="2" fontId="1" fillId="0" borderId="1" xfId="0" applyNumberFormat="1" applyFont="1" applyBorder="1" applyAlignment="1">
      <alignment horizontal="center"/>
    </xf>
    <xf numFmtId="0" fontId="1" fillId="7" borderId="1" xfId="0" applyFont="1" applyFill="1" applyBorder="1"/>
    <xf numFmtId="2" fontId="1" fillId="0" borderId="1" xfId="0" applyNumberFormat="1" applyFont="1" applyBorder="1"/>
    <xf numFmtId="0" fontId="1" fillId="7" borderId="6" xfId="0" applyFont="1" applyFill="1" applyBorder="1" applyAlignment="1">
      <alignment wrapText="1"/>
    </xf>
    <xf numFmtId="49" fontId="0" fillId="0" borderId="1" xfId="0" applyNumberFormat="1" applyBorder="1" applyAlignment="1">
      <alignment horizontal="center"/>
    </xf>
    <xf numFmtId="0" fontId="3" fillId="7" borderId="1" xfId="0" applyFont="1" applyFill="1" applyBorder="1"/>
    <xf numFmtId="0" fontId="106" fillId="7" borderId="1" xfId="0" applyFont="1" applyFill="1" applyBorder="1" applyAlignment="1">
      <alignment vertical="center"/>
    </xf>
    <xf numFmtId="0" fontId="106" fillId="7" borderId="1" xfId="0" applyFont="1" applyFill="1" applyBorder="1" applyAlignment="1">
      <alignment horizontal="left" textRotation="90"/>
    </xf>
    <xf numFmtId="2" fontId="106" fillId="7" borderId="1" xfId="0" applyNumberFormat="1" applyFont="1" applyFill="1" applyBorder="1" applyAlignment="1">
      <alignment horizontal="left" textRotation="90"/>
    </xf>
    <xf numFmtId="2" fontId="106" fillId="7" borderId="1" xfId="0" applyNumberFormat="1" applyFont="1" applyFill="1" applyBorder="1" applyAlignment="1">
      <alignment textRotation="90"/>
    </xf>
    <xf numFmtId="0" fontId="79" fillId="7" borderId="1" xfId="0" applyNumberFormat="1" applyFont="1" applyFill="1" applyBorder="1" applyAlignment="1">
      <alignment vertical="center" wrapText="1"/>
    </xf>
    <xf numFmtId="0" fontId="0" fillId="7" borderId="1" xfId="0" applyFill="1" applyBorder="1" applyAlignment="1">
      <alignment horizontal="center" vertical="center"/>
    </xf>
    <xf numFmtId="2" fontId="1" fillId="7" borderId="1" xfId="0" applyNumberFormat="1" applyFont="1" applyFill="1" applyBorder="1" applyAlignment="1">
      <alignment horizontal="center" vertical="center" wrapText="1"/>
    </xf>
    <xf numFmtId="49" fontId="1" fillId="7" borderId="3" xfId="0" applyNumberFormat="1" applyFont="1" applyFill="1" applyBorder="1" applyAlignment="1">
      <alignment horizontal="center" vertical="center"/>
    </xf>
    <xf numFmtId="49" fontId="1" fillId="7" borderId="1" xfId="0" applyNumberFormat="1" applyFont="1" applyFill="1" applyBorder="1" applyAlignment="1">
      <alignment horizontal="center" vertical="center"/>
    </xf>
    <xf numFmtId="49" fontId="0" fillId="7" borderId="1" xfId="0" applyNumberFormat="1" applyFill="1" applyBorder="1" applyAlignment="1">
      <alignment horizontal="center" vertical="center"/>
    </xf>
    <xf numFmtId="49" fontId="0" fillId="7" borderId="1" xfId="0" applyNumberFormat="1" applyFill="1" applyBorder="1" applyAlignment="1">
      <alignment horizontal="center"/>
    </xf>
    <xf numFmtId="0" fontId="0" fillId="7" borderId="1" xfId="0" applyFill="1" applyBorder="1" applyAlignment="1">
      <alignment horizontal="center"/>
    </xf>
    <xf numFmtId="2" fontId="0" fillId="7" borderId="1" xfId="0" applyNumberFormat="1" applyFill="1" applyBorder="1" applyAlignment="1">
      <alignment horizontal="center"/>
    </xf>
    <xf numFmtId="2" fontId="3" fillId="7" borderId="1" xfId="0" applyNumberFormat="1" applyFont="1" applyFill="1" applyBorder="1" applyAlignment="1">
      <alignment horizontal="center"/>
    </xf>
    <xf numFmtId="2" fontId="30" fillId="7" borderId="1" xfId="0" applyNumberFormat="1" applyFont="1" applyFill="1" applyBorder="1" applyAlignment="1">
      <alignment textRotation="90"/>
    </xf>
    <xf numFmtId="0" fontId="108" fillId="0" borderId="0" xfId="0" applyFont="1" applyAlignment="1">
      <alignment vertical="center"/>
    </xf>
    <xf numFmtId="0" fontId="0" fillId="7" borderId="1" xfId="0" applyNumberFormat="1" applyFill="1" applyBorder="1" applyAlignment="1">
      <alignment horizontal="center" vertical="center"/>
    </xf>
    <xf numFmtId="0" fontId="1" fillId="7" borderId="3" xfId="0" applyNumberFormat="1" applyFont="1" applyFill="1" applyBorder="1" applyAlignment="1">
      <alignment horizontal="center" vertical="center"/>
    </xf>
    <xf numFmtId="0" fontId="1" fillId="7" borderId="1" xfId="0" applyNumberFormat="1" applyFont="1" applyFill="1" applyBorder="1" applyAlignment="1">
      <alignment horizontal="center" vertical="center"/>
    </xf>
    <xf numFmtId="0" fontId="0" fillId="7" borderId="1" xfId="0" applyNumberFormat="1" applyFill="1" applyBorder="1" applyAlignment="1">
      <alignment horizontal="center"/>
    </xf>
    <xf numFmtId="0" fontId="0" fillId="0" borderId="1" xfId="0" applyBorder="1" applyAlignment="1">
      <alignment horizontal="center"/>
    </xf>
    <xf numFmtId="2" fontId="30" fillId="7" borderId="2" xfId="0" applyNumberFormat="1" applyFont="1" applyFill="1" applyBorder="1" applyAlignment="1">
      <alignment textRotation="90"/>
    </xf>
    <xf numFmtId="0" fontId="0" fillId="0" borderId="3" xfId="0" applyBorder="1"/>
    <xf numFmtId="0" fontId="107" fillId="7" borderId="1" xfId="0" applyFont="1" applyFill="1" applyBorder="1" applyAlignment="1">
      <alignment wrapText="1"/>
    </xf>
    <xf numFmtId="0" fontId="52" fillId="0" borderId="0" xfId="0" applyFont="1" applyAlignment="1">
      <alignment vertical="center"/>
    </xf>
    <xf numFmtId="0" fontId="105" fillId="0" borderId="0" xfId="0" applyFont="1"/>
    <xf numFmtId="0" fontId="0" fillId="0" borderId="0" xfId="0"/>
    <xf numFmtId="0" fontId="87" fillId="0" borderId="1" xfId="0" applyNumberFormat="1" applyFont="1" applyFill="1" applyBorder="1" applyAlignment="1">
      <alignment horizontal="right" vertical="center"/>
    </xf>
    <xf numFmtId="0" fontId="81" fillId="0" borderId="0" xfId="0" applyFont="1"/>
    <xf numFmtId="0" fontId="30" fillId="0" borderId="0" xfId="0" applyFont="1" applyFill="1" applyAlignment="1">
      <alignment horizontal="center" vertical="center"/>
    </xf>
    <xf numFmtId="0" fontId="50" fillId="0" borderId="0" xfId="0" applyFont="1"/>
    <xf numFmtId="0" fontId="86" fillId="0" borderId="0" xfId="0" applyFont="1" applyFill="1" applyBorder="1" applyAlignment="1">
      <alignment vertical="center"/>
    </xf>
    <xf numFmtId="0" fontId="86" fillId="0" borderId="0" xfId="0" applyFont="1" applyBorder="1" applyAlignment="1">
      <alignment vertical="center"/>
    </xf>
    <xf numFmtId="0" fontId="102" fillId="0" borderId="0" xfId="0" applyFont="1"/>
    <xf numFmtId="2" fontId="87" fillId="0" borderId="3" xfId="0" applyNumberFormat="1" applyFont="1" applyFill="1" applyBorder="1" applyAlignment="1">
      <alignment horizontal="center" vertical="center"/>
    </xf>
    <xf numFmtId="2" fontId="113" fillId="0" borderId="1" xfId="1" applyNumberFormat="1" applyFont="1" applyFill="1" applyBorder="1" applyAlignment="1">
      <alignment horizontal="center" vertical="center"/>
    </xf>
    <xf numFmtId="0" fontId="0" fillId="0" borderId="0" xfId="0" applyFill="1"/>
    <xf numFmtId="2" fontId="76" fillId="0" borderId="1" xfId="0" applyNumberFormat="1" applyFont="1" applyBorder="1" applyAlignment="1">
      <alignment horizontal="center"/>
    </xf>
    <xf numFmtId="2" fontId="112" fillId="0" borderId="1" xfId="0" applyNumberFormat="1" applyFont="1" applyFill="1" applyBorder="1" applyAlignment="1">
      <alignment horizontal="center" vertical="center"/>
    </xf>
    <xf numFmtId="2" fontId="87" fillId="0" borderId="3" xfId="0" applyNumberFormat="1" applyFont="1" applyFill="1" applyBorder="1" applyAlignment="1">
      <alignment horizontal="center" vertical="center" wrapText="1"/>
    </xf>
    <xf numFmtId="0" fontId="87" fillId="0" borderId="3" xfId="0" applyFont="1" applyFill="1" applyBorder="1" applyAlignment="1">
      <alignment horizontal="center" vertical="center" wrapText="1"/>
    </xf>
    <xf numFmtId="0" fontId="87" fillId="0" borderId="3" xfId="0" applyNumberFormat="1" applyFont="1" applyFill="1" applyBorder="1" applyAlignment="1">
      <alignment horizontal="right" vertical="center"/>
    </xf>
    <xf numFmtId="0" fontId="77" fillId="7" borderId="1" xfId="0" applyFont="1" applyFill="1" applyBorder="1" applyAlignment="1">
      <alignment horizontal="center" vertical="center"/>
    </xf>
    <xf numFmtId="49" fontId="87" fillId="0" borderId="1" xfId="0" applyNumberFormat="1" applyFont="1" applyFill="1" applyBorder="1" applyAlignment="1">
      <alignment horizontal="center" vertical="center"/>
    </xf>
    <xf numFmtId="0" fontId="0" fillId="0" borderId="0" xfId="0"/>
    <xf numFmtId="2" fontId="87" fillId="0" borderId="1" xfId="0" applyNumberFormat="1" applyFont="1" applyFill="1" applyBorder="1" applyAlignment="1">
      <alignment horizontal="center" vertical="center"/>
    </xf>
    <xf numFmtId="0" fontId="104" fillId="0" borderId="1" xfId="0" applyNumberFormat="1" applyFont="1" applyFill="1" applyBorder="1" applyAlignment="1">
      <alignment horizontal="center" vertical="center"/>
    </xf>
    <xf numFmtId="2" fontId="104" fillId="0" borderId="1" xfId="0" applyNumberFormat="1" applyFont="1" applyFill="1" applyBorder="1" applyAlignment="1">
      <alignment horizontal="center" vertical="center"/>
    </xf>
    <xf numFmtId="0" fontId="112" fillId="0" borderId="1" xfId="0" applyFont="1" applyFill="1" applyBorder="1" applyAlignment="1">
      <alignment horizontal="center" vertical="center"/>
    </xf>
    <xf numFmtId="2" fontId="76" fillId="0" borderId="1" xfId="0" applyNumberFormat="1" applyFont="1" applyBorder="1"/>
    <xf numFmtId="0" fontId="76" fillId="0" borderId="0" xfId="0" applyFont="1" applyBorder="1"/>
    <xf numFmtId="2" fontId="76" fillId="0" borderId="3" xfId="0" applyNumberFormat="1" applyFont="1" applyBorder="1"/>
    <xf numFmtId="167" fontId="76" fillId="0" borderId="1" xfId="0" applyNumberFormat="1" applyFont="1" applyBorder="1" applyAlignment="1">
      <alignment horizontal="center" vertical="center"/>
    </xf>
    <xf numFmtId="0" fontId="77" fillId="0" borderId="0" xfId="0" applyFont="1"/>
    <xf numFmtId="0" fontId="108" fillId="0" borderId="0" xfId="0" applyFont="1"/>
    <xf numFmtId="1" fontId="76" fillId="7" borderId="1" xfId="0" applyNumberFormat="1" applyFont="1" applyFill="1" applyBorder="1" applyAlignment="1">
      <alignment horizontal="center" vertical="center"/>
    </xf>
    <xf numFmtId="0" fontId="96" fillId="0" borderId="0" xfId="0" applyFont="1"/>
    <xf numFmtId="0" fontId="65" fillId="0" borderId="1" xfId="0" applyNumberFormat="1" applyFont="1" applyFill="1" applyBorder="1" applyAlignment="1">
      <alignment horizontal="center" vertical="center"/>
    </xf>
    <xf numFmtId="0" fontId="65" fillId="0" borderId="1" xfId="0" applyNumberFormat="1" applyFont="1" applyFill="1" applyBorder="1" applyAlignment="1">
      <alignment horizontal="left" vertical="center"/>
    </xf>
    <xf numFmtId="0" fontId="81" fillId="0" borderId="0" xfId="0" applyFont="1"/>
    <xf numFmtId="0" fontId="77" fillId="0" borderId="0" xfId="0" applyFont="1" applyAlignment="1">
      <alignment horizontal="center" vertical="center"/>
    </xf>
    <xf numFmtId="0" fontId="30" fillId="0" borderId="0" xfId="0" applyFont="1" applyAlignment="1">
      <alignment horizontal="center" vertical="center"/>
    </xf>
    <xf numFmtId="0" fontId="52" fillId="0" borderId="1" xfId="0" applyFont="1" applyBorder="1" applyAlignment="1">
      <alignment horizontal="center" vertical="center" wrapText="1"/>
    </xf>
    <xf numFmtId="0" fontId="52" fillId="0" borderId="1" xfId="0" applyNumberFormat="1" applyFont="1" applyBorder="1" applyAlignment="1">
      <alignment horizontal="center" vertical="center"/>
    </xf>
    <xf numFmtId="1" fontId="52" fillId="0" borderId="1" xfId="0" applyNumberFormat="1" applyFont="1" applyBorder="1" applyAlignment="1">
      <alignment horizontal="center" vertical="center"/>
    </xf>
    <xf numFmtId="49" fontId="52" fillId="0" borderId="1" xfId="0" applyNumberFormat="1" applyFont="1" applyBorder="1" applyAlignment="1">
      <alignment horizontal="center" vertical="center"/>
    </xf>
    <xf numFmtId="0" fontId="76" fillId="23" borderId="1" xfId="0" applyNumberFormat="1" applyFont="1" applyFill="1" applyBorder="1" applyAlignment="1">
      <alignment horizontal="center"/>
    </xf>
    <xf numFmtId="0" fontId="96" fillId="0" borderId="6" xfId="0" applyNumberFormat="1" applyFont="1" applyBorder="1" applyAlignment="1">
      <alignment horizontal="center" vertical="center"/>
    </xf>
    <xf numFmtId="0" fontId="30" fillId="0" borderId="0" xfId="0" applyFont="1" applyFill="1"/>
    <xf numFmtId="2" fontId="101" fillId="0" borderId="1" xfId="0" applyNumberFormat="1" applyFont="1" applyBorder="1" applyAlignment="1">
      <alignment horizontal="center"/>
    </xf>
    <xf numFmtId="2" fontId="76" fillId="23" borderId="1" xfId="0" applyNumberFormat="1" applyFont="1" applyFill="1" applyBorder="1" applyAlignment="1">
      <alignment horizontal="center"/>
    </xf>
    <xf numFmtId="0" fontId="76" fillId="23" borderId="1" xfId="0" applyFont="1" applyFill="1" applyBorder="1"/>
    <xf numFmtId="1" fontId="76" fillId="0" borderId="1" xfId="0" applyNumberFormat="1" applyFont="1" applyBorder="1"/>
    <xf numFmtId="0" fontId="77" fillId="0" borderId="1" xfId="0" applyFont="1" applyBorder="1"/>
    <xf numFmtId="0" fontId="115" fillId="0" borderId="0" xfId="0" applyFont="1"/>
    <xf numFmtId="2" fontId="113" fillId="0" borderId="1" xfId="0" applyNumberFormat="1" applyFont="1" applyFill="1" applyBorder="1" applyAlignment="1">
      <alignment horizontal="center" vertical="center"/>
    </xf>
    <xf numFmtId="1" fontId="76" fillId="7" borderId="1" xfId="0" applyNumberFormat="1" applyFont="1" applyFill="1" applyBorder="1" applyAlignment="1">
      <alignment horizontal="center"/>
    </xf>
    <xf numFmtId="0" fontId="77" fillId="23" borderId="1" xfId="0" applyFont="1" applyFill="1" applyBorder="1"/>
    <xf numFmtId="0" fontId="52" fillId="18" borderId="1" xfId="0" applyNumberFormat="1" applyFont="1" applyFill="1" applyBorder="1" applyAlignment="1">
      <alignment horizontal="center" vertical="center"/>
    </xf>
    <xf numFmtId="1" fontId="52" fillId="18" borderId="1" xfId="0" applyNumberFormat="1" applyFont="1" applyFill="1" applyBorder="1" applyAlignment="1">
      <alignment horizontal="center" vertical="center"/>
    </xf>
    <xf numFmtId="0" fontId="89" fillId="18" borderId="1" xfId="0" applyFont="1" applyFill="1" applyBorder="1" applyAlignment="1">
      <alignment horizontal="center" vertical="center"/>
    </xf>
    <xf numFmtId="0" fontId="50" fillId="0" borderId="0" xfId="0" applyFont="1" applyFill="1"/>
    <xf numFmtId="0" fontId="105" fillId="0" borderId="0" xfId="0" applyFont="1" applyFill="1"/>
    <xf numFmtId="1" fontId="65" fillId="0" borderId="3" xfId="0" applyNumberFormat="1" applyFont="1" applyFill="1" applyBorder="1" applyAlignment="1">
      <alignment horizontal="center" vertical="center" wrapText="1"/>
    </xf>
    <xf numFmtId="0" fontId="78" fillId="7" borderId="1" xfId="0" applyFont="1" applyFill="1" applyBorder="1" applyAlignment="1">
      <alignment vertical="center"/>
    </xf>
    <xf numFmtId="0" fontId="78" fillId="7" borderId="1" xfId="0" applyFont="1" applyFill="1" applyBorder="1" applyAlignment="1">
      <alignment horizontal="left" textRotation="90"/>
    </xf>
    <xf numFmtId="2" fontId="78" fillId="7" borderId="1" xfId="0" applyNumberFormat="1" applyFont="1" applyFill="1" applyBorder="1" applyAlignment="1">
      <alignment horizontal="left" textRotation="90"/>
    </xf>
    <xf numFmtId="2" fontId="78" fillId="7" borderId="1" xfId="0" applyNumberFormat="1" applyFont="1" applyFill="1" applyBorder="1" applyAlignment="1">
      <alignment textRotation="90"/>
    </xf>
    <xf numFmtId="0" fontId="78" fillId="7" borderId="1" xfId="0" applyNumberFormat="1" applyFont="1" applyFill="1" applyBorder="1" applyAlignment="1">
      <alignment textRotation="90"/>
    </xf>
    <xf numFmtId="2" fontId="77" fillId="7" borderId="1" xfId="0" applyNumberFormat="1" applyFont="1" applyFill="1" applyBorder="1" applyAlignment="1">
      <alignment textRotation="90"/>
    </xf>
    <xf numFmtId="0" fontId="79" fillId="7" borderId="3" xfId="0" applyNumberFormat="1" applyFont="1" applyFill="1" applyBorder="1" applyAlignment="1">
      <alignment horizontal="center" vertical="center"/>
    </xf>
    <xf numFmtId="49" fontId="79" fillId="7" borderId="3" xfId="0" applyNumberFormat="1" applyFont="1" applyFill="1" applyBorder="1" applyAlignment="1">
      <alignment horizontal="center" vertical="center"/>
    </xf>
    <xf numFmtId="0" fontId="79" fillId="7" borderId="1" xfId="0" applyNumberFormat="1" applyFont="1" applyFill="1" applyBorder="1" applyAlignment="1">
      <alignment horizontal="center" vertical="center"/>
    </xf>
    <xf numFmtId="2" fontId="79" fillId="7" borderId="1" xfId="0" applyNumberFormat="1" applyFont="1" applyFill="1" applyBorder="1" applyAlignment="1">
      <alignment horizontal="center" vertical="center"/>
    </xf>
    <xf numFmtId="0" fontId="79" fillId="7" borderId="1" xfId="0" applyFont="1" applyFill="1" applyBorder="1"/>
    <xf numFmtId="0" fontId="65" fillId="0" borderId="1" xfId="0" applyFont="1" applyFill="1" applyBorder="1" applyAlignment="1">
      <alignment horizontal="center" vertical="center"/>
    </xf>
    <xf numFmtId="2" fontId="52" fillId="0" borderId="1" xfId="0" applyNumberFormat="1" applyFont="1" applyFill="1" applyBorder="1" applyAlignment="1">
      <alignment horizontal="center" vertical="center"/>
    </xf>
    <xf numFmtId="2" fontId="65" fillId="0" borderId="1" xfId="0" applyNumberFormat="1" applyFont="1" applyFill="1" applyBorder="1" applyAlignment="1">
      <alignment horizontal="center" vertical="center"/>
    </xf>
    <xf numFmtId="2" fontId="52" fillId="0" borderId="6" xfId="0" applyNumberFormat="1" applyFont="1" applyFill="1" applyBorder="1" applyAlignment="1">
      <alignment horizontal="center" vertical="center"/>
    </xf>
    <xf numFmtId="1" fontId="79" fillId="7" borderId="3" xfId="0" applyNumberFormat="1" applyFont="1" applyFill="1" applyBorder="1" applyAlignment="1">
      <alignment horizontal="center" vertical="center"/>
    </xf>
    <xf numFmtId="49" fontId="79" fillId="7" borderId="1" xfId="0" applyNumberFormat="1" applyFont="1" applyFill="1" applyBorder="1" applyAlignment="1">
      <alignment horizontal="center" vertical="center"/>
    </xf>
    <xf numFmtId="0" fontId="76" fillId="0" borderId="1" xfId="0" applyFont="1" applyBorder="1" applyAlignment="1">
      <alignment horizontal="center"/>
    </xf>
    <xf numFmtId="0" fontId="78" fillId="0" borderId="0" xfId="0" applyFont="1" applyBorder="1"/>
    <xf numFmtId="0" fontId="79" fillId="0" borderId="0" xfId="0" applyFont="1"/>
    <xf numFmtId="2" fontId="79" fillId="7" borderId="1" xfId="0" applyNumberFormat="1" applyFont="1" applyFill="1" applyBorder="1" applyAlignment="1">
      <alignment wrapText="1"/>
    </xf>
    <xf numFmtId="0" fontId="79" fillId="7" borderId="3" xfId="0" applyFont="1" applyFill="1" applyBorder="1" applyAlignment="1">
      <alignment wrapText="1"/>
    </xf>
    <xf numFmtId="2" fontId="79" fillId="7" borderId="1" xfId="0" applyNumberFormat="1" applyFont="1" applyFill="1" applyBorder="1"/>
    <xf numFmtId="2" fontId="79" fillId="0" borderId="1" xfId="0" applyNumberFormat="1" applyFont="1" applyBorder="1" applyAlignment="1">
      <alignment horizontal="center"/>
    </xf>
    <xf numFmtId="0" fontId="79" fillId="7" borderId="1" xfId="0" applyFont="1" applyFill="1" applyBorder="1" applyAlignment="1">
      <alignment wrapText="1"/>
    </xf>
    <xf numFmtId="0" fontId="78" fillId="23" borderId="1" xfId="0" applyFont="1" applyFill="1" applyBorder="1"/>
    <xf numFmtId="2" fontId="79" fillId="17" borderId="1" xfId="0" applyNumberFormat="1" applyFont="1" applyFill="1" applyBorder="1" applyAlignment="1">
      <alignment horizontal="center" vertical="center"/>
    </xf>
    <xf numFmtId="0" fontId="77" fillId="10" borderId="1" xfId="0" applyFont="1" applyFill="1" applyBorder="1" applyAlignment="1">
      <alignment horizontal="center"/>
    </xf>
    <xf numFmtId="2" fontId="77" fillId="18" borderId="1" xfId="0" applyNumberFormat="1" applyFont="1" applyFill="1" applyBorder="1"/>
    <xf numFmtId="1" fontId="79" fillId="7" borderId="1" xfId="0" applyNumberFormat="1" applyFont="1" applyFill="1" applyBorder="1" applyAlignment="1">
      <alignment horizontal="center" vertical="center"/>
    </xf>
    <xf numFmtId="2" fontId="79" fillId="7" borderId="3" xfId="0" applyNumberFormat="1" applyFont="1" applyFill="1" applyBorder="1" applyAlignment="1">
      <alignment wrapText="1"/>
    </xf>
    <xf numFmtId="2" fontId="79" fillId="7" borderId="1" xfId="0" applyNumberFormat="1" applyFont="1" applyFill="1" applyBorder="1" applyAlignment="1"/>
    <xf numFmtId="2" fontId="76" fillId="0" borderId="0" xfId="0" applyNumberFormat="1" applyFont="1"/>
    <xf numFmtId="0" fontId="116" fillId="27" borderId="1" xfId="0" applyFont="1" applyFill="1" applyBorder="1" applyAlignment="1">
      <alignment horizontal="center"/>
    </xf>
    <xf numFmtId="2" fontId="116" fillId="27" borderId="1" xfId="0" applyNumberFormat="1" applyFont="1" applyFill="1" applyBorder="1"/>
    <xf numFmtId="2" fontId="76" fillId="5" borderId="1" xfId="0" applyNumberFormat="1" applyFont="1" applyFill="1" applyBorder="1"/>
    <xf numFmtId="0" fontId="78" fillId="5" borderId="3" xfId="0" applyFont="1" applyFill="1" applyBorder="1" applyAlignment="1">
      <alignment wrapText="1"/>
    </xf>
    <xf numFmtId="0" fontId="79" fillId="5" borderId="3" xfId="0" applyNumberFormat="1" applyFont="1" applyFill="1" applyBorder="1" applyAlignment="1">
      <alignment horizontal="center" vertical="center"/>
    </xf>
    <xf numFmtId="2" fontId="76" fillId="5" borderId="3" xfId="0" applyNumberFormat="1" applyFont="1" applyFill="1" applyBorder="1"/>
    <xf numFmtId="2" fontId="95" fillId="27" borderId="1" xfId="0" applyNumberFormat="1" applyFont="1" applyFill="1" applyBorder="1"/>
    <xf numFmtId="2" fontId="95" fillId="27" borderId="1" xfId="0" applyNumberFormat="1" applyFont="1" applyFill="1" applyBorder="1" applyAlignment="1">
      <alignment horizontal="center"/>
    </xf>
    <xf numFmtId="0" fontId="88" fillId="0" borderId="1" xfId="0" applyFont="1" applyFill="1" applyBorder="1" applyAlignment="1">
      <alignment horizontal="center" vertical="center"/>
    </xf>
    <xf numFmtId="2" fontId="113" fillId="6" borderId="1" xfId="1" applyNumberFormat="1" applyFont="1" applyFill="1" applyBorder="1" applyAlignment="1">
      <alignment horizontal="right" vertical="center" wrapText="1"/>
    </xf>
    <xf numFmtId="2" fontId="113" fillId="6" borderId="1" xfId="0" applyNumberFormat="1" applyFont="1" applyFill="1" applyBorder="1" applyAlignment="1">
      <alignment horizontal="center" vertical="center"/>
    </xf>
    <xf numFmtId="2" fontId="113" fillId="0" borderId="1" xfId="0" applyNumberFormat="1" applyFont="1" applyFill="1" applyBorder="1" applyAlignment="1">
      <alignment horizontal="right" vertical="center"/>
    </xf>
    <xf numFmtId="2" fontId="113" fillId="6" borderId="1" xfId="1" applyNumberFormat="1" applyFont="1" applyFill="1" applyBorder="1" applyAlignment="1">
      <alignment horizontal="center" vertical="center"/>
    </xf>
    <xf numFmtId="2" fontId="87" fillId="0" borderId="1" xfId="1" applyNumberFormat="1" applyFont="1" applyFill="1" applyBorder="1" applyAlignment="1">
      <alignment horizontal="center" vertical="center"/>
    </xf>
    <xf numFmtId="2" fontId="113" fillId="0" borderId="1" xfId="1" applyNumberFormat="1" applyFont="1" applyFill="1" applyBorder="1" applyAlignment="1">
      <alignment horizontal="right" vertical="center"/>
    </xf>
    <xf numFmtId="2" fontId="112" fillId="0" borderId="1" xfId="1" applyNumberFormat="1" applyFont="1" applyFill="1" applyBorder="1" applyAlignment="1">
      <alignment horizontal="center" vertical="center"/>
    </xf>
    <xf numFmtId="0" fontId="74" fillId="6" borderId="1" xfId="0" applyFont="1" applyFill="1" applyBorder="1" applyAlignment="1">
      <alignment horizontal="center" vertical="center"/>
    </xf>
    <xf numFmtId="0" fontId="74" fillId="0" borderId="1" xfId="0" applyFont="1" applyFill="1" applyBorder="1" applyAlignment="1">
      <alignment horizontal="center" vertical="center"/>
    </xf>
    <xf numFmtId="1" fontId="65" fillId="6" borderId="1" xfId="1" applyNumberFormat="1" applyFont="1" applyFill="1" applyBorder="1" applyAlignment="1">
      <alignment horizontal="center" vertical="center"/>
    </xf>
    <xf numFmtId="0" fontId="65" fillId="0" borderId="1" xfId="0" applyFont="1" applyFill="1" applyBorder="1" applyAlignment="1">
      <alignment horizontal="center" vertical="center" wrapText="1"/>
    </xf>
    <xf numFmtId="0" fontId="52" fillId="0" borderId="1" xfId="0" applyFont="1" applyFill="1" applyBorder="1" applyAlignment="1">
      <alignment horizontal="center" vertical="center" wrapText="1"/>
    </xf>
    <xf numFmtId="2" fontId="74" fillId="0" borderId="5" xfId="1" applyNumberFormat="1" applyFont="1" applyFill="1" applyBorder="1" applyAlignment="1">
      <alignment horizontal="left" vertical="center"/>
    </xf>
    <xf numFmtId="2" fontId="113" fillId="0" borderId="1" xfId="1" applyNumberFormat="1" applyFont="1" applyFill="1" applyBorder="1" applyAlignment="1">
      <alignment horizontal="center" vertical="center" wrapText="1"/>
    </xf>
    <xf numFmtId="0" fontId="115" fillId="0" borderId="0" xfId="0" applyFont="1" applyFill="1"/>
    <xf numFmtId="166" fontId="87" fillId="6" borderId="2" xfId="0" applyNumberFormat="1" applyFont="1" applyFill="1" applyBorder="1" applyAlignment="1">
      <alignment horizontal="right" vertical="center"/>
    </xf>
    <xf numFmtId="49" fontId="65" fillId="0" borderId="1" xfId="0" applyNumberFormat="1" applyFont="1" applyFill="1" applyBorder="1" applyAlignment="1">
      <alignment horizontal="center" vertical="center"/>
    </xf>
    <xf numFmtId="1" fontId="65" fillId="0" borderId="1" xfId="0" applyNumberFormat="1" applyFont="1" applyFill="1" applyBorder="1" applyAlignment="1">
      <alignment horizontal="center" vertical="center"/>
    </xf>
    <xf numFmtId="0" fontId="88" fillId="0" borderId="1" xfId="0" applyFont="1" applyFill="1" applyBorder="1" applyAlignment="1">
      <alignment horizontal="right" vertical="center" wrapText="1"/>
    </xf>
    <xf numFmtId="0" fontId="88" fillId="0" borderId="1" xfId="0" applyFont="1" applyFill="1" applyBorder="1" applyAlignment="1">
      <alignment horizontal="center" vertical="center" wrapText="1"/>
    </xf>
    <xf numFmtId="2" fontId="88" fillId="0" borderId="1" xfId="0" applyNumberFormat="1" applyFont="1" applyFill="1" applyBorder="1" applyAlignment="1">
      <alignment horizontal="center" vertical="center" wrapText="1"/>
    </xf>
    <xf numFmtId="2" fontId="112" fillId="6" borderId="1" xfId="1" applyNumberFormat="1" applyFont="1" applyFill="1" applyBorder="1" applyAlignment="1">
      <alignment horizontal="center" vertical="center"/>
    </xf>
    <xf numFmtId="1" fontId="65" fillId="0" borderId="1" xfId="1" applyNumberFormat="1" applyFont="1" applyFill="1" applyBorder="1" applyAlignment="1">
      <alignment horizontal="center" vertical="center"/>
    </xf>
    <xf numFmtId="2" fontId="52" fillId="0" borderId="1" xfId="0" applyNumberFormat="1" applyFont="1" applyBorder="1" applyAlignment="1">
      <alignment horizontal="center" vertical="center" wrapText="1"/>
    </xf>
    <xf numFmtId="0" fontId="74" fillId="0" borderId="5" xfId="0" applyFont="1" applyFill="1" applyBorder="1" applyAlignment="1">
      <alignment horizontal="left" vertical="center" wrapText="1"/>
    </xf>
    <xf numFmtId="0" fontId="74" fillId="0" borderId="6" xfId="0" applyFont="1" applyFill="1" applyBorder="1" applyAlignment="1">
      <alignment horizontal="left" vertical="center" wrapText="1"/>
    </xf>
    <xf numFmtId="2" fontId="74" fillId="0" borderId="2" xfId="1" applyNumberFormat="1" applyFont="1" applyFill="1" applyBorder="1" applyAlignment="1">
      <alignment horizontal="left" vertical="center"/>
    </xf>
    <xf numFmtId="2" fontId="74" fillId="0" borderId="6" xfId="1" applyNumberFormat="1" applyFont="1" applyFill="1" applyBorder="1" applyAlignment="1">
      <alignment horizontal="left" vertical="center"/>
    </xf>
    <xf numFmtId="1" fontId="52" fillId="0" borderId="1" xfId="0" applyNumberFormat="1" applyFont="1" applyBorder="1" applyAlignment="1">
      <alignment horizontal="center" vertical="center" wrapText="1"/>
    </xf>
    <xf numFmtId="2" fontId="88" fillId="6" borderId="1" xfId="0" applyNumberFormat="1" applyFont="1" applyFill="1" applyBorder="1" applyAlignment="1">
      <alignment horizontal="center" vertical="center"/>
    </xf>
    <xf numFmtId="2" fontId="87" fillId="2" borderId="1" xfId="0" applyNumberFormat="1" applyFont="1" applyFill="1" applyBorder="1" applyAlignment="1">
      <alignment horizontal="right" vertical="center"/>
    </xf>
    <xf numFmtId="2" fontId="74" fillId="0" borderId="1" xfId="0" applyNumberFormat="1" applyFont="1" applyFill="1" applyBorder="1" applyAlignment="1">
      <alignment horizontal="left" vertical="center"/>
    </xf>
    <xf numFmtId="49" fontId="65" fillId="2" borderId="1" xfId="0" applyNumberFormat="1" applyFont="1" applyFill="1" applyBorder="1" applyAlignment="1">
      <alignment horizontal="center" vertical="center"/>
    </xf>
    <xf numFmtId="2" fontId="87" fillId="0" borderId="1" xfId="0" applyNumberFormat="1" applyFont="1" applyFill="1" applyBorder="1" applyAlignment="1">
      <alignment horizontal="center" vertical="center" wrapText="1"/>
    </xf>
    <xf numFmtId="49" fontId="65" fillId="0" borderId="1" xfId="1" applyNumberFormat="1" applyFont="1" applyFill="1" applyBorder="1" applyAlignment="1">
      <alignment horizontal="center" vertical="center"/>
    </xf>
    <xf numFmtId="166" fontId="65" fillId="6" borderId="2" xfId="0" applyNumberFormat="1" applyFont="1" applyFill="1" applyBorder="1" applyAlignment="1">
      <alignment horizontal="left" vertical="center"/>
    </xf>
    <xf numFmtId="2" fontId="88" fillId="0" borderId="1" xfId="0" applyNumberFormat="1" applyFont="1" applyFill="1" applyBorder="1" applyAlignment="1">
      <alignment horizontal="center" vertical="center"/>
    </xf>
    <xf numFmtId="2" fontId="112" fillId="0" borderId="3" xfId="1" applyNumberFormat="1" applyFont="1" applyFill="1" applyBorder="1" applyAlignment="1">
      <alignment horizontal="center" vertical="center" wrapText="1"/>
    </xf>
    <xf numFmtId="2" fontId="87" fillId="0" borderId="1" xfId="0" applyNumberFormat="1" applyFont="1" applyBorder="1" applyAlignment="1">
      <alignment horizontal="center" vertical="center"/>
    </xf>
    <xf numFmtId="0" fontId="87" fillId="0" borderId="1" xfId="0" applyFont="1" applyBorder="1" applyAlignment="1">
      <alignment horizontal="center" vertical="center"/>
    </xf>
    <xf numFmtId="2" fontId="117" fillId="0" borderId="1" xfId="0" applyNumberFormat="1" applyFont="1" applyBorder="1" applyAlignment="1">
      <alignment horizontal="center" vertical="center"/>
    </xf>
    <xf numFmtId="1" fontId="112" fillId="0" borderId="1" xfId="0" applyNumberFormat="1" applyFont="1" applyBorder="1" applyAlignment="1">
      <alignment horizontal="center" vertical="center"/>
    </xf>
    <xf numFmtId="2" fontId="87" fillId="6" borderId="1" xfId="0" applyNumberFormat="1" applyFont="1" applyFill="1" applyBorder="1" applyAlignment="1">
      <alignment horizontal="center" vertical="center"/>
    </xf>
    <xf numFmtId="2" fontId="112" fillId="6" borderId="1" xfId="0" applyNumberFormat="1" applyFont="1" applyFill="1" applyBorder="1" applyAlignment="1">
      <alignment horizontal="center" vertical="center"/>
    </xf>
    <xf numFmtId="1" fontId="112" fillId="6" borderId="1" xfId="0" applyNumberFormat="1" applyFont="1" applyFill="1" applyBorder="1" applyAlignment="1">
      <alignment horizontal="center" vertical="center"/>
    </xf>
    <xf numFmtId="1" fontId="113" fillId="2" borderId="1" xfId="0" applyNumberFormat="1" applyFont="1" applyFill="1" applyBorder="1" applyAlignment="1">
      <alignment horizontal="center" vertical="center"/>
    </xf>
    <xf numFmtId="0" fontId="88" fillId="0" borderId="1" xfId="0" applyFont="1" applyFill="1" applyBorder="1" applyAlignment="1">
      <alignment horizontal="right" vertical="center"/>
    </xf>
    <xf numFmtId="0" fontId="118" fillId="0" borderId="1" xfId="0" applyFont="1" applyFill="1" applyBorder="1" applyAlignment="1">
      <alignment horizontal="right" vertical="center" wrapText="1"/>
    </xf>
    <xf numFmtId="2" fontId="112" fillId="2" borderId="1" xfId="0" applyNumberFormat="1" applyFont="1" applyFill="1" applyBorder="1" applyAlignment="1">
      <alignment horizontal="center" vertical="center"/>
    </xf>
    <xf numFmtId="166" fontId="65" fillId="0" borderId="6" xfId="1" applyNumberFormat="1" applyFont="1" applyFill="1" applyBorder="1" applyAlignment="1">
      <alignment horizontal="left" vertical="center" wrapText="1"/>
    </xf>
    <xf numFmtId="166" fontId="112" fillId="2" borderId="1" xfId="1" applyNumberFormat="1" applyFont="1" applyFill="1" applyBorder="1" applyAlignment="1">
      <alignment horizontal="center" vertical="center"/>
    </xf>
    <xf numFmtId="166" fontId="87" fillId="2" borderId="1" xfId="1" applyNumberFormat="1" applyFont="1" applyFill="1" applyBorder="1" applyAlignment="1">
      <alignment horizontal="right" vertical="center"/>
    </xf>
    <xf numFmtId="2" fontId="87" fillId="2" borderId="1" xfId="1" applyNumberFormat="1" applyFont="1" applyFill="1" applyBorder="1" applyAlignment="1">
      <alignment horizontal="center" vertical="center"/>
    </xf>
    <xf numFmtId="166" fontId="112" fillId="0" borderId="1" xfId="1" applyNumberFormat="1" applyFont="1" applyFill="1" applyBorder="1" applyAlignment="1">
      <alignment horizontal="center" vertical="center"/>
    </xf>
    <xf numFmtId="1" fontId="65" fillId="2" borderId="1" xfId="1" applyNumberFormat="1" applyFont="1" applyFill="1" applyBorder="1" applyAlignment="1">
      <alignment horizontal="center" vertical="center"/>
    </xf>
    <xf numFmtId="0" fontId="74" fillId="0" borderId="2" xfId="0" applyFont="1" applyFill="1" applyBorder="1" applyAlignment="1">
      <alignment horizontal="left" vertical="center" wrapText="1"/>
    </xf>
    <xf numFmtId="0" fontId="76" fillId="0" borderId="0" xfId="0" applyNumberFormat="1" applyFont="1"/>
    <xf numFmtId="0" fontId="112" fillId="0" borderId="1" xfId="0" applyNumberFormat="1" applyFont="1" applyFill="1" applyBorder="1" applyAlignment="1">
      <alignment horizontal="center" vertical="center"/>
    </xf>
    <xf numFmtId="2" fontId="87" fillId="2" borderId="1" xfId="0" applyNumberFormat="1" applyFont="1" applyFill="1" applyBorder="1" applyAlignment="1">
      <alignment horizontal="right" vertical="center" wrapText="1"/>
    </xf>
    <xf numFmtId="2" fontId="87" fillId="2" borderId="1" xfId="0" applyNumberFormat="1" applyFont="1" applyFill="1" applyBorder="1" applyAlignment="1">
      <alignment horizontal="center" vertical="center"/>
    </xf>
    <xf numFmtId="2" fontId="88" fillId="6" borderId="1" xfId="0" applyNumberFormat="1" applyFont="1" applyFill="1" applyBorder="1" applyAlignment="1">
      <alignment horizontal="right" vertical="center" wrapText="1"/>
    </xf>
    <xf numFmtId="10" fontId="52" fillId="0" borderId="1" xfId="0" applyNumberFormat="1" applyFont="1" applyBorder="1" applyAlignment="1">
      <alignment horizontal="center" vertical="center" wrapText="1"/>
    </xf>
    <xf numFmtId="0" fontId="65" fillId="0" borderId="1" xfId="1" applyNumberFormat="1" applyFont="1" applyFill="1" applyBorder="1" applyAlignment="1">
      <alignment horizontal="center" vertical="center"/>
    </xf>
    <xf numFmtId="1" fontId="65" fillId="6" borderId="1" xfId="0" applyNumberFormat="1" applyFont="1" applyFill="1" applyBorder="1" applyAlignment="1">
      <alignment horizontal="center" vertical="center"/>
    </xf>
    <xf numFmtId="0" fontId="87" fillId="0" borderId="2" xfId="0" applyNumberFormat="1" applyFont="1" applyFill="1" applyBorder="1" applyAlignment="1">
      <alignment horizontal="right" vertical="center" wrapText="1"/>
    </xf>
    <xf numFmtId="2" fontId="87" fillId="0" borderId="6" xfId="0" applyNumberFormat="1" applyFont="1" applyFill="1" applyBorder="1" applyAlignment="1">
      <alignment horizontal="center" vertical="center" wrapText="1"/>
    </xf>
    <xf numFmtId="1" fontId="112" fillId="0" borderId="1" xfId="0" applyNumberFormat="1" applyFont="1" applyFill="1" applyBorder="1" applyAlignment="1">
      <alignment horizontal="center" vertical="center"/>
    </xf>
    <xf numFmtId="0" fontId="76" fillId="10" borderId="1" xfId="0" applyNumberFormat="1" applyFont="1" applyFill="1" applyBorder="1" applyAlignment="1">
      <alignment horizontal="center" vertical="center"/>
    </xf>
    <xf numFmtId="0" fontId="77" fillId="10" borderId="1" xfId="0" applyFont="1" applyFill="1" applyBorder="1" applyAlignment="1">
      <alignment horizontal="center" vertical="center"/>
    </xf>
    <xf numFmtId="2" fontId="74" fillId="6" borderId="1" xfId="0" applyNumberFormat="1" applyFont="1" applyFill="1" applyBorder="1" applyAlignment="1">
      <alignment horizontal="left" vertical="center"/>
    </xf>
    <xf numFmtId="0" fontId="74" fillId="0" borderId="1" xfId="0" applyFont="1" applyFill="1" applyBorder="1" applyAlignment="1">
      <alignment horizontal="left" vertical="center" wrapText="1"/>
    </xf>
    <xf numFmtId="2" fontId="74" fillId="6" borderId="2" xfId="1" applyNumberFormat="1" applyFont="1" applyFill="1" applyBorder="1" applyAlignment="1">
      <alignment horizontal="left" vertical="center" wrapText="1"/>
    </xf>
    <xf numFmtId="2" fontId="74" fillId="6" borderId="5" xfId="1" applyNumberFormat="1" applyFont="1" applyFill="1" applyBorder="1" applyAlignment="1">
      <alignment horizontal="left" vertical="center" wrapText="1"/>
    </xf>
    <xf numFmtId="2" fontId="74" fillId="6" borderId="6" xfId="1" applyNumberFormat="1" applyFont="1" applyFill="1" applyBorder="1" applyAlignment="1">
      <alignment horizontal="left" vertical="center" wrapText="1"/>
    </xf>
    <xf numFmtId="2" fontId="79" fillId="7" borderId="3" xfId="0" applyNumberFormat="1" applyFont="1" applyFill="1" applyBorder="1" applyAlignment="1"/>
    <xf numFmtId="0" fontId="76" fillId="7" borderId="1" xfId="0" applyNumberFormat="1" applyFont="1" applyFill="1" applyBorder="1" applyAlignment="1">
      <alignment horizontal="center"/>
    </xf>
    <xf numFmtId="10" fontId="79" fillId="7" borderId="3" xfId="0" applyNumberFormat="1" applyFont="1" applyFill="1" applyBorder="1" applyAlignment="1">
      <alignment wrapText="1"/>
    </xf>
    <xf numFmtId="0" fontId="113" fillId="0" borderId="1" xfId="0" applyFont="1" applyFill="1" applyBorder="1" applyAlignment="1">
      <alignment horizontal="right" vertical="center"/>
    </xf>
    <xf numFmtId="0" fontId="113" fillId="0" borderId="1" xfId="0" applyFont="1" applyFill="1" applyBorder="1" applyAlignment="1">
      <alignment horizontal="center" vertical="center"/>
    </xf>
    <xf numFmtId="0" fontId="88" fillId="0" borderId="1" xfId="0" applyFont="1" applyFill="1" applyBorder="1" applyAlignment="1">
      <alignment horizontal="left" vertical="center" wrapText="1"/>
    </xf>
    <xf numFmtId="2" fontId="74" fillId="0" borderId="2" xfId="1" applyNumberFormat="1" applyFont="1" applyFill="1" applyBorder="1" applyAlignment="1">
      <alignment vertical="center"/>
    </xf>
    <xf numFmtId="2" fontId="74" fillId="0" borderId="5" xfId="1" applyNumberFormat="1" applyFont="1" applyFill="1" applyBorder="1" applyAlignment="1">
      <alignment vertical="center"/>
    </xf>
    <xf numFmtId="2" fontId="74" fillId="0" borderId="6" xfId="1" applyNumberFormat="1" applyFont="1" applyFill="1" applyBorder="1" applyAlignment="1">
      <alignment vertical="center"/>
    </xf>
    <xf numFmtId="0" fontId="78" fillId="0" borderId="0" xfId="0" applyFont="1" applyBorder="1" applyAlignment="1">
      <alignment horizontal="left"/>
    </xf>
    <xf numFmtId="0" fontId="79" fillId="0" borderId="0" xfId="0" applyFont="1" applyAlignment="1">
      <alignment horizontal="left"/>
    </xf>
    <xf numFmtId="0" fontId="77" fillId="0" borderId="1" xfId="0" applyFont="1" applyFill="1" applyBorder="1" applyAlignment="1">
      <alignment horizontal="center"/>
    </xf>
    <xf numFmtId="0" fontId="79" fillId="7" borderId="3" xfId="0" applyFont="1" applyFill="1" applyBorder="1" applyAlignment="1">
      <alignment vertical="center" wrapText="1"/>
    </xf>
    <xf numFmtId="0" fontId="114" fillId="0" borderId="6" xfId="0" applyNumberFormat="1" applyFont="1" applyBorder="1" applyAlignment="1">
      <alignment horizontal="center" vertical="center"/>
    </xf>
    <xf numFmtId="0" fontId="110" fillId="0" borderId="0" xfId="0" applyFont="1" applyAlignment="1">
      <alignment horizontal="center" vertical="center"/>
    </xf>
    <xf numFmtId="0" fontId="108" fillId="0" borderId="1" xfId="0" applyNumberFormat="1" applyFont="1" applyBorder="1" applyAlignment="1">
      <alignment horizontal="center"/>
    </xf>
    <xf numFmtId="0" fontId="87" fillId="0" borderId="1" xfId="0" applyFont="1" applyFill="1" applyBorder="1" applyAlignment="1">
      <alignment horizontal="center" vertical="center" wrapText="1"/>
    </xf>
    <xf numFmtId="0" fontId="76" fillId="0" borderId="1" xfId="0" applyFont="1" applyFill="1" applyBorder="1"/>
    <xf numFmtId="0" fontId="109" fillId="0" borderId="0" xfId="0" applyFont="1" applyAlignment="1">
      <alignment horizontal="center"/>
    </xf>
    <xf numFmtId="0" fontId="65" fillId="0" borderId="6" xfId="0" applyFont="1" applyBorder="1" applyAlignment="1">
      <alignment horizontal="center" vertical="center"/>
    </xf>
    <xf numFmtId="0" fontId="65" fillId="0" borderId="1" xfId="0" applyFont="1" applyBorder="1" applyAlignment="1">
      <alignment horizontal="center" vertical="center"/>
    </xf>
    <xf numFmtId="0" fontId="65" fillId="0" borderId="2" xfId="0" applyFont="1" applyBorder="1" applyAlignment="1">
      <alignment horizontal="center" vertical="center"/>
    </xf>
    <xf numFmtId="2" fontId="96" fillId="0" borderId="1" xfId="0" applyNumberFormat="1" applyFont="1" applyBorder="1" applyAlignment="1">
      <alignment horizontal="center" vertical="center" wrapText="1"/>
    </xf>
    <xf numFmtId="2" fontId="114" fillId="0" borderId="6" xfId="0" applyNumberFormat="1" applyFont="1" applyBorder="1" applyAlignment="1">
      <alignment horizontal="center" vertical="center"/>
    </xf>
    <xf numFmtId="2" fontId="114" fillId="0" borderId="1" xfId="0" applyNumberFormat="1" applyFont="1" applyBorder="1" applyAlignment="1">
      <alignment horizontal="center" vertical="center"/>
    </xf>
    <xf numFmtId="2" fontId="96" fillId="0" borderId="6" xfId="0" applyNumberFormat="1" applyFont="1" applyBorder="1" applyAlignment="1">
      <alignment horizontal="center" vertical="center"/>
    </xf>
    <xf numFmtId="0" fontId="71" fillId="0" borderId="0" xfId="0" applyFont="1" applyFill="1"/>
    <xf numFmtId="0" fontId="119" fillId="0" borderId="0" xfId="0" applyFont="1"/>
    <xf numFmtId="2" fontId="96" fillId="0" borderId="1" xfId="0" applyNumberFormat="1" applyFont="1" applyBorder="1" applyAlignment="1">
      <alignment horizontal="center" vertical="center"/>
    </xf>
    <xf numFmtId="0" fontId="74" fillId="0" borderId="1" xfId="0" applyFont="1" applyFill="1" applyBorder="1" applyAlignment="1">
      <alignment horizontal="left" vertical="center"/>
    </xf>
    <xf numFmtId="0" fontId="114" fillId="0" borderId="6" xfId="0" applyFont="1" applyBorder="1" applyAlignment="1">
      <alignment horizontal="center" vertical="center"/>
    </xf>
    <xf numFmtId="0" fontId="114" fillId="0" borderId="5" xfId="0" applyFont="1" applyBorder="1" applyAlignment="1">
      <alignment horizontal="center" vertical="center"/>
    </xf>
    <xf numFmtId="2" fontId="114" fillId="0" borderId="5" xfId="0" applyNumberFormat="1" applyFont="1" applyBorder="1" applyAlignment="1">
      <alignment horizontal="center" vertical="center"/>
    </xf>
    <xf numFmtId="1" fontId="65" fillId="6" borderId="3" xfId="1" applyNumberFormat="1" applyFont="1" applyFill="1" applyBorder="1" applyAlignment="1">
      <alignment horizontal="center" vertical="center"/>
    </xf>
    <xf numFmtId="0" fontId="76" fillId="0" borderId="1" xfId="0" applyFont="1" applyFill="1" applyBorder="1" applyAlignment="1">
      <alignment horizontal="center"/>
    </xf>
    <xf numFmtId="1" fontId="104" fillId="0" borderId="3" xfId="0" applyNumberFormat="1" applyFont="1" applyFill="1" applyBorder="1" applyAlignment="1">
      <alignment horizontal="center" vertical="center"/>
    </xf>
    <xf numFmtId="0" fontId="101" fillId="0" borderId="1" xfId="0" applyNumberFormat="1" applyFont="1" applyBorder="1" applyAlignment="1">
      <alignment horizontal="center"/>
    </xf>
    <xf numFmtId="0" fontId="65" fillId="0" borderId="2" xfId="0" applyFont="1" applyFill="1" applyBorder="1" applyAlignment="1">
      <alignment horizontal="left" vertical="center"/>
    </xf>
    <xf numFmtId="0" fontId="65" fillId="0" borderId="5" xfId="0" applyFont="1" applyFill="1" applyBorder="1" applyAlignment="1">
      <alignment horizontal="left" vertical="center"/>
    </xf>
    <xf numFmtId="49" fontId="104" fillId="0" borderId="1" xfId="0" applyNumberFormat="1" applyFont="1" applyFill="1" applyBorder="1" applyAlignment="1">
      <alignment horizontal="center" vertical="center"/>
    </xf>
    <xf numFmtId="0" fontId="104" fillId="0" borderId="1" xfId="0" applyFont="1" applyFill="1" applyBorder="1" applyAlignment="1">
      <alignment horizontal="center" vertical="center"/>
    </xf>
    <xf numFmtId="0" fontId="87" fillId="0" borderId="2" xfId="0" applyNumberFormat="1" applyFont="1" applyFill="1" applyBorder="1" applyAlignment="1">
      <alignment horizontal="right" vertical="center"/>
    </xf>
    <xf numFmtId="166" fontId="87" fillId="0" borderId="1" xfId="1" applyNumberFormat="1" applyFont="1" applyFill="1" applyBorder="1" applyAlignment="1">
      <alignment horizontal="right" vertical="center" wrapText="1"/>
    </xf>
    <xf numFmtId="2" fontId="87" fillId="0" borderId="1" xfId="0" applyNumberFormat="1" applyFont="1" applyFill="1" applyBorder="1" applyAlignment="1">
      <alignment horizontal="right" vertical="center"/>
    </xf>
    <xf numFmtId="0" fontId="112" fillId="0" borderId="2" xfId="0" applyNumberFormat="1" applyFont="1" applyFill="1" applyBorder="1" applyAlignment="1">
      <alignment horizontal="right" vertical="center"/>
    </xf>
    <xf numFmtId="0" fontId="103" fillId="0" borderId="1" xfId="0" applyNumberFormat="1" applyFont="1" applyFill="1" applyBorder="1" applyAlignment="1">
      <alignment horizontal="center" vertical="center"/>
    </xf>
    <xf numFmtId="0" fontId="87" fillId="0" borderId="1" xfId="0" applyFont="1" applyFill="1" applyBorder="1" applyAlignment="1">
      <alignment horizontal="center" vertical="center"/>
    </xf>
    <xf numFmtId="0" fontId="104" fillId="0" borderId="1" xfId="0" applyNumberFormat="1" applyFont="1" applyFill="1" applyBorder="1" applyAlignment="1">
      <alignment horizontal="left" vertical="center"/>
    </xf>
    <xf numFmtId="0" fontId="104" fillId="0" borderId="1" xfId="0" applyFont="1" applyFill="1" applyBorder="1" applyAlignment="1">
      <alignment horizontal="center" vertical="center" wrapText="1"/>
    </xf>
    <xf numFmtId="2" fontId="103" fillId="0" borderId="1" xfId="0" applyNumberFormat="1" applyFont="1" applyFill="1" applyBorder="1" applyAlignment="1">
      <alignment horizontal="center" vertical="center"/>
    </xf>
    <xf numFmtId="0" fontId="112" fillId="0" borderId="1" xfId="9" applyFont="1" applyBorder="1" applyAlignment="1">
      <alignment horizontal="center" vertical="center"/>
    </xf>
    <xf numFmtId="2" fontId="74" fillId="0" borderId="2" xfId="1" applyNumberFormat="1" applyFont="1" applyFill="1" applyBorder="1" applyAlignment="1">
      <alignment horizontal="left" vertical="center" wrapText="1"/>
    </xf>
    <xf numFmtId="2" fontId="74" fillId="0" borderId="5" xfId="1" applyNumberFormat="1" applyFont="1" applyFill="1" applyBorder="1" applyAlignment="1">
      <alignment horizontal="left" vertical="center" wrapText="1"/>
    </xf>
    <xf numFmtId="2" fontId="74" fillId="0" borderId="6" xfId="1" applyNumberFormat="1" applyFont="1" applyFill="1" applyBorder="1" applyAlignment="1">
      <alignment horizontal="left" vertical="center" wrapText="1"/>
    </xf>
    <xf numFmtId="2" fontId="103" fillId="6" borderId="1" xfId="0" applyNumberFormat="1" applyFont="1" applyFill="1" applyBorder="1" applyAlignment="1">
      <alignment horizontal="center" vertical="center"/>
    </xf>
    <xf numFmtId="2" fontId="103" fillId="0" borderId="1" xfId="0" applyNumberFormat="1" applyFont="1" applyBorder="1" applyAlignment="1">
      <alignment horizontal="center" vertical="center"/>
    </xf>
    <xf numFmtId="1" fontId="87" fillId="2" borderId="1" xfId="0" applyNumberFormat="1" applyFont="1" applyFill="1" applyBorder="1" applyAlignment="1">
      <alignment horizontal="center" vertical="center"/>
    </xf>
    <xf numFmtId="2" fontId="87" fillId="0" borderId="1" xfId="1" applyNumberFormat="1" applyFont="1" applyFill="1" applyBorder="1" applyAlignment="1">
      <alignment horizontal="right" vertical="center"/>
    </xf>
    <xf numFmtId="2" fontId="87" fillId="0" borderId="1" xfId="9" applyNumberFormat="1" applyFont="1" applyBorder="1" applyAlignment="1">
      <alignment horizontal="center" vertical="center" wrapText="1"/>
    </xf>
    <xf numFmtId="0" fontId="112" fillId="6" borderId="1" xfId="0" applyFont="1" applyFill="1" applyBorder="1" applyAlignment="1">
      <alignment vertical="center"/>
    </xf>
    <xf numFmtId="0" fontId="87" fillId="0" borderId="1" xfId="0" applyFont="1" applyFill="1" applyBorder="1" applyAlignment="1">
      <alignment horizontal="right" vertical="center"/>
    </xf>
    <xf numFmtId="0" fontId="87" fillId="6" borderId="1" xfId="0" applyFont="1" applyFill="1" applyBorder="1" applyAlignment="1">
      <alignment horizontal="center" vertical="center"/>
    </xf>
    <xf numFmtId="2" fontId="87" fillId="0" borderId="1" xfId="4" applyNumberFormat="1" applyFont="1" applyFill="1" applyBorder="1" applyAlignment="1">
      <alignment horizontal="center" vertical="center"/>
    </xf>
    <xf numFmtId="0" fontId="87" fillId="0" borderId="1" xfId="0" applyFont="1" applyFill="1" applyBorder="1" applyAlignment="1">
      <alignment horizontal="right" vertical="center" wrapText="1"/>
    </xf>
    <xf numFmtId="0" fontId="87" fillId="6" borderId="1" xfId="0" applyFont="1" applyFill="1" applyBorder="1" applyAlignment="1">
      <alignment horizontal="right" vertical="center"/>
    </xf>
    <xf numFmtId="2" fontId="87" fillId="6" borderId="3" xfId="0" applyNumberFormat="1" applyFont="1" applyFill="1" applyBorder="1" applyAlignment="1">
      <alignment horizontal="center" vertical="center"/>
    </xf>
    <xf numFmtId="2" fontId="87" fillId="0" borderId="4" xfId="1" applyNumberFormat="1" applyFont="1" applyFill="1" applyBorder="1" applyAlignment="1">
      <alignment horizontal="right" vertical="center"/>
    </xf>
    <xf numFmtId="2" fontId="103" fillId="0" borderId="1" xfId="1" applyNumberFormat="1" applyFont="1" applyFill="1" applyBorder="1" applyAlignment="1">
      <alignment horizontal="center" vertical="center" wrapText="1"/>
    </xf>
    <xf numFmtId="2" fontId="87" fillId="0" borderId="1" xfId="1" applyNumberFormat="1" applyFont="1" applyFill="1" applyBorder="1" applyAlignment="1">
      <alignment horizontal="center" vertical="center" wrapText="1"/>
    </xf>
    <xf numFmtId="2" fontId="87" fillId="6" borderId="1" xfId="1" applyNumberFormat="1" applyFont="1" applyFill="1" applyBorder="1" applyAlignment="1">
      <alignment horizontal="right" vertical="center" wrapText="1"/>
    </xf>
    <xf numFmtId="0" fontId="87" fillId="6" borderId="1" xfId="0" applyFont="1" applyFill="1" applyBorder="1" applyAlignment="1">
      <alignment horizontal="right" vertical="center" wrapText="1"/>
    </xf>
    <xf numFmtId="1" fontId="87" fillId="0" borderId="1" xfId="0" applyNumberFormat="1" applyFont="1" applyFill="1" applyBorder="1" applyAlignment="1">
      <alignment horizontal="center" vertical="center"/>
    </xf>
    <xf numFmtId="2" fontId="65" fillId="0" borderId="2" xfId="0" applyNumberFormat="1" applyFont="1" applyFill="1" applyBorder="1" applyAlignment="1">
      <alignment horizontal="left" vertical="center"/>
    </xf>
    <xf numFmtId="2" fontId="65" fillId="0" borderId="5" xfId="0" applyNumberFormat="1" applyFont="1" applyFill="1" applyBorder="1" applyAlignment="1">
      <alignment horizontal="left" vertical="center"/>
    </xf>
    <xf numFmtId="2" fontId="65" fillId="0" borderId="6" xfId="0" applyNumberFormat="1" applyFont="1" applyFill="1" applyBorder="1" applyAlignment="1">
      <alignment horizontal="left" vertical="center"/>
    </xf>
    <xf numFmtId="2" fontId="65" fillId="0" borderId="2" xfId="1" applyNumberFormat="1" applyFont="1" applyFill="1" applyBorder="1" applyAlignment="1">
      <alignment vertical="center"/>
    </xf>
    <xf numFmtId="2" fontId="65" fillId="0" borderId="5" xfId="1" applyNumberFormat="1" applyFont="1" applyFill="1" applyBorder="1" applyAlignment="1">
      <alignment vertical="center"/>
    </xf>
    <xf numFmtId="2" fontId="65" fillId="0" borderId="6" xfId="1" applyNumberFormat="1" applyFont="1" applyFill="1" applyBorder="1" applyAlignment="1">
      <alignment vertical="center"/>
    </xf>
    <xf numFmtId="0" fontId="65" fillId="0" borderId="1" xfId="0" applyNumberFormat="1" applyFont="1" applyFill="1" applyBorder="1" applyAlignment="1">
      <alignment vertical="center"/>
    </xf>
    <xf numFmtId="2" fontId="112" fillId="0" borderId="1" xfId="0" applyNumberFormat="1" applyFont="1" applyBorder="1" applyAlignment="1">
      <alignment horizontal="center" vertical="center"/>
    </xf>
    <xf numFmtId="0" fontId="112" fillId="0" borderId="2" xfId="0" applyFont="1" applyFill="1" applyBorder="1" applyAlignment="1">
      <alignment horizontal="right" vertical="center"/>
    </xf>
    <xf numFmtId="2" fontId="65" fillId="6" borderId="1" xfId="0" applyNumberFormat="1" applyFont="1" applyFill="1" applyBorder="1" applyAlignment="1">
      <alignment horizontal="left" vertical="center"/>
    </xf>
    <xf numFmtId="2" fontId="112" fillId="6" borderId="1" xfId="1" applyNumberFormat="1" applyFont="1" applyFill="1" applyBorder="1" applyAlignment="1">
      <alignment horizontal="right" vertical="center" wrapText="1"/>
    </xf>
    <xf numFmtId="2" fontId="65" fillId="6" borderId="1" xfId="1" applyNumberFormat="1" applyFont="1" applyFill="1" applyBorder="1" applyAlignment="1">
      <alignment horizontal="left" vertical="center"/>
    </xf>
    <xf numFmtId="2" fontId="65" fillId="6" borderId="1" xfId="1" applyNumberFormat="1" applyFont="1" applyFill="1" applyBorder="1" applyAlignment="1">
      <alignment horizontal="center" vertical="center"/>
    </xf>
    <xf numFmtId="0" fontId="65" fillId="0" borderId="2" xfId="0" applyFont="1" applyFill="1" applyBorder="1" applyAlignment="1">
      <alignment horizontal="left" vertical="center" wrapText="1"/>
    </xf>
    <xf numFmtId="0" fontId="65" fillId="0" borderId="5" xfId="0" applyFont="1" applyFill="1" applyBorder="1" applyAlignment="1">
      <alignment horizontal="left" vertical="center" wrapText="1"/>
    </xf>
    <xf numFmtId="0" fontId="65" fillId="0" borderId="6" xfId="0" applyFont="1" applyFill="1" applyBorder="1" applyAlignment="1">
      <alignment horizontal="left" vertical="center" wrapText="1"/>
    </xf>
    <xf numFmtId="2" fontId="65" fillId="0" borderId="1" xfId="0" applyNumberFormat="1" applyFont="1" applyFill="1" applyBorder="1" applyAlignment="1">
      <alignment vertical="center"/>
    </xf>
    <xf numFmtId="2" fontId="65" fillId="0" borderId="1" xfId="0" applyNumberFormat="1" applyFont="1" applyFill="1" applyBorder="1" applyAlignment="1">
      <alignment horizontal="left" vertical="center"/>
    </xf>
    <xf numFmtId="0" fontId="65" fillId="0" borderId="1" xfId="0" applyFont="1" applyFill="1" applyBorder="1" applyAlignment="1">
      <alignment horizontal="left" vertical="center" wrapText="1"/>
    </xf>
    <xf numFmtId="2" fontId="65" fillId="0" borderId="1" xfId="1" applyNumberFormat="1" applyFont="1" applyFill="1" applyBorder="1" applyAlignment="1">
      <alignment horizontal="left" vertical="center"/>
    </xf>
    <xf numFmtId="2" fontId="65" fillId="0" borderId="1" xfId="1" applyNumberFormat="1" applyFont="1" applyFill="1" applyBorder="1" applyAlignment="1">
      <alignment horizontal="center" vertical="center" wrapText="1"/>
    </xf>
    <xf numFmtId="0" fontId="112" fillId="6" borderId="1" xfId="0" applyFont="1" applyFill="1" applyBorder="1" applyAlignment="1">
      <alignment horizontal="right" vertical="center"/>
    </xf>
    <xf numFmtId="2" fontId="65" fillId="0" borderId="2" xfId="1" applyNumberFormat="1" applyFont="1" applyFill="1" applyBorder="1" applyAlignment="1">
      <alignment horizontal="left" vertical="center"/>
    </xf>
    <xf numFmtId="2" fontId="65" fillId="0" borderId="5" xfId="1" applyNumberFormat="1" applyFont="1" applyFill="1" applyBorder="1" applyAlignment="1">
      <alignment horizontal="left" vertical="center"/>
    </xf>
    <xf numFmtId="2" fontId="65" fillId="0" borderId="6" xfId="1" applyNumberFormat="1" applyFont="1" applyFill="1" applyBorder="1" applyAlignment="1">
      <alignment horizontal="left" vertical="center"/>
    </xf>
    <xf numFmtId="2" fontId="65" fillId="6" borderId="2" xfId="1" applyNumberFormat="1" applyFont="1" applyFill="1" applyBorder="1" applyAlignment="1">
      <alignment horizontal="left" vertical="center" wrapText="1"/>
    </xf>
    <xf numFmtId="2" fontId="65" fillId="6" borderId="5" xfId="1" applyNumberFormat="1" applyFont="1" applyFill="1" applyBorder="1" applyAlignment="1">
      <alignment horizontal="left" vertical="center" wrapText="1"/>
    </xf>
    <xf numFmtId="2" fontId="65" fillId="6" borderId="6" xfId="1" applyNumberFormat="1" applyFont="1" applyFill="1" applyBorder="1" applyAlignment="1">
      <alignment horizontal="left" vertical="center" wrapText="1"/>
    </xf>
    <xf numFmtId="2" fontId="81" fillId="0" borderId="0" xfId="0" applyNumberFormat="1" applyFont="1"/>
    <xf numFmtId="2" fontId="30" fillId="0" borderId="0" xfId="0" applyNumberFormat="1" applyFont="1" applyFill="1"/>
    <xf numFmtId="2" fontId="30" fillId="0" borderId="0" xfId="0" applyNumberFormat="1" applyFont="1"/>
    <xf numFmtId="2" fontId="119" fillId="0" borderId="0" xfId="0" applyNumberFormat="1" applyFont="1"/>
    <xf numFmtId="2" fontId="78" fillId="7" borderId="1" xfId="0" applyNumberFormat="1" applyFont="1" applyFill="1" applyBorder="1" applyAlignment="1">
      <alignment wrapText="1"/>
    </xf>
    <xf numFmtId="2" fontId="71" fillId="0" borderId="0" xfId="0" applyNumberFormat="1" applyFont="1" applyFill="1"/>
    <xf numFmtId="0" fontId="78" fillId="5" borderId="1" xfId="0" applyFont="1" applyFill="1" applyBorder="1" applyAlignment="1">
      <alignment wrapText="1"/>
    </xf>
    <xf numFmtId="0" fontId="79" fillId="5" borderId="1" xfId="0" applyNumberFormat="1" applyFont="1" applyFill="1" applyBorder="1" applyAlignment="1">
      <alignment horizontal="center" vertical="center"/>
    </xf>
    <xf numFmtId="2" fontId="76" fillId="0" borderId="1" xfId="0" applyNumberFormat="1" applyFont="1" applyFill="1" applyBorder="1"/>
    <xf numFmtId="0" fontId="78" fillId="7" borderId="1" xfId="0" applyFont="1" applyFill="1" applyBorder="1" applyAlignment="1">
      <alignment wrapText="1"/>
    </xf>
    <xf numFmtId="2" fontId="113" fillId="0" borderId="1" xfId="0" applyNumberFormat="1" applyFont="1" applyFill="1" applyBorder="1" applyAlignment="1">
      <alignment horizontal="center" vertical="center" wrapText="1"/>
    </xf>
    <xf numFmtId="2" fontId="113" fillId="2" borderId="1" xfId="0" applyNumberFormat="1" applyFont="1" applyFill="1" applyBorder="1" applyAlignment="1">
      <alignment horizontal="center" vertical="center"/>
    </xf>
    <xf numFmtId="2" fontId="76" fillId="0" borderId="3" xfId="0" applyNumberFormat="1" applyFont="1" applyFill="1" applyBorder="1"/>
    <xf numFmtId="0" fontId="78" fillId="7" borderId="3" xfId="0" applyFont="1" applyFill="1" applyBorder="1" applyAlignment="1">
      <alignment wrapText="1"/>
    </xf>
    <xf numFmtId="0" fontId="76" fillId="0" borderId="0" xfId="0" applyFont="1" applyFill="1" applyBorder="1"/>
    <xf numFmtId="0" fontId="0" fillId="0" borderId="0" xfId="0" applyFill="1" applyBorder="1"/>
    <xf numFmtId="2" fontId="123" fillId="0" borderId="0" xfId="0" applyNumberFormat="1" applyFont="1" applyFill="1" applyBorder="1" applyAlignment="1">
      <alignment horizontal="center" vertical="center"/>
    </xf>
    <xf numFmtId="0" fontId="122" fillId="0" borderId="0" xfId="0" applyFont="1" applyFill="1" applyBorder="1"/>
    <xf numFmtId="0" fontId="123" fillId="0" borderId="0" xfId="0" applyFont="1" applyFill="1" applyBorder="1"/>
    <xf numFmtId="2" fontId="74" fillId="0" borderId="3" xfId="1" applyNumberFormat="1" applyFont="1" applyFill="1" applyBorder="1" applyAlignment="1">
      <alignment horizontal="left" vertical="center"/>
    </xf>
    <xf numFmtId="2" fontId="74" fillId="0" borderId="3" xfId="1" applyNumberFormat="1" applyFont="1" applyFill="1" applyBorder="1" applyAlignment="1">
      <alignment horizontal="center" vertical="center" wrapText="1"/>
    </xf>
    <xf numFmtId="1" fontId="65" fillId="0" borderId="3" xfId="1" applyNumberFormat="1" applyFont="1" applyFill="1" applyBorder="1" applyAlignment="1">
      <alignment horizontal="center" vertical="center" wrapText="1"/>
    </xf>
    <xf numFmtId="2" fontId="113" fillId="0" borderId="3" xfId="1" applyNumberFormat="1" applyFont="1" applyFill="1" applyBorder="1" applyAlignment="1">
      <alignment horizontal="center" vertical="center" wrapText="1"/>
    </xf>
    <xf numFmtId="0" fontId="113" fillId="0" borderId="1" xfId="0" applyFont="1" applyFill="1" applyBorder="1" applyAlignment="1">
      <alignment horizontal="right" vertical="center" wrapText="1"/>
    </xf>
    <xf numFmtId="0" fontId="112" fillId="6" borderId="1" xfId="0" applyFont="1" applyFill="1" applyBorder="1" applyAlignment="1">
      <alignment horizontal="center" vertical="center"/>
    </xf>
    <xf numFmtId="166" fontId="112" fillId="6" borderId="1" xfId="0" applyNumberFormat="1" applyFont="1" applyFill="1" applyBorder="1" applyAlignment="1">
      <alignment horizontal="center" vertical="center"/>
    </xf>
    <xf numFmtId="2" fontId="113" fillId="6" borderId="1" xfId="0" applyNumberFormat="1" applyFont="1" applyFill="1" applyBorder="1" applyAlignment="1">
      <alignment horizontal="right" vertical="center"/>
    </xf>
    <xf numFmtId="0" fontId="113" fillId="6" borderId="1" xfId="0" applyFont="1" applyFill="1" applyBorder="1" applyAlignment="1">
      <alignment horizontal="right" vertical="center"/>
    </xf>
    <xf numFmtId="0" fontId="113" fillId="6" borderId="1" xfId="0" applyNumberFormat="1" applyFont="1" applyFill="1" applyBorder="1" applyAlignment="1">
      <alignment horizontal="right" vertical="center"/>
    </xf>
    <xf numFmtId="0" fontId="65" fillId="6" borderId="1" xfId="0" applyNumberFormat="1" applyFont="1" applyFill="1" applyBorder="1" applyAlignment="1">
      <alignment horizontal="left" vertical="center"/>
    </xf>
    <xf numFmtId="2" fontId="74" fillId="6" borderId="1" xfId="0" applyNumberFormat="1" applyFont="1" applyFill="1" applyBorder="1" applyAlignment="1">
      <alignment horizontal="center" vertical="center"/>
    </xf>
    <xf numFmtId="2" fontId="113" fillId="0" borderId="1" xfId="0" applyNumberFormat="1" applyFont="1" applyBorder="1" applyAlignment="1">
      <alignment horizontal="center" vertical="center" wrapText="1"/>
    </xf>
    <xf numFmtId="0" fontId="112" fillId="0" borderId="1" xfId="0" applyFont="1" applyBorder="1" applyAlignment="1">
      <alignment horizontal="center" vertical="center"/>
    </xf>
    <xf numFmtId="2" fontId="74" fillId="0" borderId="2" xfId="0" applyNumberFormat="1" applyFont="1" applyFill="1" applyBorder="1" applyAlignment="1">
      <alignment horizontal="left" vertical="center"/>
    </xf>
    <xf numFmtId="2" fontId="74" fillId="0" borderId="5" xfId="0" applyNumberFormat="1" applyFont="1" applyFill="1" applyBorder="1" applyAlignment="1">
      <alignment horizontal="left" vertical="center"/>
    </xf>
    <xf numFmtId="2" fontId="74" fillId="0" borderId="6" xfId="0" applyNumberFormat="1" applyFont="1" applyFill="1" applyBorder="1" applyAlignment="1">
      <alignment horizontal="left" vertical="center"/>
    </xf>
    <xf numFmtId="1" fontId="112" fillId="0" borderId="1" xfId="1" applyNumberFormat="1" applyFont="1" applyFill="1" applyBorder="1" applyAlignment="1">
      <alignment horizontal="center" vertical="center"/>
    </xf>
    <xf numFmtId="2" fontId="78" fillId="7" borderId="3" xfId="0" applyNumberFormat="1" applyFont="1" applyFill="1" applyBorder="1" applyAlignment="1">
      <alignment wrapText="1"/>
    </xf>
    <xf numFmtId="2" fontId="78" fillId="7" borderId="1" xfId="0" applyNumberFormat="1" applyFont="1" applyFill="1" applyBorder="1"/>
    <xf numFmtId="2" fontId="76" fillId="0" borderId="0" xfId="0" applyNumberFormat="1" applyFont="1" applyFill="1" applyBorder="1"/>
    <xf numFmtId="0" fontId="77" fillId="0" borderId="0" xfId="0" applyFont="1" applyFill="1" applyBorder="1" applyAlignment="1">
      <alignment horizontal="center"/>
    </xf>
    <xf numFmtId="2" fontId="77" fillId="0" borderId="0" xfId="0" applyNumberFormat="1" applyFont="1" applyFill="1" applyBorder="1" applyAlignment="1">
      <alignment textRotation="90"/>
    </xf>
    <xf numFmtId="2" fontId="79" fillId="0" borderId="0" xfId="0" applyNumberFormat="1" applyFont="1" applyFill="1" applyBorder="1" applyAlignment="1">
      <alignment horizontal="center" vertical="center"/>
    </xf>
    <xf numFmtId="2" fontId="77" fillId="0" borderId="0" xfId="0" applyNumberFormat="1" applyFont="1" applyFill="1" applyBorder="1"/>
    <xf numFmtId="0" fontId="76" fillId="0" borderId="0" xfId="0" applyFont="1" applyFill="1" applyBorder="1" applyAlignment="1">
      <alignment horizontal="center"/>
    </xf>
    <xf numFmtId="0" fontId="76" fillId="0" borderId="1" xfId="0" applyFont="1" applyBorder="1" applyAlignment="1">
      <alignment horizontal="center"/>
    </xf>
    <xf numFmtId="0" fontId="104" fillId="0" borderId="5" xfId="0" applyNumberFormat="1" applyFont="1" applyFill="1" applyBorder="1" applyAlignment="1">
      <alignment vertical="center" wrapText="1"/>
    </xf>
    <xf numFmtId="0" fontId="104" fillId="0" borderId="6" xfId="0" applyNumberFormat="1" applyFont="1" applyFill="1" applyBorder="1" applyAlignment="1">
      <alignment vertical="center" wrapText="1"/>
    </xf>
    <xf numFmtId="2" fontId="78" fillId="7" borderId="1" xfId="0" applyNumberFormat="1" applyFont="1" applyFill="1" applyBorder="1" applyAlignment="1"/>
    <xf numFmtId="2" fontId="114" fillId="0" borderId="13" xfId="0" applyNumberFormat="1" applyFont="1" applyFill="1" applyBorder="1" applyAlignment="1">
      <alignment horizontal="center" vertical="center"/>
    </xf>
    <xf numFmtId="0" fontId="96" fillId="0" borderId="13" xfId="0" applyNumberFormat="1" applyFont="1" applyFill="1" applyBorder="1" applyAlignment="1">
      <alignment horizontal="center" vertical="center"/>
    </xf>
    <xf numFmtId="0" fontId="65" fillId="6" borderId="1" xfId="0" applyFont="1" applyFill="1" applyBorder="1" applyAlignment="1">
      <alignment vertical="center" wrapText="1"/>
    </xf>
    <xf numFmtId="0" fontId="65" fillId="6" borderId="1" xfId="0" applyFont="1" applyFill="1" applyBorder="1" applyAlignment="1">
      <alignment horizontal="center" vertical="center"/>
    </xf>
    <xf numFmtId="0" fontId="76" fillId="0" borderId="1" xfId="0" applyFont="1" applyBorder="1" applyAlignment="1">
      <alignment horizontal="center"/>
    </xf>
    <xf numFmtId="2" fontId="77" fillId="16" borderId="1" xfId="0" applyNumberFormat="1" applyFont="1" applyFill="1" applyBorder="1"/>
    <xf numFmtId="0" fontId="87" fillId="0" borderId="4" xfId="0" applyNumberFormat="1" applyFont="1" applyFill="1" applyBorder="1" applyAlignment="1">
      <alignment horizontal="right" vertical="center"/>
    </xf>
    <xf numFmtId="2" fontId="87" fillId="0" borderId="6" xfId="0" applyNumberFormat="1" applyFont="1" applyFill="1" applyBorder="1" applyAlignment="1">
      <alignment horizontal="center" vertical="center"/>
    </xf>
    <xf numFmtId="2" fontId="88" fillId="6" borderId="1" xfId="1" applyNumberFormat="1" applyFont="1" applyFill="1" applyBorder="1" applyAlignment="1">
      <alignment horizontal="center" vertical="center"/>
    </xf>
    <xf numFmtId="2" fontId="88" fillId="6" borderId="1" xfId="1" applyNumberFormat="1" applyFont="1" applyFill="1" applyBorder="1" applyAlignment="1">
      <alignment horizontal="right" vertical="center"/>
    </xf>
    <xf numFmtId="0" fontId="76" fillId="0" borderId="1" xfId="0" applyFont="1" applyBorder="1" applyAlignment="1">
      <alignment horizontal="center"/>
    </xf>
    <xf numFmtId="10" fontId="65" fillId="6" borderId="2" xfId="1" applyNumberFormat="1" applyFont="1" applyFill="1" applyBorder="1" applyAlignment="1">
      <alignment vertical="center" wrapText="1"/>
    </xf>
    <xf numFmtId="10" fontId="65" fillId="6" borderId="1" xfId="1" applyNumberFormat="1" applyFont="1" applyFill="1" applyBorder="1" applyAlignment="1">
      <alignment vertical="center" wrapText="1"/>
    </xf>
    <xf numFmtId="0" fontId="65" fillId="6" borderId="1" xfId="1" applyFont="1" applyFill="1" applyBorder="1" applyAlignment="1">
      <alignment horizontal="center" vertical="center" wrapText="1"/>
    </xf>
    <xf numFmtId="166" fontId="87" fillId="6" borderId="1" xfId="0" applyNumberFormat="1" applyFont="1" applyFill="1" applyBorder="1" applyAlignment="1">
      <alignment horizontal="right" vertical="center"/>
    </xf>
    <xf numFmtId="0" fontId="112" fillId="6" borderId="3" xfId="1" applyFont="1" applyFill="1" applyBorder="1" applyAlignment="1">
      <alignment horizontal="center" vertical="center" wrapText="1"/>
    </xf>
    <xf numFmtId="2" fontId="65" fillId="6" borderId="2" xfId="0" applyNumberFormat="1" applyFont="1" applyFill="1" applyBorder="1" applyAlignment="1">
      <alignment horizontal="left" vertical="center"/>
    </xf>
    <xf numFmtId="2" fontId="65" fillId="6" borderId="6" xfId="0" applyNumberFormat="1" applyFont="1" applyFill="1" applyBorder="1" applyAlignment="1">
      <alignment horizontal="left" vertical="center"/>
    </xf>
    <xf numFmtId="49" fontId="65" fillId="6" borderId="1" xfId="0" applyNumberFormat="1" applyFont="1" applyFill="1" applyBorder="1" applyAlignment="1">
      <alignment horizontal="center" vertical="center"/>
    </xf>
    <xf numFmtId="2" fontId="87" fillId="2" borderId="1" xfId="1" applyNumberFormat="1" applyFont="1" applyFill="1" applyBorder="1" applyAlignment="1">
      <alignment horizontal="right" vertical="center"/>
    </xf>
    <xf numFmtId="0" fontId="104" fillId="0" borderId="1" xfId="0" applyFont="1" applyBorder="1" applyAlignment="1">
      <alignment horizontal="center" vertical="center"/>
    </xf>
    <xf numFmtId="2" fontId="84" fillId="0" borderId="1" xfId="4" applyNumberFormat="1" applyFont="1" applyFill="1" applyBorder="1" applyAlignment="1">
      <alignment horizontal="center" vertical="center"/>
    </xf>
    <xf numFmtId="2" fontId="84" fillId="0" borderId="1" xfId="1" applyNumberFormat="1" applyFont="1" applyFill="1" applyBorder="1" applyAlignment="1">
      <alignment horizontal="center" vertical="center"/>
    </xf>
    <xf numFmtId="0" fontId="52" fillId="0" borderId="1" xfId="0" applyNumberFormat="1" applyFont="1" applyFill="1" applyBorder="1" applyAlignment="1">
      <alignment horizontal="center" vertical="center"/>
    </xf>
    <xf numFmtId="2" fontId="84" fillId="0" borderId="1" xfId="0" applyNumberFormat="1" applyFont="1" applyFill="1" applyBorder="1" applyAlignment="1">
      <alignment horizontal="center" vertical="center"/>
    </xf>
    <xf numFmtId="49" fontId="112" fillId="0" borderId="1" xfId="0" applyNumberFormat="1" applyFont="1" applyFill="1" applyBorder="1" applyAlignment="1">
      <alignment horizontal="center" vertical="center"/>
    </xf>
    <xf numFmtId="2" fontId="74" fillId="0" borderId="2" xfId="1" applyNumberFormat="1" applyFont="1" applyFill="1" applyBorder="1" applyAlignment="1">
      <alignment vertical="center" wrapText="1"/>
    </xf>
    <xf numFmtId="2" fontId="74" fillId="0" borderId="5" xfId="1" applyNumberFormat="1" applyFont="1" applyFill="1" applyBorder="1" applyAlignment="1">
      <alignment vertical="center" wrapText="1"/>
    </xf>
    <xf numFmtId="2" fontId="74" fillId="0" borderId="6" xfId="1" applyNumberFormat="1" applyFont="1" applyFill="1" applyBorder="1" applyAlignment="1">
      <alignment vertical="center" wrapText="1"/>
    </xf>
    <xf numFmtId="1" fontId="74" fillId="6" borderId="1" xfId="1" applyNumberFormat="1" applyFont="1" applyFill="1" applyBorder="1" applyAlignment="1">
      <alignment horizontal="center" vertical="center"/>
    </xf>
    <xf numFmtId="2" fontId="65" fillId="6" borderId="2" xfId="0" applyNumberFormat="1" applyFont="1" applyFill="1" applyBorder="1" applyAlignment="1">
      <alignment vertical="center" wrapText="1"/>
    </xf>
    <xf numFmtId="2" fontId="65" fillId="6" borderId="5" xfId="0" applyNumberFormat="1" applyFont="1" applyFill="1" applyBorder="1" applyAlignment="1">
      <alignment vertical="center" wrapText="1"/>
    </xf>
    <xf numFmtId="2" fontId="65" fillId="6" borderId="6" xfId="0" applyNumberFormat="1" applyFont="1" applyFill="1" applyBorder="1" applyAlignment="1">
      <alignment vertical="center" wrapText="1"/>
    </xf>
    <xf numFmtId="0" fontId="65" fillId="6" borderId="1" xfId="0" applyNumberFormat="1" applyFont="1" applyFill="1" applyBorder="1" applyAlignment="1">
      <alignment horizontal="center" vertical="center"/>
    </xf>
    <xf numFmtId="2" fontId="87" fillId="6" borderId="1" xfId="1" applyNumberFormat="1" applyFont="1" applyFill="1" applyBorder="1" applyAlignment="1">
      <alignment horizontal="right" vertical="center"/>
    </xf>
    <xf numFmtId="0" fontId="65" fillId="0" borderId="2" xfId="0" applyNumberFormat="1" applyFont="1" applyFill="1" applyBorder="1" applyAlignment="1">
      <alignment vertical="center" wrapText="1"/>
    </xf>
    <xf numFmtId="2" fontId="120" fillId="0" borderId="1" xfId="0" applyNumberFormat="1" applyFont="1" applyFill="1" applyBorder="1" applyAlignment="1">
      <alignment horizontal="center" vertical="center"/>
    </xf>
    <xf numFmtId="1" fontId="104" fillId="0" borderId="1" xfId="0" applyNumberFormat="1" applyFont="1" applyFill="1" applyBorder="1" applyAlignment="1">
      <alignment horizontal="center" vertical="center"/>
    </xf>
    <xf numFmtId="2" fontId="65" fillId="0" borderId="5" xfId="0" applyNumberFormat="1" applyFont="1" applyFill="1" applyBorder="1" applyAlignment="1">
      <alignment horizontal="left" vertical="center" wrapText="1"/>
    </xf>
    <xf numFmtId="2" fontId="65" fillId="0" borderId="6" xfId="0" applyNumberFormat="1" applyFont="1" applyFill="1" applyBorder="1" applyAlignment="1">
      <alignment horizontal="left" vertical="center" wrapText="1"/>
    </xf>
    <xf numFmtId="0" fontId="87" fillId="0" borderId="2" xfId="0" applyFont="1" applyFill="1" applyBorder="1" applyAlignment="1">
      <alignment horizontal="right" vertical="center" wrapText="1"/>
    </xf>
    <xf numFmtId="0" fontId="65" fillId="0" borderId="1" xfId="0" applyNumberFormat="1" applyFont="1" applyFill="1" applyBorder="1" applyAlignment="1">
      <alignment vertical="center" wrapText="1"/>
    </xf>
    <xf numFmtId="2" fontId="112" fillId="0" borderId="1" xfId="1" applyNumberFormat="1" applyFont="1" applyFill="1" applyBorder="1" applyAlignment="1">
      <alignment horizontal="center" vertical="center" wrapText="1"/>
    </xf>
    <xf numFmtId="2" fontId="65" fillId="0" borderId="3" xfId="1" applyNumberFormat="1" applyFont="1" applyFill="1" applyBorder="1" applyAlignment="1">
      <alignment horizontal="left" vertical="center"/>
    </xf>
    <xf numFmtId="2" fontId="65" fillId="0" borderId="3" xfId="1" applyNumberFormat="1" applyFont="1" applyFill="1" applyBorder="1" applyAlignment="1">
      <alignment horizontal="center" vertical="center" wrapText="1"/>
    </xf>
    <xf numFmtId="2" fontId="87" fillId="0" borderId="3" xfId="1" applyNumberFormat="1" applyFont="1" applyFill="1" applyBorder="1" applyAlignment="1">
      <alignment horizontal="center" vertical="center" wrapText="1"/>
    </xf>
    <xf numFmtId="2" fontId="65" fillId="0" borderId="2" xfId="0" applyNumberFormat="1" applyFont="1" applyBorder="1" applyAlignment="1">
      <alignment vertical="center" wrapText="1"/>
    </xf>
    <xf numFmtId="2" fontId="65" fillId="0" borderId="5" xfId="0" applyNumberFormat="1" applyFont="1" applyBorder="1" applyAlignment="1">
      <alignment vertical="center" wrapText="1"/>
    </xf>
    <xf numFmtId="2" fontId="65" fillId="0" borderId="6" xfId="0" applyNumberFormat="1" applyFont="1" applyBorder="1" applyAlignment="1">
      <alignment vertical="center" wrapText="1"/>
    </xf>
    <xf numFmtId="0" fontId="65" fillId="0" borderId="1" xfId="0" applyNumberFormat="1" applyFont="1" applyBorder="1" applyAlignment="1">
      <alignment horizontal="center" vertical="center"/>
    </xf>
    <xf numFmtId="0" fontId="112" fillId="6" borderId="1" xfId="0" applyFont="1" applyFill="1" applyBorder="1" applyAlignment="1">
      <alignment horizontal="right" vertical="center" wrapText="1"/>
    </xf>
    <xf numFmtId="0" fontId="112" fillId="0" borderId="1" xfId="0" applyNumberFormat="1" applyFont="1" applyFill="1" applyBorder="1" applyAlignment="1">
      <alignment horizontal="right" vertical="center"/>
    </xf>
    <xf numFmtId="2" fontId="112" fillId="0" borderId="1" xfId="0" applyNumberFormat="1" applyFont="1" applyFill="1" applyBorder="1" applyAlignment="1">
      <alignment horizontal="center" vertical="center" wrapText="1"/>
    </xf>
    <xf numFmtId="2" fontId="65" fillId="6" borderId="2" xfId="1" applyNumberFormat="1" applyFont="1" applyFill="1" applyBorder="1" applyAlignment="1">
      <alignment horizontal="left" vertical="center"/>
    </xf>
    <xf numFmtId="2" fontId="65" fillId="6" borderId="5" xfId="1" applyNumberFormat="1" applyFont="1" applyFill="1" applyBorder="1" applyAlignment="1">
      <alignment horizontal="left" vertical="center"/>
    </xf>
    <xf numFmtId="2" fontId="112" fillId="0" borderId="3" xfId="1" applyNumberFormat="1" applyFont="1" applyFill="1" applyBorder="1" applyAlignment="1">
      <alignment horizontal="center" vertical="center"/>
    </xf>
    <xf numFmtId="0" fontId="65" fillId="0" borderId="3" xfId="0" applyNumberFormat="1" applyFont="1" applyFill="1" applyBorder="1" applyAlignment="1">
      <alignment horizontal="left" vertical="center"/>
    </xf>
    <xf numFmtId="0" fontId="112" fillId="0" borderId="1" xfId="0" applyFont="1" applyFill="1" applyBorder="1" applyAlignment="1">
      <alignment horizontal="center" vertical="center" wrapText="1"/>
    </xf>
    <xf numFmtId="2" fontId="87" fillId="0" borderId="5" xfId="0" applyNumberFormat="1" applyFont="1" applyFill="1" applyBorder="1" applyAlignment="1">
      <alignment horizontal="center" vertical="center"/>
    </xf>
    <xf numFmtId="166" fontId="87" fillId="6" borderId="3" xfId="0" applyNumberFormat="1" applyFont="1" applyFill="1" applyBorder="1" applyAlignment="1">
      <alignment horizontal="right" vertical="center"/>
    </xf>
    <xf numFmtId="0" fontId="65" fillId="0" borderId="3" xfId="0" applyFont="1" applyFill="1" applyBorder="1" applyAlignment="1">
      <alignment horizontal="left" vertical="center" wrapText="1"/>
    </xf>
    <xf numFmtId="0" fontId="112" fillId="0" borderId="3" xfId="0" applyFont="1" applyFill="1" applyBorder="1" applyAlignment="1">
      <alignment horizontal="center" vertical="center"/>
    </xf>
    <xf numFmtId="2" fontId="87" fillId="6" borderId="1" xfId="4" applyNumberFormat="1" applyFont="1" applyFill="1" applyBorder="1" applyAlignment="1">
      <alignment horizontal="center" vertical="center"/>
    </xf>
    <xf numFmtId="2" fontId="65" fillId="0" borderId="1" xfId="1" applyNumberFormat="1" applyFont="1" applyFill="1" applyBorder="1" applyAlignment="1">
      <alignment horizontal="left" vertical="center" wrapText="1"/>
    </xf>
    <xf numFmtId="0" fontId="87" fillId="0" borderId="1" xfId="1" applyNumberFormat="1" applyFont="1" applyFill="1" applyBorder="1" applyAlignment="1">
      <alignment horizontal="center" vertical="center"/>
    </xf>
    <xf numFmtId="2" fontId="112" fillId="0" borderId="1" xfId="1" applyNumberFormat="1" applyFont="1" applyFill="1" applyBorder="1" applyAlignment="1">
      <alignment horizontal="right" vertical="center" wrapText="1"/>
    </xf>
    <xf numFmtId="2" fontId="104" fillId="6" borderId="1" xfId="1" applyNumberFormat="1" applyFont="1" applyFill="1" applyBorder="1" applyAlignment="1">
      <alignment horizontal="right" vertical="center"/>
    </xf>
    <xf numFmtId="2" fontId="103" fillId="6" borderId="1" xfId="1" applyNumberFormat="1" applyFont="1" applyFill="1" applyBorder="1" applyAlignment="1">
      <alignment horizontal="center" vertical="center"/>
    </xf>
    <xf numFmtId="1" fontId="104" fillId="6" borderId="1" xfId="1" applyNumberFormat="1" applyFont="1" applyFill="1" applyBorder="1" applyAlignment="1">
      <alignment horizontal="center" vertical="center"/>
    </xf>
    <xf numFmtId="166" fontId="112" fillId="6" borderId="1" xfId="1" applyNumberFormat="1" applyFont="1" applyFill="1" applyBorder="1" applyAlignment="1">
      <alignment horizontal="center" vertical="center"/>
    </xf>
    <xf numFmtId="0" fontId="117" fillId="0" borderId="1" xfId="0" applyFont="1" applyFill="1" applyBorder="1" applyAlignment="1">
      <alignment horizontal="right" vertical="center"/>
    </xf>
    <xf numFmtId="2" fontId="88" fillId="0" borderId="2" xfId="1" applyNumberFormat="1" applyFont="1" applyFill="1" applyBorder="1" applyAlignment="1">
      <alignment horizontal="right" vertical="center"/>
    </xf>
    <xf numFmtId="2" fontId="88" fillId="0" borderId="1" xfId="1" applyNumberFormat="1" applyFont="1" applyFill="1" applyBorder="1" applyAlignment="1">
      <alignment horizontal="center" vertical="center"/>
    </xf>
    <xf numFmtId="0" fontId="87" fillId="0" borderId="1" xfId="0" applyNumberFormat="1" applyFont="1" applyFill="1" applyBorder="1" applyAlignment="1">
      <alignment horizontal="center" vertical="center"/>
    </xf>
    <xf numFmtId="0" fontId="65" fillId="6" borderId="2" xfId="1" applyFont="1" applyFill="1" applyBorder="1" applyAlignment="1">
      <alignment horizontal="left" vertical="center"/>
    </xf>
    <xf numFmtId="0" fontId="65" fillId="6" borderId="5" xfId="1" applyFont="1" applyFill="1" applyBorder="1" applyAlignment="1">
      <alignment horizontal="left" vertical="center"/>
    </xf>
    <xf numFmtId="0" fontId="65" fillId="6" borderId="6" xfId="1" applyFont="1" applyFill="1" applyBorder="1" applyAlignment="1">
      <alignment horizontal="left" vertical="center"/>
    </xf>
    <xf numFmtId="0" fontId="65" fillId="6" borderId="1" xfId="1" applyFont="1" applyFill="1" applyBorder="1" applyAlignment="1">
      <alignment horizontal="center" vertical="center"/>
    </xf>
    <xf numFmtId="0" fontId="112" fillId="6" borderId="1" xfId="1" applyFont="1" applyFill="1" applyBorder="1" applyAlignment="1">
      <alignment horizontal="center" vertical="center"/>
    </xf>
    <xf numFmtId="0" fontId="112" fillId="6" borderId="1" xfId="1" applyFont="1" applyFill="1" applyBorder="1" applyAlignment="1">
      <alignment horizontal="right" vertical="center"/>
    </xf>
    <xf numFmtId="2" fontId="87" fillId="0" borderId="3" xfId="1" applyNumberFormat="1" applyFont="1" applyFill="1" applyBorder="1" applyAlignment="1">
      <alignment horizontal="center" vertical="center"/>
    </xf>
    <xf numFmtId="0" fontId="87" fillId="0" borderId="1" xfId="0" applyFont="1" applyBorder="1" applyAlignment="1">
      <alignment horizontal="right" vertical="center"/>
    </xf>
    <xf numFmtId="0" fontId="65" fillId="6" borderId="2" xfId="0" applyNumberFormat="1" applyFont="1" applyFill="1" applyBorder="1" applyAlignment="1">
      <alignment vertical="center" wrapText="1"/>
    </xf>
    <xf numFmtId="0" fontId="65" fillId="6" borderId="5" xfId="0" applyNumberFormat="1" applyFont="1" applyFill="1" applyBorder="1" applyAlignment="1">
      <alignment vertical="center" wrapText="1"/>
    </xf>
    <xf numFmtId="0" fontId="65" fillId="6" borderId="6" xfId="0" applyNumberFormat="1" applyFont="1" applyFill="1" applyBorder="1" applyAlignment="1">
      <alignment vertical="center" wrapText="1"/>
    </xf>
    <xf numFmtId="0" fontId="87" fillId="0" borderId="1" xfId="0" applyNumberFormat="1" applyFont="1" applyFill="1" applyBorder="1" applyAlignment="1">
      <alignment horizontal="right" vertical="center" wrapText="1"/>
    </xf>
    <xf numFmtId="0" fontId="65" fillId="0" borderId="2" xfId="0" applyNumberFormat="1" applyFont="1" applyFill="1" applyBorder="1" applyAlignment="1">
      <alignment vertical="center"/>
    </xf>
    <xf numFmtId="0" fontId="65" fillId="0" borderId="5" xfId="0" applyNumberFormat="1" applyFont="1" applyFill="1" applyBorder="1" applyAlignment="1">
      <alignment vertical="center"/>
    </xf>
    <xf numFmtId="0" fontId="65" fillId="0" borderId="6" xfId="0" applyNumberFormat="1" applyFont="1" applyFill="1" applyBorder="1" applyAlignment="1">
      <alignment vertical="center"/>
    </xf>
    <xf numFmtId="166" fontId="65" fillId="2" borderId="1" xfId="0" applyNumberFormat="1" applyFont="1" applyFill="1" applyBorder="1" applyAlignment="1">
      <alignment horizontal="left" vertical="center"/>
    </xf>
    <xf numFmtId="166" fontId="87" fillId="2" borderId="2" xfId="0" applyNumberFormat="1" applyFont="1" applyFill="1" applyBorder="1" applyAlignment="1">
      <alignment horizontal="right" vertical="center"/>
    </xf>
    <xf numFmtId="1" fontId="74" fillId="0" borderId="1" xfId="0" applyNumberFormat="1" applyFont="1" applyFill="1" applyBorder="1" applyAlignment="1">
      <alignment horizontal="center" vertical="center"/>
    </xf>
    <xf numFmtId="49" fontId="65" fillId="0" borderId="1" xfId="0" applyNumberFormat="1" applyFont="1" applyFill="1" applyBorder="1" applyAlignment="1">
      <alignment horizontal="center" vertical="center" wrapText="1"/>
    </xf>
    <xf numFmtId="2" fontId="112" fillId="0" borderId="3" xfId="0" applyNumberFormat="1" applyFont="1" applyFill="1" applyBorder="1" applyAlignment="1">
      <alignment horizontal="center" vertical="center" wrapText="1"/>
    </xf>
    <xf numFmtId="0" fontId="104" fillId="0" borderId="3" xfId="0" applyNumberFormat="1" applyFont="1" applyFill="1" applyBorder="1" applyAlignment="1">
      <alignment horizontal="right" vertical="center"/>
    </xf>
    <xf numFmtId="0" fontId="103" fillId="0" borderId="3" xfId="0" applyNumberFormat="1" applyFont="1" applyFill="1" applyBorder="1" applyAlignment="1">
      <alignment horizontal="center" vertical="center"/>
    </xf>
    <xf numFmtId="0" fontId="104" fillId="0" borderId="3" xfId="0" applyNumberFormat="1" applyFont="1" applyFill="1" applyBorder="1" applyAlignment="1">
      <alignment horizontal="center" vertical="center"/>
    </xf>
    <xf numFmtId="2" fontId="65" fillId="6" borderId="2" xfId="0" applyNumberFormat="1" applyFont="1" applyFill="1" applyBorder="1" applyAlignment="1">
      <alignment vertical="center"/>
    </xf>
    <xf numFmtId="2" fontId="65" fillId="6" borderId="5" xfId="0" applyNumberFormat="1" applyFont="1" applyFill="1" applyBorder="1" applyAlignment="1">
      <alignment vertical="center"/>
    </xf>
    <xf numFmtId="2" fontId="65" fillId="6" borderId="6" xfId="0" applyNumberFormat="1" applyFont="1" applyFill="1" applyBorder="1" applyAlignment="1">
      <alignment vertical="center"/>
    </xf>
    <xf numFmtId="0" fontId="113" fillId="0" borderId="2" xfId="0" applyFont="1" applyFill="1" applyBorder="1" applyAlignment="1">
      <alignment horizontal="right" vertical="center" wrapText="1"/>
    </xf>
    <xf numFmtId="166" fontId="112" fillId="6" borderId="1" xfId="1" applyNumberFormat="1" applyFont="1" applyFill="1" applyBorder="1" applyAlignment="1">
      <alignment horizontal="right" vertical="center"/>
    </xf>
    <xf numFmtId="166" fontId="112" fillId="6" borderId="1" xfId="0" applyNumberFormat="1" applyFont="1" applyFill="1" applyBorder="1" applyAlignment="1">
      <alignment horizontal="right" vertical="center"/>
    </xf>
    <xf numFmtId="2" fontId="88" fillId="0" borderId="1" xfId="1" applyNumberFormat="1" applyFont="1" applyFill="1" applyBorder="1" applyAlignment="1">
      <alignment horizontal="right" vertical="center"/>
    </xf>
    <xf numFmtId="2" fontId="113" fillId="6" borderId="1" xfId="0" applyNumberFormat="1" applyFont="1" applyFill="1" applyBorder="1" applyAlignment="1">
      <alignment horizontal="right" vertical="center" wrapText="1"/>
    </xf>
    <xf numFmtId="0" fontId="89" fillId="18" borderId="2" xfId="0" applyNumberFormat="1" applyFont="1" applyFill="1" applyBorder="1" applyAlignment="1">
      <alignment vertical="center"/>
    </xf>
    <xf numFmtId="0" fontId="89" fillId="18" borderId="5" xfId="0" applyNumberFormat="1" applyFont="1" applyFill="1" applyBorder="1" applyAlignment="1">
      <alignment vertical="center"/>
    </xf>
    <xf numFmtId="0" fontId="76" fillId="0" borderId="1" xfId="0" applyFont="1" applyBorder="1" applyAlignment="1">
      <alignment horizontal="center"/>
    </xf>
    <xf numFmtId="0" fontId="78" fillId="0" borderId="0" xfId="0" applyFont="1" applyBorder="1" applyAlignment="1">
      <alignment horizontal="left"/>
    </xf>
    <xf numFmtId="0" fontId="79" fillId="0" borderId="0" xfId="0" applyFont="1" applyAlignment="1">
      <alignment horizontal="left"/>
    </xf>
    <xf numFmtId="2" fontId="114" fillId="0" borderId="0" xfId="0" applyNumberFormat="1" applyFont="1" applyFill="1" applyBorder="1" applyAlignment="1">
      <alignment horizontal="center" vertical="center"/>
    </xf>
    <xf numFmtId="0" fontId="76" fillId="0" borderId="1" xfId="0" applyFont="1" applyBorder="1" applyAlignment="1">
      <alignment horizontal="center"/>
    </xf>
    <xf numFmtId="0" fontId="78" fillId="0" borderId="0" xfId="0" applyFont="1" applyBorder="1" applyAlignment="1">
      <alignment horizontal="left"/>
    </xf>
    <xf numFmtId="0" fontId="79" fillId="0" borderId="0" xfId="0" applyFont="1" applyAlignment="1">
      <alignment horizontal="left"/>
    </xf>
    <xf numFmtId="0" fontId="76" fillId="0" borderId="1" xfId="0" applyFont="1" applyBorder="1" applyAlignment="1">
      <alignment horizontal="center"/>
    </xf>
    <xf numFmtId="0" fontId="78" fillId="0" borderId="0" xfId="0" applyFont="1" applyBorder="1" applyAlignment="1">
      <alignment horizontal="left"/>
    </xf>
    <xf numFmtId="0" fontId="79" fillId="0" borderId="0" xfId="0" applyFont="1" applyAlignment="1">
      <alignment horizontal="left"/>
    </xf>
    <xf numFmtId="0" fontId="89" fillId="0" borderId="1" xfId="0" applyFont="1" applyFill="1" applyBorder="1" applyAlignment="1">
      <alignment horizontal="center" vertical="center"/>
    </xf>
    <xf numFmtId="166" fontId="77" fillId="2" borderId="2" xfId="9" applyNumberFormat="1" applyFont="1" applyFill="1" applyBorder="1" applyAlignment="1">
      <alignment horizontal="left" vertical="center"/>
    </xf>
    <xf numFmtId="2" fontId="79" fillId="0" borderId="1" xfId="9" applyNumberFormat="1" applyFont="1" applyBorder="1" applyAlignment="1">
      <alignment horizontal="center" vertical="center" wrapText="1"/>
    </xf>
    <xf numFmtId="0" fontId="77" fillId="0" borderId="1" xfId="9" applyFont="1" applyBorder="1" applyAlignment="1">
      <alignment horizontal="center" vertical="center"/>
    </xf>
    <xf numFmtId="0" fontId="76" fillId="0" borderId="1" xfId="0" applyFont="1" applyBorder="1" applyAlignment="1">
      <alignment horizontal="center"/>
    </xf>
    <xf numFmtId="0" fontId="78" fillId="0" borderId="0" xfId="0" applyFont="1" applyBorder="1" applyAlignment="1">
      <alignment horizontal="left"/>
    </xf>
    <xf numFmtId="0" fontId="79" fillId="0" borderId="0" xfId="0" applyFont="1" applyAlignment="1">
      <alignment horizontal="left"/>
    </xf>
    <xf numFmtId="0" fontId="65" fillId="0" borderId="3" xfId="1" applyNumberFormat="1" applyFont="1" applyFill="1" applyBorder="1" applyAlignment="1">
      <alignment horizontal="center" vertical="center"/>
    </xf>
    <xf numFmtId="0" fontId="87" fillId="0" borderId="1" xfId="0" applyFont="1" applyBorder="1" applyAlignment="1">
      <alignment horizontal="center" vertical="center" wrapText="1"/>
    </xf>
    <xf numFmtId="0" fontId="104" fillId="0" borderId="1" xfId="0" applyFont="1" applyBorder="1" applyAlignment="1">
      <alignment vertical="center" wrapText="1"/>
    </xf>
    <xf numFmtId="1" fontId="120" fillId="0" borderId="1" xfId="0" applyNumberFormat="1" applyFont="1" applyBorder="1" applyAlignment="1">
      <alignment horizontal="center" vertical="center"/>
    </xf>
    <xf numFmtId="2" fontId="104" fillId="0" borderId="1" xfId="0" applyNumberFormat="1" applyFont="1" applyBorder="1" applyAlignment="1">
      <alignment horizontal="center" vertical="center"/>
    </xf>
    <xf numFmtId="0" fontId="112" fillId="0" borderId="1" xfId="0" applyFont="1" applyBorder="1" applyAlignment="1">
      <alignment horizontal="right" vertical="center" wrapText="1"/>
    </xf>
    <xf numFmtId="2" fontId="88" fillId="0" borderId="1" xfId="0" applyNumberFormat="1" applyFont="1" applyBorder="1" applyAlignment="1">
      <alignment horizontal="center" vertical="center" wrapText="1"/>
    </xf>
    <xf numFmtId="0" fontId="87" fillId="0" borderId="1" xfId="0" applyFont="1" applyBorder="1" applyAlignment="1">
      <alignment horizontal="right" vertical="center" wrapText="1"/>
    </xf>
    <xf numFmtId="2" fontId="113" fillId="0" borderId="1" xfId="0" applyNumberFormat="1" applyFont="1" applyBorder="1" applyAlignment="1">
      <alignment horizontal="center" vertical="center"/>
    </xf>
    <xf numFmtId="0" fontId="78" fillId="0" borderId="1" xfId="0" applyFont="1" applyFill="1" applyBorder="1" applyAlignment="1">
      <alignment horizontal="left" vertical="center" wrapText="1"/>
    </xf>
    <xf numFmtId="0" fontId="76" fillId="0" borderId="1" xfId="0" applyFont="1" applyBorder="1" applyAlignment="1">
      <alignment horizontal="center"/>
    </xf>
    <xf numFmtId="0" fontId="88" fillId="0" borderId="1" xfId="0" applyFont="1" applyBorder="1" applyAlignment="1">
      <alignment horizontal="right" vertical="center"/>
    </xf>
    <xf numFmtId="2" fontId="88" fillId="0" borderId="1" xfId="0" applyNumberFormat="1" applyFont="1" applyBorder="1" applyAlignment="1">
      <alignment horizontal="center" vertical="center"/>
    </xf>
    <xf numFmtId="2" fontId="113" fillId="0" borderId="6" xfId="1" applyNumberFormat="1" applyFont="1" applyFill="1" applyBorder="1" applyAlignment="1">
      <alignment horizontal="center" vertical="center" wrapText="1"/>
    </xf>
    <xf numFmtId="0" fontId="74" fillId="0" borderId="1" xfId="0" applyFont="1" applyBorder="1" applyAlignment="1">
      <alignment horizontal="left" vertical="center" wrapText="1"/>
    </xf>
    <xf numFmtId="166" fontId="65" fillId="2" borderId="2" xfId="9" applyNumberFormat="1" applyFont="1" applyFill="1" applyBorder="1" applyAlignment="1">
      <alignment horizontal="left" vertical="center"/>
    </xf>
    <xf numFmtId="2" fontId="75" fillId="0" borderId="1" xfId="9" applyNumberFormat="1" applyFont="1" applyBorder="1" applyAlignment="1">
      <alignment horizontal="center" vertical="center" wrapText="1"/>
    </xf>
    <xf numFmtId="0" fontId="65" fillId="0" borderId="1" xfId="9" applyFont="1" applyBorder="1" applyAlignment="1">
      <alignment horizontal="center" vertical="center"/>
    </xf>
    <xf numFmtId="0" fontId="65" fillId="0" borderId="5" xfId="0" applyNumberFormat="1" applyFont="1" applyFill="1" applyBorder="1" applyAlignment="1">
      <alignment vertical="center" wrapText="1"/>
    </xf>
    <xf numFmtId="0" fontId="65" fillId="0" borderId="6" xfId="0" applyNumberFormat="1" applyFont="1" applyFill="1" applyBorder="1" applyAlignment="1">
      <alignment vertical="center" wrapText="1"/>
    </xf>
    <xf numFmtId="0" fontId="65" fillId="0" borderId="2" xfId="0" applyNumberFormat="1" applyFont="1" applyFill="1" applyBorder="1" applyAlignment="1">
      <alignment horizontal="left" vertical="center"/>
    </xf>
    <xf numFmtId="0" fontId="114" fillId="0" borderId="1" xfId="0" applyFont="1" applyBorder="1" applyAlignment="1">
      <alignment horizontal="center" vertical="center"/>
    </xf>
    <xf numFmtId="0" fontId="76" fillId="0" borderId="1" xfId="0" applyFont="1" applyBorder="1" applyAlignment="1">
      <alignment horizontal="center"/>
    </xf>
    <xf numFmtId="0" fontId="109" fillId="0" borderId="0" xfId="0" applyFont="1" applyAlignment="1">
      <alignment horizontal="center"/>
    </xf>
    <xf numFmtId="2" fontId="125" fillId="0" borderId="1" xfId="0" applyNumberFormat="1" applyFont="1" applyBorder="1" applyAlignment="1">
      <alignment horizontal="center"/>
    </xf>
    <xf numFmtId="2" fontId="127" fillId="0" borderId="1" xfId="0" applyNumberFormat="1" applyFont="1" applyBorder="1" applyAlignment="1">
      <alignment horizontal="center" vertical="center"/>
    </xf>
    <xf numFmtId="2" fontId="127" fillId="0" borderId="1" xfId="0" applyNumberFormat="1" applyFont="1" applyBorder="1" applyAlignment="1">
      <alignment horizontal="center"/>
    </xf>
    <xf numFmtId="2" fontId="125" fillId="0" borderId="1" xfId="0" applyNumberFormat="1" applyFont="1" applyBorder="1" applyAlignment="1">
      <alignment horizontal="center" vertical="center"/>
    </xf>
    <xf numFmtId="0" fontId="76" fillId="0" borderId="1" xfId="0" applyFont="1" applyBorder="1" applyAlignment="1">
      <alignment horizontal="center"/>
    </xf>
    <xf numFmtId="0" fontId="78" fillId="0" borderId="0" xfId="0" applyFont="1" applyBorder="1" applyAlignment="1">
      <alignment horizontal="left"/>
    </xf>
    <xf numFmtId="0" fontId="79" fillId="0" borderId="0" xfId="0" applyFont="1" applyAlignment="1">
      <alignment horizontal="left"/>
    </xf>
    <xf numFmtId="2" fontId="78" fillId="7" borderId="1" xfId="0" applyNumberFormat="1" applyFont="1" applyFill="1" applyBorder="1" applyAlignment="1">
      <alignment horizontal="center" textRotation="90"/>
    </xf>
    <xf numFmtId="2" fontId="77" fillId="7" borderId="1" xfId="0" applyNumberFormat="1" applyFont="1" applyFill="1" applyBorder="1" applyAlignment="1">
      <alignment horizontal="center" textRotation="90"/>
    </xf>
    <xf numFmtId="2" fontId="74" fillId="0" borderId="6" xfId="0" applyNumberFormat="1" applyFont="1" applyFill="1" applyBorder="1" applyAlignment="1">
      <alignment horizontal="left" vertical="center" wrapText="1"/>
    </xf>
    <xf numFmtId="0" fontId="78" fillId="7" borderId="1" xfId="0" applyFont="1" applyFill="1" applyBorder="1" applyAlignment="1">
      <alignment horizontal="center" vertical="center"/>
    </xf>
    <xf numFmtId="0" fontId="78" fillId="7" borderId="1" xfId="0" applyFont="1" applyFill="1" applyBorder="1" applyAlignment="1">
      <alignment horizontal="center" textRotation="90"/>
    </xf>
    <xf numFmtId="0" fontId="0" fillId="0" borderId="0" xfId="0" applyAlignment="1">
      <alignment horizontal="center"/>
    </xf>
    <xf numFmtId="0" fontId="76" fillId="0" borderId="1" xfId="0" applyFont="1" applyBorder="1" applyAlignment="1">
      <alignment horizontal="center"/>
    </xf>
    <xf numFmtId="2" fontId="113" fillId="0" borderId="1" xfId="1" applyNumberFormat="1" applyFont="1" applyBorder="1" applyAlignment="1">
      <alignment horizontal="center" vertical="center" wrapText="1"/>
    </xf>
    <xf numFmtId="2" fontId="112" fillId="0" borderId="3" xfId="1" applyNumberFormat="1" applyFont="1" applyBorder="1" applyAlignment="1">
      <alignment horizontal="center" vertical="center" wrapText="1"/>
    </xf>
    <xf numFmtId="2" fontId="52" fillId="0" borderId="1" xfId="0" applyNumberFormat="1" applyFont="1" applyFill="1" applyBorder="1" applyAlignment="1">
      <alignment horizontal="center" vertical="center" wrapText="1"/>
    </xf>
    <xf numFmtId="0" fontId="76" fillId="0" borderId="1" xfId="0" applyFont="1" applyBorder="1" applyAlignment="1">
      <alignment horizontal="center"/>
    </xf>
    <xf numFmtId="2" fontId="79" fillId="0" borderId="1" xfId="0" applyNumberFormat="1" applyFont="1" applyBorder="1" applyAlignment="1">
      <alignment horizontal="right"/>
    </xf>
    <xf numFmtId="2" fontId="76" fillId="0" borderId="1" xfId="0" applyNumberFormat="1" applyFont="1" applyBorder="1" applyAlignment="1">
      <alignment horizontal="right"/>
    </xf>
    <xf numFmtId="2" fontId="78" fillId="7" borderId="1" xfId="0" applyNumberFormat="1" applyFont="1" applyFill="1" applyBorder="1" applyAlignment="1">
      <alignment horizontal="right" textRotation="90"/>
    </xf>
    <xf numFmtId="2" fontId="77" fillId="7" borderId="1" xfId="0" applyNumberFormat="1" applyFont="1" applyFill="1" applyBorder="1" applyAlignment="1">
      <alignment horizontal="right" textRotation="90"/>
    </xf>
    <xf numFmtId="0" fontId="76" fillId="0" borderId="1" xfId="0" applyFont="1" applyBorder="1" applyAlignment="1">
      <alignment horizontal="center"/>
    </xf>
    <xf numFmtId="0" fontId="114" fillId="0" borderId="0" xfId="0" applyFont="1"/>
    <xf numFmtId="0" fontId="89" fillId="7" borderId="1" xfId="0" applyFont="1" applyFill="1" applyBorder="1" applyAlignment="1">
      <alignment horizontal="center" vertical="center"/>
    </xf>
    <xf numFmtId="0" fontId="89" fillId="7" borderId="1" xfId="0" applyFont="1" applyFill="1" applyBorder="1" applyAlignment="1">
      <alignment horizontal="center" vertical="center" wrapText="1"/>
    </xf>
    <xf numFmtId="2" fontId="114" fillId="25" borderId="1" xfId="0" applyNumberFormat="1" applyFont="1" applyFill="1" applyBorder="1" applyAlignment="1">
      <alignment horizontal="center"/>
    </xf>
    <xf numFmtId="0" fontId="114" fillId="25" borderId="1" xfId="0" applyFont="1" applyFill="1" applyBorder="1" applyAlignment="1">
      <alignment horizontal="center"/>
    </xf>
    <xf numFmtId="2" fontId="114" fillId="12" borderId="1" xfId="0" applyNumberFormat="1" applyFont="1" applyFill="1" applyBorder="1" applyAlignment="1">
      <alignment horizontal="center"/>
    </xf>
    <xf numFmtId="0" fontId="114" fillId="10" borderId="1" xfId="0" applyFont="1" applyFill="1" applyBorder="1" applyAlignment="1">
      <alignment horizontal="center"/>
    </xf>
    <xf numFmtId="2" fontId="114" fillId="24" borderId="1" xfId="0" applyNumberFormat="1" applyFont="1" applyFill="1" applyBorder="1" applyAlignment="1">
      <alignment horizontal="center"/>
    </xf>
    <xf numFmtId="0" fontId="40" fillId="0" borderId="0" xfId="0" applyFont="1" applyFill="1"/>
    <xf numFmtId="0" fontId="114" fillId="24" borderId="1" xfId="0" applyFont="1" applyFill="1" applyBorder="1" applyAlignment="1">
      <alignment horizontal="center"/>
    </xf>
    <xf numFmtId="2" fontId="114" fillId="26" borderId="1" xfId="0" applyNumberFormat="1" applyFont="1" applyFill="1" applyBorder="1" applyAlignment="1">
      <alignment horizontal="center"/>
    </xf>
    <xf numFmtId="0" fontId="114" fillId="26" borderId="1" xfId="0" applyFont="1" applyFill="1" applyBorder="1" applyAlignment="1">
      <alignment horizontal="center"/>
    </xf>
    <xf numFmtId="0" fontId="114" fillId="21" borderId="1" xfId="0" applyFont="1" applyFill="1" applyBorder="1" applyAlignment="1">
      <alignment horizontal="center"/>
    </xf>
    <xf numFmtId="2" fontId="114" fillId="21" borderId="1" xfId="0" applyNumberFormat="1" applyFont="1" applyFill="1" applyBorder="1" applyAlignment="1">
      <alignment horizontal="center"/>
    </xf>
    <xf numFmtId="2" fontId="114" fillId="19" borderId="1" xfId="0" applyNumberFormat="1" applyFont="1" applyFill="1" applyBorder="1" applyAlignment="1">
      <alignment horizontal="center"/>
    </xf>
    <xf numFmtId="0" fontId="114" fillId="19" borderId="1" xfId="0" applyFont="1" applyFill="1" applyBorder="1" applyAlignment="1">
      <alignment horizontal="center"/>
    </xf>
    <xf numFmtId="2" fontId="114" fillId="16" borderId="1" xfId="0" applyNumberFormat="1" applyFont="1" applyFill="1" applyBorder="1" applyAlignment="1">
      <alignment horizontal="center"/>
    </xf>
    <xf numFmtId="2" fontId="114" fillId="7" borderId="1" xfId="0" applyNumberFormat="1" applyFont="1" applyFill="1" applyBorder="1" applyAlignment="1">
      <alignment horizontal="center"/>
    </xf>
    <xf numFmtId="2" fontId="114" fillId="20" borderId="1" xfId="0" applyNumberFormat="1" applyFont="1" applyFill="1" applyBorder="1" applyAlignment="1">
      <alignment horizontal="center"/>
    </xf>
    <xf numFmtId="0" fontId="114" fillId="20" borderId="1" xfId="0" applyFont="1" applyFill="1" applyBorder="1" applyAlignment="1">
      <alignment horizontal="center"/>
    </xf>
    <xf numFmtId="2" fontId="114" fillId="28" borderId="1" xfId="0" applyNumberFormat="1" applyFont="1" applyFill="1" applyBorder="1" applyAlignment="1">
      <alignment horizontal="center"/>
    </xf>
    <xf numFmtId="0" fontId="114" fillId="28" borderId="1" xfId="0" applyFont="1" applyFill="1" applyBorder="1" applyAlignment="1">
      <alignment horizontal="center"/>
    </xf>
    <xf numFmtId="0" fontId="114" fillId="22" borderId="1" xfId="0" applyFont="1" applyFill="1" applyBorder="1" applyAlignment="1">
      <alignment horizontal="center"/>
    </xf>
    <xf numFmtId="2" fontId="114" fillId="22" borderId="1" xfId="0" applyNumberFormat="1" applyFont="1" applyFill="1" applyBorder="1" applyAlignment="1">
      <alignment horizontal="center"/>
    </xf>
    <xf numFmtId="0" fontId="40" fillId="7" borderId="0" xfId="0" applyFont="1" applyFill="1"/>
    <xf numFmtId="0" fontId="89" fillId="22" borderId="0" xfId="0" applyFont="1" applyFill="1" applyBorder="1"/>
    <xf numFmtId="0" fontId="95" fillId="25" borderId="1" xfId="0" applyFont="1" applyFill="1" applyBorder="1"/>
    <xf numFmtId="2" fontId="95" fillId="24" borderId="1" xfId="0" applyNumberFormat="1" applyFont="1" applyFill="1" applyBorder="1"/>
    <xf numFmtId="2" fontId="95" fillId="26" borderId="1" xfId="0" applyNumberFormat="1" applyFont="1" applyFill="1" applyBorder="1"/>
    <xf numFmtId="0" fontId="95" fillId="26" borderId="1" xfId="0" applyFont="1" applyFill="1" applyBorder="1"/>
    <xf numFmtId="0" fontId="95" fillId="21" borderId="1" xfId="0" applyFont="1" applyFill="1" applyBorder="1"/>
    <xf numFmtId="0" fontId="95" fillId="19" borderId="1" xfId="0" applyFont="1" applyFill="1" applyBorder="1"/>
    <xf numFmtId="0" fontId="95" fillId="16" borderId="1" xfId="0" applyFont="1" applyFill="1" applyBorder="1"/>
    <xf numFmtId="0" fontId="95" fillId="7" borderId="1" xfId="0" applyFont="1" applyFill="1" applyBorder="1"/>
    <xf numFmtId="2" fontId="95" fillId="21" borderId="1" xfId="0" applyNumberFormat="1" applyFont="1" applyFill="1" applyBorder="1"/>
    <xf numFmtId="0" fontId="95" fillId="20" borderId="1" xfId="0" applyFont="1" applyFill="1" applyBorder="1"/>
    <xf numFmtId="2" fontId="95" fillId="20" borderId="1" xfId="0" applyNumberFormat="1" applyFont="1" applyFill="1" applyBorder="1"/>
    <xf numFmtId="2" fontId="95" fillId="28" borderId="1" xfId="0" applyNumberFormat="1" applyFont="1" applyFill="1" applyBorder="1"/>
    <xf numFmtId="0" fontId="95" fillId="28" borderId="1" xfId="0" applyFont="1" applyFill="1" applyBorder="1"/>
    <xf numFmtId="0" fontId="95" fillId="22" borderId="1" xfId="0" applyFont="1" applyFill="1" applyBorder="1"/>
    <xf numFmtId="2" fontId="95" fillId="22" borderId="1" xfId="0" applyNumberFormat="1" applyFont="1" applyFill="1" applyBorder="1"/>
    <xf numFmtId="2" fontId="87" fillId="0" borderId="1" xfId="1" applyNumberFormat="1" applyFont="1" applyFill="1" applyBorder="1" applyAlignment="1">
      <alignment horizontal="right" vertical="center" wrapText="1"/>
    </xf>
    <xf numFmtId="2" fontId="114" fillId="23" borderId="1" xfId="0" applyNumberFormat="1" applyFont="1" applyFill="1" applyBorder="1" applyAlignment="1">
      <alignment horizontal="center"/>
    </xf>
    <xf numFmtId="0" fontId="29" fillId="0" borderId="0" xfId="0" applyFont="1"/>
    <xf numFmtId="0" fontId="111" fillId="0" borderId="0" xfId="0" applyFont="1" applyBorder="1" applyAlignment="1">
      <alignment horizontal="left"/>
    </xf>
    <xf numFmtId="0" fontId="126" fillId="0" borderId="0" xfId="0" applyFont="1" applyBorder="1" applyAlignment="1">
      <alignment horizontal="center"/>
    </xf>
    <xf numFmtId="2" fontId="125" fillId="0" borderId="0" xfId="0" applyNumberFormat="1" applyFont="1" applyBorder="1" applyAlignment="1">
      <alignment horizontal="center"/>
    </xf>
    <xf numFmtId="2" fontId="101" fillId="0" borderId="0" xfId="0" applyNumberFormat="1" applyFont="1" applyBorder="1" applyAlignment="1">
      <alignment horizontal="center"/>
    </xf>
    <xf numFmtId="0" fontId="101" fillId="0" borderId="0" xfId="0" applyFont="1" applyBorder="1" applyAlignment="1"/>
    <xf numFmtId="0" fontId="101" fillId="0" borderId="0" xfId="0" applyFont="1" applyBorder="1" applyAlignment="1">
      <alignment horizontal="center"/>
    </xf>
    <xf numFmtId="1" fontId="125" fillId="0" borderId="0" xfId="0" applyNumberFormat="1" applyFont="1" applyBorder="1" applyAlignment="1">
      <alignment horizontal="center" vertical="center"/>
    </xf>
    <xf numFmtId="2" fontId="127" fillId="0" borderId="0" xfId="0" applyNumberFormat="1" applyFont="1" applyBorder="1" applyAlignment="1">
      <alignment horizontal="center" vertical="center"/>
    </xf>
    <xf numFmtId="0" fontId="65" fillId="0" borderId="3" xfId="0" applyNumberFormat="1" applyFont="1" applyFill="1" applyBorder="1" applyAlignment="1">
      <alignment horizontal="center" vertical="center"/>
    </xf>
    <xf numFmtId="0" fontId="65" fillId="0" borderId="3" xfId="0" applyFont="1" applyFill="1" applyBorder="1" applyAlignment="1">
      <alignment horizontal="center" vertical="center" wrapText="1"/>
    </xf>
    <xf numFmtId="0" fontId="65" fillId="0" borderId="3" xfId="0" applyFont="1" applyFill="1" applyBorder="1" applyAlignment="1">
      <alignment horizontal="center" vertical="center"/>
    </xf>
    <xf numFmtId="166" fontId="65" fillId="0" borderId="2" xfId="1" applyNumberFormat="1" applyFont="1" applyFill="1" applyBorder="1" applyAlignment="1">
      <alignment horizontal="left" vertical="center" wrapText="1"/>
    </xf>
    <xf numFmtId="166" fontId="65" fillId="0" borderId="5" xfId="1" applyNumberFormat="1" applyFont="1" applyFill="1" applyBorder="1" applyAlignment="1">
      <alignment horizontal="left" vertical="center" wrapText="1"/>
    </xf>
    <xf numFmtId="0" fontId="65" fillId="0" borderId="0" xfId="0" applyFont="1" applyBorder="1" applyAlignment="1">
      <alignment horizontal="right" vertical="center"/>
    </xf>
    <xf numFmtId="0" fontId="126" fillId="0" borderId="0" xfId="0" applyNumberFormat="1" applyFont="1" applyBorder="1" applyAlignment="1">
      <alignment horizontal="center"/>
    </xf>
    <xf numFmtId="1" fontId="125" fillId="0" borderId="0" xfId="0" applyNumberFormat="1" applyFont="1" applyBorder="1" applyAlignment="1">
      <alignment horizontal="center"/>
    </xf>
    <xf numFmtId="0" fontId="125" fillId="0" borderId="0" xfId="0" applyNumberFormat="1" applyFont="1" applyBorder="1" applyAlignment="1">
      <alignment horizontal="center"/>
    </xf>
    <xf numFmtId="49" fontId="125" fillId="0" borderId="0" xfId="0" applyNumberFormat="1" applyFont="1" applyBorder="1" applyAlignment="1">
      <alignment horizontal="center"/>
    </xf>
    <xf numFmtId="0" fontId="87" fillId="0" borderId="3" xfId="0" applyFont="1" applyBorder="1" applyAlignment="1">
      <alignment horizontal="right" vertical="center"/>
    </xf>
    <xf numFmtId="2" fontId="87" fillId="0" borderId="3" xfId="0" applyNumberFormat="1" applyFont="1" applyBorder="1" applyAlignment="1">
      <alignment horizontal="center" vertical="center"/>
    </xf>
    <xf numFmtId="0" fontId="87" fillId="0" borderId="3" xfId="0" applyFont="1" applyBorder="1" applyAlignment="1">
      <alignment horizontal="center" vertical="center" wrapText="1"/>
    </xf>
    <xf numFmtId="0" fontId="52" fillId="0" borderId="1" xfId="0" applyFont="1" applyFill="1" applyBorder="1" applyAlignment="1">
      <alignment horizontal="center" vertical="center"/>
    </xf>
    <xf numFmtId="166" fontId="87" fillId="0" borderId="2" xfId="1" applyNumberFormat="1" applyFont="1" applyFill="1" applyBorder="1" applyAlignment="1">
      <alignment horizontal="right" vertical="center" wrapText="1"/>
    </xf>
    <xf numFmtId="0" fontId="95" fillId="19" borderId="3" xfId="0" applyFont="1" applyFill="1" applyBorder="1" applyAlignment="1">
      <alignment horizontal="left" vertical="center" wrapText="1"/>
    </xf>
    <xf numFmtId="0" fontId="89" fillId="0" borderId="0" xfId="0" applyFont="1" applyAlignment="1">
      <alignment vertical="center"/>
    </xf>
    <xf numFmtId="0" fontId="77" fillId="10" borderId="1" xfId="0" applyNumberFormat="1" applyFont="1" applyFill="1" applyBorder="1" applyAlignment="1">
      <alignment vertical="center"/>
    </xf>
    <xf numFmtId="2" fontId="87" fillId="0" borderId="1" xfId="0" applyNumberFormat="1" applyFont="1" applyBorder="1" applyAlignment="1">
      <alignment vertical="center"/>
    </xf>
    <xf numFmtId="0" fontId="87" fillId="0" borderId="2" xfId="0" applyFont="1" applyBorder="1" applyAlignment="1">
      <alignment horizontal="right" vertical="center"/>
    </xf>
    <xf numFmtId="0" fontId="65" fillId="0" borderId="1" xfId="0" applyFont="1" applyFill="1" applyBorder="1" applyAlignment="1">
      <alignment horizontal="left" vertical="center"/>
    </xf>
    <xf numFmtId="0" fontId="65" fillId="6" borderId="1" xfId="0" applyFont="1" applyFill="1" applyBorder="1" applyAlignment="1">
      <alignment horizontal="left" vertical="center"/>
    </xf>
    <xf numFmtId="0" fontId="87" fillId="6" borderId="1" xfId="0" applyNumberFormat="1" applyFont="1" applyFill="1" applyBorder="1" applyAlignment="1">
      <alignment horizontal="right" vertical="center"/>
    </xf>
    <xf numFmtId="0" fontId="112" fillId="0" borderId="1" xfId="0" applyFont="1" applyBorder="1" applyAlignment="1">
      <alignment horizontal="right" vertical="center"/>
    </xf>
    <xf numFmtId="2" fontId="103" fillId="6" borderId="1" xfId="0" applyNumberFormat="1" applyFont="1" applyFill="1" applyBorder="1" applyAlignment="1">
      <alignment horizontal="right" vertical="center"/>
    </xf>
    <xf numFmtId="0" fontId="104" fillId="0" borderId="1" xfId="0" applyFont="1" applyFill="1" applyBorder="1" applyAlignment="1">
      <alignment horizontal="right" vertical="center"/>
    </xf>
    <xf numFmtId="0" fontId="103" fillId="0" borderId="1" xfId="0" applyNumberFormat="1" applyFont="1" applyFill="1" applyBorder="1" applyAlignment="1">
      <alignment horizontal="right" vertical="center"/>
    </xf>
    <xf numFmtId="2" fontId="112" fillId="6" borderId="1" xfId="0" applyNumberFormat="1" applyFont="1" applyFill="1" applyBorder="1" applyAlignment="1">
      <alignment vertical="center"/>
    </xf>
    <xf numFmtId="2" fontId="112" fillId="0" borderId="1" xfId="0" applyNumberFormat="1" applyFont="1" applyFill="1" applyBorder="1" applyAlignment="1">
      <alignment vertical="center"/>
    </xf>
    <xf numFmtId="2" fontId="112" fillId="0" borderId="1" xfId="0" applyNumberFormat="1" applyFont="1" applyBorder="1" applyAlignment="1">
      <alignment vertical="center"/>
    </xf>
    <xf numFmtId="2" fontId="87" fillId="6" borderId="1" xfId="0" applyNumberFormat="1" applyFont="1" applyFill="1" applyBorder="1" applyAlignment="1">
      <alignment horizontal="right" vertical="center"/>
    </xf>
    <xf numFmtId="0" fontId="87" fillId="0" borderId="1" xfId="0" applyFont="1" applyFill="1" applyBorder="1" applyAlignment="1">
      <alignment vertical="center"/>
    </xf>
    <xf numFmtId="0" fontId="87" fillId="0" borderId="2" xfId="0" applyFont="1" applyFill="1" applyBorder="1" applyAlignment="1">
      <alignment horizontal="right" vertical="center"/>
    </xf>
    <xf numFmtId="2" fontId="65" fillId="0" borderId="1" xfId="0" applyNumberFormat="1" applyFont="1" applyFill="1" applyBorder="1" applyAlignment="1">
      <alignment vertical="center" wrapText="1"/>
    </xf>
    <xf numFmtId="0" fontId="112" fillId="0" borderId="1" xfId="0" applyNumberFormat="1" applyFont="1" applyFill="1" applyBorder="1" applyAlignment="1">
      <alignment horizontal="right" vertical="center" wrapText="1"/>
    </xf>
    <xf numFmtId="1" fontId="65" fillId="0" borderId="1" xfId="0" applyNumberFormat="1" applyFont="1" applyBorder="1" applyAlignment="1">
      <alignment horizontal="center" vertical="center"/>
    </xf>
    <xf numFmtId="2" fontId="124" fillId="0" borderId="1" xfId="0" applyNumberFormat="1" applyFont="1" applyFill="1" applyBorder="1" applyAlignment="1">
      <alignment horizontal="right" vertical="center"/>
    </xf>
    <xf numFmtId="2" fontId="124" fillId="0" borderId="1" xfId="0" applyNumberFormat="1" applyFont="1" applyFill="1" applyBorder="1" applyAlignment="1">
      <alignment horizontal="center" vertical="center"/>
    </xf>
    <xf numFmtId="0" fontId="105" fillId="0" borderId="0" xfId="0" applyNumberFormat="1" applyFont="1" applyAlignment="1">
      <alignment vertical="center"/>
    </xf>
    <xf numFmtId="0" fontId="52" fillId="0" borderId="0" xfId="0" applyNumberFormat="1" applyFont="1" applyAlignment="1">
      <alignment vertical="center"/>
    </xf>
    <xf numFmtId="0" fontId="104" fillId="0" borderId="1" xfId="0" applyNumberFormat="1" applyFont="1" applyFill="1" applyBorder="1" applyAlignment="1">
      <alignment horizontal="right" wrapText="1"/>
    </xf>
    <xf numFmtId="0" fontId="40" fillId="16" borderId="0" xfId="0" applyFont="1" applyFill="1"/>
    <xf numFmtId="1" fontId="76" fillId="0" borderId="1" xfId="0" applyNumberFormat="1" applyFont="1" applyBorder="1" applyAlignment="1">
      <alignment horizontal="center" vertical="center"/>
    </xf>
    <xf numFmtId="0" fontId="76" fillId="0" borderId="1" xfId="0" applyFont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center" vertical="center"/>
    </xf>
    <xf numFmtId="2" fontId="6" fillId="2" borderId="1" xfId="0" applyNumberFormat="1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center" vertical="center" wrapText="1"/>
    </xf>
    <xf numFmtId="0" fontId="3" fillId="5" borderId="2" xfId="1" applyFont="1" applyFill="1" applyBorder="1" applyAlignment="1">
      <alignment horizontal="left" vertical="center" wrapText="1"/>
    </xf>
    <xf numFmtId="0" fontId="3" fillId="5" borderId="5" xfId="1" applyFont="1" applyFill="1" applyBorder="1" applyAlignment="1">
      <alignment horizontal="left" vertical="center" wrapText="1"/>
    </xf>
    <xf numFmtId="0" fontId="3" fillId="5" borderId="6" xfId="1" applyFont="1" applyFill="1" applyBorder="1" applyAlignment="1">
      <alignment horizontal="left" vertical="center" wrapText="1"/>
    </xf>
    <xf numFmtId="0" fontId="3" fillId="5" borderId="1" xfId="0" applyFont="1" applyFill="1" applyBorder="1" applyAlignment="1">
      <alignment horizontal="left" vertical="center" wrapText="1"/>
    </xf>
    <xf numFmtId="2" fontId="69" fillId="7" borderId="2" xfId="0" applyNumberFormat="1" applyFont="1" applyFill="1" applyBorder="1" applyAlignment="1">
      <alignment horizontal="center" vertical="center"/>
    </xf>
    <xf numFmtId="2" fontId="69" fillId="7" borderId="5" xfId="0" applyNumberFormat="1" applyFont="1" applyFill="1" applyBorder="1" applyAlignment="1">
      <alignment horizontal="center" vertical="center"/>
    </xf>
    <xf numFmtId="2" fontId="69" fillId="7" borderId="6" xfId="0" applyNumberFormat="1" applyFont="1" applyFill="1" applyBorder="1" applyAlignment="1">
      <alignment horizontal="center" vertical="center"/>
    </xf>
    <xf numFmtId="2" fontId="70" fillId="10" borderId="2" xfId="0" applyNumberFormat="1" applyFont="1" applyFill="1" applyBorder="1" applyAlignment="1">
      <alignment horizontal="center" vertical="center"/>
    </xf>
    <xf numFmtId="2" fontId="70" fillId="10" borderId="5" xfId="0" applyNumberFormat="1" applyFont="1" applyFill="1" applyBorder="1" applyAlignment="1">
      <alignment horizontal="center" vertical="center"/>
    </xf>
    <xf numFmtId="2" fontId="70" fillId="10" borderId="6" xfId="0" applyNumberFormat="1" applyFont="1" applyFill="1" applyBorder="1" applyAlignment="1">
      <alignment horizontal="center" vertical="center"/>
    </xf>
    <xf numFmtId="2" fontId="55" fillId="10" borderId="2" xfId="0" applyNumberFormat="1" applyFont="1" applyFill="1" applyBorder="1" applyAlignment="1">
      <alignment horizontal="center" vertical="center"/>
    </xf>
    <xf numFmtId="2" fontId="55" fillId="10" borderId="5" xfId="0" applyNumberFormat="1" applyFont="1" applyFill="1" applyBorder="1" applyAlignment="1">
      <alignment horizontal="center" vertical="center"/>
    </xf>
    <xf numFmtId="2" fontId="55" fillId="10" borderId="6" xfId="0" applyNumberFormat="1" applyFont="1" applyFill="1" applyBorder="1" applyAlignment="1">
      <alignment horizontal="center" vertical="center"/>
    </xf>
    <xf numFmtId="0" fontId="15" fillId="5" borderId="1" xfId="1" applyFont="1" applyFill="1" applyBorder="1" applyAlignment="1">
      <alignment horizontal="left" vertical="center"/>
    </xf>
    <xf numFmtId="2" fontId="6" fillId="0" borderId="7" xfId="1" applyNumberFormat="1" applyFont="1" applyFill="1" applyBorder="1" applyAlignment="1">
      <alignment horizontal="center" vertical="center" wrapText="1"/>
    </xf>
    <xf numFmtId="2" fontId="6" fillId="0" borderId="8" xfId="1" applyNumberFormat="1" applyFont="1" applyFill="1" applyBorder="1" applyAlignment="1">
      <alignment horizontal="center" vertical="center" wrapText="1"/>
    </xf>
    <xf numFmtId="2" fontId="6" fillId="0" borderId="3" xfId="1" applyNumberFormat="1" applyFont="1" applyFill="1" applyBorder="1" applyAlignment="1">
      <alignment horizontal="center" vertical="center" wrapText="1"/>
    </xf>
    <xf numFmtId="2" fontId="6" fillId="0" borderId="7" xfId="1" applyNumberFormat="1" applyFont="1" applyFill="1" applyBorder="1" applyAlignment="1">
      <alignment horizontal="center" vertical="center"/>
    </xf>
    <xf numFmtId="2" fontId="6" fillId="0" borderId="3" xfId="1" applyNumberFormat="1" applyFont="1" applyFill="1" applyBorder="1" applyAlignment="1">
      <alignment horizontal="center" vertical="center"/>
    </xf>
    <xf numFmtId="2" fontId="3" fillId="0" borderId="7" xfId="1" applyNumberFormat="1" applyFont="1" applyFill="1" applyBorder="1" applyAlignment="1">
      <alignment horizontal="center" vertical="center"/>
    </xf>
    <xf numFmtId="2" fontId="3" fillId="0" borderId="3" xfId="1" applyNumberFormat="1" applyFont="1" applyFill="1" applyBorder="1" applyAlignment="1">
      <alignment horizontal="center" vertical="center"/>
    </xf>
    <xf numFmtId="2" fontId="32" fillId="0" borderId="7" xfId="1" applyNumberFormat="1" applyFont="1" applyFill="1" applyBorder="1" applyAlignment="1">
      <alignment horizontal="center" vertical="center" wrapText="1"/>
    </xf>
    <xf numFmtId="2" fontId="32" fillId="0" borderId="3" xfId="1" applyNumberFormat="1" applyFont="1" applyFill="1" applyBorder="1" applyAlignment="1">
      <alignment horizontal="center" vertical="center" wrapText="1"/>
    </xf>
    <xf numFmtId="2" fontId="6" fillId="0" borderId="8" xfId="1" applyNumberFormat="1" applyFont="1" applyFill="1" applyBorder="1" applyAlignment="1">
      <alignment horizontal="center" vertical="center"/>
    </xf>
    <xf numFmtId="2" fontId="3" fillId="2" borderId="2" xfId="1" applyNumberFormat="1" applyFont="1" applyFill="1" applyBorder="1" applyAlignment="1">
      <alignment horizontal="center" vertical="center" wrapText="1"/>
    </xf>
    <xf numFmtId="2" fontId="3" fillId="2" borderId="5" xfId="1" applyNumberFormat="1" applyFont="1" applyFill="1" applyBorder="1" applyAlignment="1">
      <alignment horizontal="center" vertical="center" wrapText="1"/>
    </xf>
    <xf numFmtId="2" fontId="3" fillId="2" borderId="6" xfId="1" applyNumberFormat="1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 wrapText="1"/>
    </xf>
    <xf numFmtId="2" fontId="38" fillId="0" borderId="1" xfId="0" applyNumberFormat="1" applyFont="1" applyFill="1" applyBorder="1" applyAlignment="1">
      <alignment horizontal="center" vertical="center" wrapText="1"/>
    </xf>
    <xf numFmtId="2" fontId="3" fillId="6" borderId="1" xfId="1" applyNumberFormat="1" applyFont="1" applyFill="1" applyBorder="1" applyAlignment="1">
      <alignment horizontal="center" vertical="center" wrapText="1"/>
    </xf>
    <xf numFmtId="2" fontId="56" fillId="7" borderId="2" xfId="1" applyNumberFormat="1" applyFont="1" applyFill="1" applyBorder="1" applyAlignment="1">
      <alignment horizontal="center" vertical="center"/>
    </xf>
    <xf numFmtId="2" fontId="56" fillId="7" borderId="5" xfId="1" applyNumberFormat="1" applyFont="1" applyFill="1" applyBorder="1" applyAlignment="1">
      <alignment horizontal="center" vertical="center"/>
    </xf>
    <xf numFmtId="2" fontId="56" fillId="7" borderId="6" xfId="1" applyNumberFormat="1" applyFont="1" applyFill="1" applyBorder="1" applyAlignment="1">
      <alignment horizontal="center" vertical="center"/>
    </xf>
    <xf numFmtId="2" fontId="61" fillId="10" borderId="2" xfId="0" applyNumberFormat="1" applyFont="1" applyFill="1" applyBorder="1" applyAlignment="1">
      <alignment horizontal="center" vertical="center"/>
    </xf>
    <xf numFmtId="2" fontId="61" fillId="10" borderId="5" xfId="0" applyNumberFormat="1" applyFont="1" applyFill="1" applyBorder="1" applyAlignment="1">
      <alignment horizontal="center" vertical="center"/>
    </xf>
    <xf numFmtId="2" fontId="61" fillId="10" borderId="6" xfId="0" applyNumberFormat="1" applyFont="1" applyFill="1" applyBorder="1" applyAlignment="1">
      <alignment horizontal="center" vertical="center"/>
    </xf>
    <xf numFmtId="2" fontId="3" fillId="5" borderId="2" xfId="1" applyNumberFormat="1" applyFont="1" applyFill="1" applyBorder="1" applyAlignment="1">
      <alignment horizontal="left" vertical="center"/>
    </xf>
    <xf numFmtId="2" fontId="3" fillId="5" borderId="5" xfId="1" applyNumberFormat="1" applyFont="1" applyFill="1" applyBorder="1" applyAlignment="1">
      <alignment horizontal="left" vertical="center"/>
    </xf>
    <xf numFmtId="2" fontId="3" fillId="5" borderId="6" xfId="1" applyNumberFormat="1" applyFont="1" applyFill="1" applyBorder="1" applyAlignment="1">
      <alignment horizontal="left" vertical="center"/>
    </xf>
    <xf numFmtId="2" fontId="2" fillId="2" borderId="1" xfId="1" applyNumberFormat="1" applyFont="1" applyFill="1" applyBorder="1" applyAlignment="1">
      <alignment horizontal="center" vertical="center" wrapText="1"/>
    </xf>
    <xf numFmtId="2" fontId="2" fillId="2" borderId="2" xfId="1" applyNumberFormat="1" applyFont="1" applyFill="1" applyBorder="1" applyAlignment="1">
      <alignment horizontal="center" vertical="center" wrapText="1"/>
    </xf>
    <xf numFmtId="2" fontId="2" fillId="2" borderId="5" xfId="1" applyNumberFormat="1" applyFont="1" applyFill="1" applyBorder="1" applyAlignment="1">
      <alignment horizontal="center" vertical="center" wrapText="1"/>
    </xf>
    <xf numFmtId="2" fontId="2" fillId="2" borderId="6" xfId="1" applyNumberFormat="1" applyFont="1" applyFill="1" applyBorder="1" applyAlignment="1">
      <alignment horizontal="center" vertical="center" wrapText="1"/>
    </xf>
    <xf numFmtId="2" fontId="2" fillId="7" borderId="2" xfId="1" applyNumberFormat="1" applyFont="1" applyFill="1" applyBorder="1" applyAlignment="1">
      <alignment horizontal="center" vertical="center"/>
    </xf>
    <xf numFmtId="2" fontId="2" fillId="7" borderId="5" xfId="1" applyNumberFormat="1" applyFont="1" applyFill="1" applyBorder="1" applyAlignment="1">
      <alignment horizontal="center" vertical="center"/>
    </xf>
    <xf numFmtId="2" fontId="2" fillId="10" borderId="2" xfId="1" applyNumberFormat="1" applyFont="1" applyFill="1" applyBorder="1" applyAlignment="1">
      <alignment horizontal="center" vertical="center"/>
    </xf>
    <xf numFmtId="2" fontId="2" fillId="10" borderId="5" xfId="1" applyNumberFormat="1" applyFont="1" applyFill="1" applyBorder="1" applyAlignment="1">
      <alignment horizontal="center" vertical="center"/>
    </xf>
    <xf numFmtId="2" fontId="2" fillId="10" borderId="6" xfId="1" applyNumberFormat="1" applyFont="1" applyFill="1" applyBorder="1" applyAlignment="1">
      <alignment horizontal="center" vertical="center"/>
    </xf>
    <xf numFmtId="2" fontId="3" fillId="0" borderId="1" xfId="1" applyNumberFormat="1" applyFont="1" applyFill="1" applyBorder="1" applyAlignment="1">
      <alignment horizontal="center" vertical="center"/>
    </xf>
    <xf numFmtId="2" fontId="3" fillId="13" borderId="1" xfId="1" applyNumberFormat="1" applyFont="1" applyFill="1" applyBorder="1" applyAlignment="1">
      <alignment horizontal="center" vertical="center"/>
    </xf>
    <xf numFmtId="2" fontId="3" fillId="0" borderId="2" xfId="0" applyNumberFormat="1" applyFont="1" applyFill="1" applyBorder="1" applyAlignment="1">
      <alignment horizontal="left" vertical="center" wrapText="1"/>
    </xf>
    <xf numFmtId="2" fontId="3" fillId="0" borderId="5" xfId="0" applyNumberFormat="1" applyFont="1" applyFill="1" applyBorder="1" applyAlignment="1">
      <alignment horizontal="left" vertical="center" wrapText="1"/>
    </xf>
    <xf numFmtId="2" fontId="3" fillId="0" borderId="6" xfId="0" applyNumberFormat="1" applyFont="1" applyFill="1" applyBorder="1" applyAlignment="1">
      <alignment horizontal="left" vertical="center" wrapText="1"/>
    </xf>
    <xf numFmtId="2" fontId="32" fillId="0" borderId="1" xfId="1" applyNumberFormat="1" applyFont="1" applyFill="1" applyBorder="1" applyAlignment="1">
      <alignment horizontal="center" vertical="center" wrapText="1"/>
    </xf>
    <xf numFmtId="2" fontId="6" fillId="6" borderId="1" xfId="1" applyNumberFormat="1" applyFont="1" applyFill="1" applyBorder="1" applyAlignment="1">
      <alignment horizontal="center" vertical="center" wrapText="1"/>
    </xf>
    <xf numFmtId="2" fontId="3" fillId="0" borderId="1" xfId="1" applyNumberFormat="1" applyFont="1" applyFill="1" applyBorder="1" applyAlignment="1">
      <alignment horizontal="center" vertical="center" wrapText="1"/>
    </xf>
    <xf numFmtId="2" fontId="6" fillId="0" borderId="1" xfId="1" applyNumberFormat="1" applyFont="1" applyFill="1" applyBorder="1" applyAlignment="1">
      <alignment horizontal="center" vertical="center"/>
    </xf>
    <xf numFmtId="2" fontId="63" fillId="7" borderId="2" xfId="0" applyNumberFormat="1" applyFont="1" applyFill="1" applyBorder="1" applyAlignment="1">
      <alignment horizontal="center" vertical="center"/>
    </xf>
    <xf numFmtId="2" fontId="63" fillId="7" borderId="5" xfId="0" applyNumberFormat="1" applyFont="1" applyFill="1" applyBorder="1" applyAlignment="1">
      <alignment horizontal="center" vertical="center"/>
    </xf>
    <xf numFmtId="2" fontId="63" fillId="7" borderId="6" xfId="0" applyNumberFormat="1" applyFont="1" applyFill="1" applyBorder="1" applyAlignment="1">
      <alignment horizontal="center" vertical="center"/>
    </xf>
    <xf numFmtId="2" fontId="62" fillId="10" borderId="2" xfId="0" applyNumberFormat="1" applyFont="1" applyFill="1" applyBorder="1" applyAlignment="1">
      <alignment horizontal="center" vertical="center"/>
    </xf>
    <xf numFmtId="2" fontId="62" fillId="10" borderId="5" xfId="0" applyNumberFormat="1" applyFont="1" applyFill="1" applyBorder="1" applyAlignment="1">
      <alignment horizontal="center" vertical="center"/>
    </xf>
    <xf numFmtId="2" fontId="62" fillId="10" borderId="6" xfId="0" applyNumberFormat="1" applyFont="1" applyFill="1" applyBorder="1" applyAlignment="1">
      <alignment horizontal="center" vertical="center"/>
    </xf>
    <xf numFmtId="0" fontId="61" fillId="10" borderId="2" xfId="0" applyFont="1" applyFill="1" applyBorder="1" applyAlignment="1">
      <alignment horizontal="center" vertical="center"/>
    </xf>
    <xf numFmtId="0" fontId="61" fillId="10" borderId="5" xfId="0" applyFont="1" applyFill="1" applyBorder="1" applyAlignment="1">
      <alignment horizontal="center" vertical="center"/>
    </xf>
    <xf numFmtId="0" fontId="61" fillId="10" borderId="6" xfId="0" applyFont="1" applyFill="1" applyBorder="1" applyAlignment="1">
      <alignment horizontal="center" vertical="center"/>
    </xf>
    <xf numFmtId="2" fontId="6" fillId="0" borderId="1" xfId="1" applyNumberFormat="1" applyFont="1" applyFill="1" applyBorder="1" applyAlignment="1">
      <alignment horizontal="center" vertical="center" wrapText="1"/>
    </xf>
    <xf numFmtId="2" fontId="3" fillId="0" borderId="8" xfId="1" applyNumberFormat="1" applyFont="1" applyFill="1" applyBorder="1" applyAlignment="1">
      <alignment horizontal="center" vertical="center"/>
    </xf>
    <xf numFmtId="2" fontId="6" fillId="2" borderId="2" xfId="1" applyNumberFormat="1" applyFont="1" applyFill="1" applyBorder="1" applyAlignment="1">
      <alignment horizontal="center" vertical="center" wrapText="1"/>
    </xf>
    <xf numFmtId="2" fontId="6" fillId="2" borderId="5" xfId="1" applyNumberFormat="1" applyFont="1" applyFill="1" applyBorder="1" applyAlignment="1">
      <alignment horizontal="center" vertical="center" wrapText="1"/>
    </xf>
    <xf numFmtId="2" fontId="6" fillId="2" borderId="6" xfId="1" applyNumberFormat="1" applyFont="1" applyFill="1" applyBorder="1" applyAlignment="1">
      <alignment horizontal="center" vertical="center" wrapText="1"/>
    </xf>
    <xf numFmtId="2" fontId="6" fillId="0" borderId="2" xfId="1" applyNumberFormat="1" applyFont="1" applyFill="1" applyBorder="1" applyAlignment="1">
      <alignment horizontal="center" vertical="center" wrapText="1"/>
    </xf>
    <xf numFmtId="2" fontId="6" fillId="0" borderId="5" xfId="1" applyNumberFormat="1" applyFont="1" applyFill="1" applyBorder="1" applyAlignment="1">
      <alignment horizontal="center" vertical="center" wrapText="1"/>
    </xf>
    <xf numFmtId="2" fontId="6" fillId="0" borderId="6" xfId="1" applyNumberFormat="1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/>
    </xf>
    <xf numFmtId="2" fontId="38" fillId="0" borderId="7" xfId="1" applyNumberFormat="1" applyFont="1" applyFill="1" applyBorder="1" applyAlignment="1">
      <alignment horizontal="center" vertical="center" wrapText="1"/>
    </xf>
    <xf numFmtId="2" fontId="38" fillId="0" borderId="3" xfId="1" applyNumberFormat="1" applyFont="1" applyFill="1" applyBorder="1" applyAlignment="1">
      <alignment horizontal="center" vertical="center" wrapText="1"/>
    </xf>
    <xf numFmtId="2" fontId="42" fillId="10" borderId="11" xfId="1" applyNumberFormat="1" applyFont="1" applyFill="1" applyBorder="1" applyAlignment="1">
      <alignment horizontal="center" vertical="center" wrapText="1"/>
    </xf>
    <xf numFmtId="2" fontId="42" fillId="10" borderId="9" xfId="1" applyNumberFormat="1" applyFont="1" applyFill="1" applyBorder="1" applyAlignment="1">
      <alignment horizontal="center" vertical="center" wrapText="1"/>
    </xf>
    <xf numFmtId="2" fontId="42" fillId="10" borderId="10" xfId="1" applyNumberFormat="1" applyFont="1" applyFill="1" applyBorder="1" applyAlignment="1">
      <alignment horizontal="center" vertical="center" wrapText="1"/>
    </xf>
    <xf numFmtId="2" fontId="2" fillId="7" borderId="6" xfId="1" applyNumberFormat="1" applyFont="1" applyFill="1" applyBorder="1" applyAlignment="1">
      <alignment horizontal="center" vertical="center"/>
    </xf>
    <xf numFmtId="2" fontId="6" fillId="5" borderId="2" xfId="1" applyNumberFormat="1" applyFont="1" applyFill="1" applyBorder="1" applyAlignment="1">
      <alignment horizontal="left" vertical="center"/>
    </xf>
    <xf numFmtId="2" fontId="6" fillId="5" borderId="5" xfId="1" applyNumberFormat="1" applyFont="1" applyFill="1" applyBorder="1" applyAlignment="1">
      <alignment horizontal="left" vertical="center"/>
    </xf>
    <xf numFmtId="2" fontId="6" fillId="5" borderId="6" xfId="1" applyNumberFormat="1" applyFont="1" applyFill="1" applyBorder="1" applyAlignment="1">
      <alignment horizontal="left" vertical="center"/>
    </xf>
    <xf numFmtId="2" fontId="43" fillId="0" borderId="1" xfId="0" applyNumberFormat="1" applyFont="1" applyFill="1" applyBorder="1" applyAlignment="1">
      <alignment horizontal="center" vertical="center" wrapText="1"/>
    </xf>
    <xf numFmtId="2" fontId="3" fillId="0" borderId="7" xfId="1" applyNumberFormat="1" applyFont="1" applyFill="1" applyBorder="1" applyAlignment="1">
      <alignment horizontal="center" vertical="center" wrapText="1"/>
    </xf>
    <xf numFmtId="2" fontId="3" fillId="0" borderId="8" xfId="1" applyNumberFormat="1" applyFont="1" applyFill="1" applyBorder="1" applyAlignment="1">
      <alignment horizontal="center" vertical="center" wrapText="1"/>
    </xf>
    <xf numFmtId="2" fontId="3" fillId="0" borderId="3" xfId="1" applyNumberFormat="1" applyFont="1" applyFill="1" applyBorder="1" applyAlignment="1">
      <alignment horizontal="center" vertical="center" wrapText="1"/>
    </xf>
    <xf numFmtId="0" fontId="11" fillId="6" borderId="0" xfId="0" applyFont="1" applyFill="1" applyAlignment="1">
      <alignment horizontal="left" vertical="center" wrapText="1"/>
    </xf>
    <xf numFmtId="0" fontId="6" fillId="2" borderId="0" xfId="0" applyFont="1" applyFill="1" applyBorder="1" applyAlignment="1">
      <alignment horizontal="center" wrapText="1"/>
    </xf>
    <xf numFmtId="0" fontId="6" fillId="2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0" fontId="22" fillId="7" borderId="1" xfId="0" applyFont="1" applyFill="1" applyBorder="1" applyAlignment="1">
      <alignment horizontal="center" vertical="center" wrapText="1"/>
    </xf>
    <xf numFmtId="0" fontId="7" fillId="7" borderId="2" xfId="0" applyFont="1" applyFill="1" applyBorder="1" applyAlignment="1">
      <alignment horizontal="center" vertical="center" wrapText="1"/>
    </xf>
    <xf numFmtId="0" fontId="7" fillId="7" borderId="5" xfId="0" applyFont="1" applyFill="1" applyBorder="1" applyAlignment="1">
      <alignment horizontal="center" vertical="center" wrapText="1"/>
    </xf>
    <xf numFmtId="0" fontId="7" fillId="7" borderId="6" xfId="0" applyFont="1" applyFill="1" applyBorder="1" applyAlignment="1">
      <alignment horizontal="center" vertical="center" wrapText="1"/>
    </xf>
    <xf numFmtId="166" fontId="23" fillId="7" borderId="1" xfId="0" applyNumberFormat="1" applyFont="1" applyFill="1" applyBorder="1" applyAlignment="1">
      <alignment horizontal="center" vertical="center" wrapText="1"/>
    </xf>
    <xf numFmtId="0" fontId="23" fillId="7" borderId="1" xfId="0" applyFont="1" applyFill="1" applyBorder="1" applyAlignment="1">
      <alignment horizontal="center" vertical="center" wrapText="1"/>
    </xf>
    <xf numFmtId="0" fontId="36" fillId="7" borderId="7" xfId="0" applyFont="1" applyFill="1" applyBorder="1" applyAlignment="1">
      <alignment horizontal="center" vertical="center" wrapText="1"/>
    </xf>
    <xf numFmtId="0" fontId="36" fillId="7" borderId="8" xfId="0" applyFont="1" applyFill="1" applyBorder="1" applyAlignment="1">
      <alignment horizontal="center" vertical="center" wrapText="1"/>
    </xf>
    <xf numFmtId="0" fontId="36" fillId="7" borderId="3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/>
    </xf>
    <xf numFmtId="0" fontId="53" fillId="7" borderId="2" xfId="0" applyFont="1" applyFill="1" applyBorder="1" applyAlignment="1">
      <alignment horizontal="center" vertical="center"/>
    </xf>
    <xf numFmtId="0" fontId="53" fillId="7" borderId="5" xfId="0" applyFont="1" applyFill="1" applyBorder="1" applyAlignment="1">
      <alignment horizontal="center" vertical="center"/>
    </xf>
    <xf numFmtId="0" fontId="53" fillId="7" borderId="6" xfId="0" applyFont="1" applyFill="1" applyBorder="1" applyAlignment="1">
      <alignment horizontal="center" vertical="center"/>
    </xf>
    <xf numFmtId="0" fontId="54" fillId="5" borderId="2" xfId="0" applyFont="1" applyFill="1" applyBorder="1" applyAlignment="1">
      <alignment horizontal="center" wrapText="1"/>
    </xf>
    <xf numFmtId="0" fontId="0" fillId="5" borderId="5" xfId="0" applyFill="1" applyBorder="1" applyAlignment="1">
      <alignment horizontal="center" wrapText="1"/>
    </xf>
    <xf numFmtId="0" fontId="0" fillId="5" borderId="6" xfId="0" applyFill="1" applyBorder="1" applyAlignment="1">
      <alignment horizontal="center" wrapText="1"/>
    </xf>
    <xf numFmtId="0" fontId="40" fillId="7" borderId="2" xfId="0" applyFont="1" applyFill="1" applyBorder="1" applyAlignment="1">
      <alignment horizontal="center" wrapText="1"/>
    </xf>
    <xf numFmtId="0" fontId="40" fillId="7" borderId="5" xfId="0" applyFont="1" applyFill="1" applyBorder="1" applyAlignment="1">
      <alignment horizontal="center" wrapText="1"/>
    </xf>
    <xf numFmtId="0" fontId="40" fillId="7" borderId="6" xfId="0" applyFont="1" applyFill="1" applyBorder="1" applyAlignment="1">
      <alignment horizontal="center" wrapText="1"/>
    </xf>
    <xf numFmtId="0" fontId="101" fillId="7" borderId="2" xfId="0" applyFont="1" applyFill="1" applyBorder="1" applyAlignment="1">
      <alignment horizontal="center"/>
    </xf>
    <xf numFmtId="0" fontId="101" fillId="7" borderId="5" xfId="0" applyFont="1" applyFill="1" applyBorder="1" applyAlignment="1">
      <alignment horizontal="center"/>
    </xf>
    <xf numFmtId="0" fontId="101" fillId="7" borderId="6" xfId="0" applyFont="1" applyFill="1" applyBorder="1" applyAlignment="1">
      <alignment horizontal="center"/>
    </xf>
    <xf numFmtId="0" fontId="71" fillId="0" borderId="1" xfId="0" applyFont="1" applyBorder="1" applyAlignment="1">
      <alignment horizontal="center"/>
    </xf>
    <xf numFmtId="0" fontId="73" fillId="0" borderId="1" xfId="0" applyFont="1" applyBorder="1" applyAlignment="1">
      <alignment horizontal="center"/>
    </xf>
    <xf numFmtId="0" fontId="100" fillId="7" borderId="1" xfId="0" applyFont="1" applyFill="1" applyBorder="1" applyAlignment="1">
      <alignment horizontal="center"/>
    </xf>
    <xf numFmtId="0" fontId="76" fillId="0" borderId="1" xfId="0" applyFont="1" applyBorder="1" applyAlignment="1">
      <alignment horizontal="center"/>
    </xf>
    <xf numFmtId="2" fontId="88" fillId="5" borderId="2" xfId="0" applyNumberFormat="1" applyFont="1" applyFill="1" applyBorder="1" applyAlignment="1">
      <alignment horizontal="left" vertical="center" wrapText="1"/>
    </xf>
    <xf numFmtId="2" fontId="88" fillId="5" borderId="5" xfId="0" applyNumberFormat="1" applyFont="1" applyFill="1" applyBorder="1" applyAlignment="1">
      <alignment horizontal="left" vertical="center" wrapText="1"/>
    </xf>
    <xf numFmtId="2" fontId="88" fillId="5" borderId="6" xfId="0" applyNumberFormat="1" applyFont="1" applyFill="1" applyBorder="1" applyAlignment="1">
      <alignment horizontal="left" vertical="center" wrapText="1"/>
    </xf>
    <xf numFmtId="0" fontId="99" fillId="7" borderId="2" xfId="0" applyFont="1" applyFill="1" applyBorder="1" applyAlignment="1">
      <alignment horizontal="center" vertical="center"/>
    </xf>
    <xf numFmtId="0" fontId="99" fillId="7" borderId="5" xfId="0" applyFont="1" applyFill="1" applyBorder="1" applyAlignment="1">
      <alignment horizontal="center" vertical="center"/>
    </xf>
    <xf numFmtId="0" fontId="99" fillId="7" borderId="6" xfId="0" applyFont="1" applyFill="1" applyBorder="1" applyAlignment="1">
      <alignment horizontal="center" vertical="center"/>
    </xf>
    <xf numFmtId="0" fontId="75" fillId="5" borderId="2" xfId="0" applyFont="1" applyFill="1" applyBorder="1" applyAlignment="1">
      <alignment horizontal="center" vertical="center"/>
    </xf>
    <xf numFmtId="0" fontId="75" fillId="5" borderId="6" xfId="0" applyFont="1" applyFill="1" applyBorder="1" applyAlignment="1">
      <alignment horizontal="center" vertical="center"/>
    </xf>
    <xf numFmtId="2" fontId="3" fillId="5" borderId="2" xfId="1" applyNumberFormat="1" applyFont="1" applyFill="1" applyBorder="1" applyAlignment="1">
      <alignment horizontal="left" vertical="center" wrapText="1"/>
    </xf>
    <xf numFmtId="2" fontId="3" fillId="5" borderId="5" xfId="1" applyNumberFormat="1" applyFont="1" applyFill="1" applyBorder="1" applyAlignment="1">
      <alignment horizontal="left" vertical="center" wrapText="1"/>
    </xf>
    <xf numFmtId="2" fontId="3" fillId="5" borderId="6" xfId="1" applyNumberFormat="1" applyFont="1" applyFill="1" applyBorder="1" applyAlignment="1">
      <alignment horizontal="left" vertical="center" wrapText="1"/>
    </xf>
    <xf numFmtId="0" fontId="72" fillId="7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2" fontId="28" fillId="7" borderId="2" xfId="0" applyNumberFormat="1" applyFont="1" applyFill="1" applyBorder="1" applyAlignment="1">
      <alignment horizontal="center" vertical="center" wrapText="1"/>
    </xf>
    <xf numFmtId="2" fontId="28" fillId="7" borderId="5" xfId="0" applyNumberFormat="1" applyFont="1" applyFill="1" applyBorder="1" applyAlignment="1">
      <alignment horizontal="center" vertical="center" wrapText="1"/>
    </xf>
    <xf numFmtId="2" fontId="28" fillId="7" borderId="6" xfId="0" applyNumberFormat="1" applyFont="1" applyFill="1" applyBorder="1" applyAlignment="1">
      <alignment horizontal="center" vertical="center" wrapText="1"/>
    </xf>
    <xf numFmtId="0" fontId="28" fillId="7" borderId="2" xfId="0" applyFont="1" applyFill="1" applyBorder="1" applyAlignment="1">
      <alignment horizontal="center" vertical="center"/>
    </xf>
    <xf numFmtId="0" fontId="28" fillId="7" borderId="5" xfId="0" applyFont="1" applyFill="1" applyBorder="1" applyAlignment="1">
      <alignment horizontal="center" vertical="center"/>
    </xf>
    <xf numFmtId="0" fontId="28" fillId="7" borderId="6" xfId="0" applyFont="1" applyFill="1" applyBorder="1" applyAlignment="1">
      <alignment horizontal="center" vertical="center"/>
    </xf>
    <xf numFmtId="2" fontId="51" fillId="7" borderId="2" xfId="1" applyNumberFormat="1" applyFont="1" applyFill="1" applyBorder="1" applyAlignment="1">
      <alignment horizontal="center" vertical="center"/>
    </xf>
    <xf numFmtId="2" fontId="51" fillId="7" borderId="5" xfId="1" applyNumberFormat="1" applyFont="1" applyFill="1" applyBorder="1" applyAlignment="1">
      <alignment horizontal="center" vertical="center"/>
    </xf>
    <xf numFmtId="2" fontId="51" fillId="7" borderId="6" xfId="1" applyNumberFormat="1" applyFont="1" applyFill="1" applyBorder="1" applyAlignment="1">
      <alignment horizontal="center" vertical="center"/>
    </xf>
    <xf numFmtId="2" fontId="28" fillId="7" borderId="2" xfId="0" applyNumberFormat="1" applyFont="1" applyFill="1" applyBorder="1" applyAlignment="1">
      <alignment horizontal="center" vertical="center"/>
    </xf>
    <xf numFmtId="2" fontId="28" fillId="7" borderId="5" xfId="0" applyNumberFormat="1" applyFont="1" applyFill="1" applyBorder="1" applyAlignment="1">
      <alignment horizontal="center" vertical="center"/>
    </xf>
    <xf numFmtId="2" fontId="28" fillId="7" borderId="6" xfId="0" applyNumberFormat="1" applyFont="1" applyFill="1" applyBorder="1" applyAlignment="1">
      <alignment horizontal="center" vertical="center"/>
    </xf>
    <xf numFmtId="0" fontId="71" fillId="7" borderId="2" xfId="0" applyFont="1" applyFill="1" applyBorder="1" applyAlignment="1">
      <alignment horizontal="center"/>
    </xf>
    <xf numFmtId="0" fontId="71" fillId="7" borderId="5" xfId="0" applyFont="1" applyFill="1" applyBorder="1" applyAlignment="1">
      <alignment horizontal="center"/>
    </xf>
    <xf numFmtId="0" fontId="71" fillId="7" borderId="6" xfId="0" applyFont="1" applyFill="1" applyBorder="1" applyAlignment="1">
      <alignment horizontal="center"/>
    </xf>
    <xf numFmtId="0" fontId="81" fillId="7" borderId="2" xfId="0" applyFont="1" applyFill="1" applyBorder="1" applyAlignment="1">
      <alignment horizontal="center"/>
    </xf>
    <xf numFmtId="0" fontId="81" fillId="7" borderId="5" xfId="0" applyFont="1" applyFill="1" applyBorder="1" applyAlignment="1">
      <alignment horizontal="center"/>
    </xf>
    <xf numFmtId="0" fontId="81" fillId="7" borderId="6" xfId="0" applyFont="1" applyFill="1" applyBorder="1" applyAlignment="1">
      <alignment horizontal="center"/>
    </xf>
    <xf numFmtId="0" fontId="82" fillId="7" borderId="2" xfId="0" applyFont="1" applyFill="1" applyBorder="1" applyAlignment="1">
      <alignment horizontal="center"/>
    </xf>
    <xf numFmtId="0" fontId="82" fillId="7" borderId="5" xfId="0" applyFont="1" applyFill="1" applyBorder="1" applyAlignment="1">
      <alignment horizontal="center"/>
    </xf>
    <xf numFmtId="0" fontId="82" fillId="7" borderId="6" xfId="0" applyFont="1" applyFill="1" applyBorder="1" applyAlignment="1">
      <alignment horizontal="center"/>
    </xf>
    <xf numFmtId="2" fontId="83" fillId="7" borderId="2" xfId="0" applyNumberFormat="1" applyFont="1" applyFill="1" applyBorder="1" applyAlignment="1">
      <alignment horizontal="center" vertical="center"/>
    </xf>
    <xf numFmtId="2" fontId="83" fillId="7" borderId="5" xfId="0" applyNumberFormat="1" applyFont="1" applyFill="1" applyBorder="1" applyAlignment="1">
      <alignment horizontal="center" vertical="center"/>
    </xf>
    <xf numFmtId="2" fontId="83" fillId="7" borderId="6" xfId="0" applyNumberFormat="1" applyFont="1" applyFill="1" applyBorder="1" applyAlignment="1">
      <alignment horizontal="center" vertical="center"/>
    </xf>
    <xf numFmtId="0" fontId="89" fillId="0" borderId="12" xfId="0" applyFont="1" applyBorder="1"/>
    <xf numFmtId="0" fontId="96" fillId="0" borderId="0" xfId="0" applyFont="1" applyAlignment="1">
      <alignment horizontal="center"/>
    </xf>
    <xf numFmtId="0" fontId="95" fillId="0" borderId="0" xfId="0" applyFont="1" applyAlignment="1">
      <alignment horizontal="center"/>
    </xf>
    <xf numFmtId="0" fontId="95" fillId="0" borderId="0" xfId="0" applyFont="1"/>
    <xf numFmtId="0" fontId="92" fillId="7" borderId="2" xfId="0" applyNumberFormat="1" applyFont="1" applyFill="1" applyBorder="1" applyAlignment="1">
      <alignment horizontal="center" vertical="center"/>
    </xf>
    <xf numFmtId="0" fontId="92" fillId="7" borderId="5" xfId="0" applyNumberFormat="1" applyFont="1" applyFill="1" applyBorder="1" applyAlignment="1">
      <alignment horizontal="center" vertical="center"/>
    </xf>
    <xf numFmtId="0" fontId="65" fillId="0" borderId="7" xfId="0" applyNumberFormat="1" applyFont="1" applyFill="1" applyBorder="1" applyAlignment="1">
      <alignment horizontal="center" vertical="center"/>
    </xf>
    <xf numFmtId="0" fontId="65" fillId="0" borderId="3" xfId="0" applyNumberFormat="1" applyFont="1" applyFill="1" applyBorder="1" applyAlignment="1">
      <alignment horizontal="center" vertical="center"/>
    </xf>
    <xf numFmtId="0" fontId="65" fillId="0" borderId="7" xfId="0" applyFont="1" applyFill="1" applyBorder="1" applyAlignment="1">
      <alignment horizontal="center" vertical="center" wrapText="1"/>
    </xf>
    <xf numFmtId="0" fontId="65" fillId="0" borderId="3" xfId="0" applyFont="1" applyFill="1" applyBorder="1" applyAlignment="1">
      <alignment horizontal="center" vertical="center" wrapText="1"/>
    </xf>
    <xf numFmtId="0" fontId="86" fillId="18" borderId="2" xfId="0" applyNumberFormat="1" applyFont="1" applyFill="1" applyBorder="1" applyAlignment="1">
      <alignment horizontal="center" vertical="center"/>
    </xf>
    <xf numFmtId="0" fontId="86" fillId="18" borderId="5" xfId="0" applyNumberFormat="1" applyFont="1" applyFill="1" applyBorder="1" applyAlignment="1">
      <alignment horizontal="center" vertical="center"/>
    </xf>
    <xf numFmtId="0" fontId="89" fillId="19" borderId="2" xfId="0" applyNumberFormat="1" applyFont="1" applyFill="1" applyBorder="1" applyAlignment="1">
      <alignment horizontal="center" vertical="center"/>
    </xf>
    <xf numFmtId="0" fontId="89" fillId="19" borderId="5" xfId="0" applyNumberFormat="1" applyFont="1" applyFill="1" applyBorder="1" applyAlignment="1">
      <alignment horizontal="center" vertical="center"/>
    </xf>
    <xf numFmtId="166" fontId="65" fillId="0" borderId="2" xfId="1" applyNumberFormat="1" applyFont="1" applyFill="1" applyBorder="1" applyAlignment="1">
      <alignment horizontal="left" vertical="center" wrapText="1"/>
    </xf>
    <xf numFmtId="166" fontId="65" fillId="0" borderId="5" xfId="1" applyNumberFormat="1" applyFont="1" applyFill="1" applyBorder="1" applyAlignment="1">
      <alignment horizontal="left" vertical="center" wrapText="1"/>
    </xf>
    <xf numFmtId="0" fontId="95" fillId="7" borderId="2" xfId="0" applyNumberFormat="1" applyFont="1" applyFill="1" applyBorder="1" applyAlignment="1">
      <alignment horizontal="center" vertical="center"/>
    </xf>
    <xf numFmtId="0" fontId="95" fillId="7" borderId="5" xfId="0" applyNumberFormat="1" applyFont="1" applyFill="1" applyBorder="1" applyAlignment="1">
      <alignment horizontal="center" vertical="center"/>
    </xf>
    <xf numFmtId="0" fontId="92" fillId="0" borderId="0" xfId="0" applyFont="1" applyBorder="1" applyAlignment="1">
      <alignment horizontal="center" vertical="center"/>
    </xf>
    <xf numFmtId="0" fontId="65" fillId="0" borderId="0" xfId="0" applyFont="1" applyBorder="1" applyAlignment="1">
      <alignment horizontal="right" vertical="center" wrapText="1"/>
    </xf>
    <xf numFmtId="0" fontId="65" fillId="0" borderId="0" xfId="0" applyNumberFormat="1" applyFont="1" applyAlignment="1">
      <alignment horizontal="right" vertical="center"/>
    </xf>
    <xf numFmtId="0" fontId="65" fillId="0" borderId="0" xfId="0" applyFont="1" applyBorder="1" applyAlignment="1">
      <alignment horizontal="right" vertical="center"/>
    </xf>
    <xf numFmtId="0" fontId="74" fillId="0" borderId="0" xfId="0" applyFont="1" applyBorder="1" applyAlignment="1">
      <alignment horizontal="right" vertical="center"/>
    </xf>
    <xf numFmtId="0" fontId="89" fillId="18" borderId="2" xfId="0" applyNumberFormat="1" applyFont="1" applyFill="1" applyBorder="1" applyAlignment="1">
      <alignment horizontal="center" vertical="center"/>
    </xf>
    <xf numFmtId="0" fontId="89" fillId="18" borderId="5" xfId="0" applyNumberFormat="1" applyFont="1" applyFill="1" applyBorder="1" applyAlignment="1">
      <alignment horizontal="center" vertical="center"/>
    </xf>
    <xf numFmtId="0" fontId="92" fillId="29" borderId="2" xfId="0" applyNumberFormat="1" applyFont="1" applyFill="1" applyBorder="1" applyAlignment="1">
      <alignment horizontal="center" vertical="center"/>
    </xf>
    <xf numFmtId="0" fontId="92" fillId="29" borderId="5" xfId="0" applyNumberFormat="1" applyFont="1" applyFill="1" applyBorder="1" applyAlignment="1">
      <alignment horizontal="center" vertical="center"/>
    </xf>
    <xf numFmtId="0" fontId="65" fillId="0" borderId="0" xfId="0" applyNumberFormat="1" applyFont="1" applyAlignment="1">
      <alignment vertical="center"/>
    </xf>
    <xf numFmtId="0" fontId="78" fillId="0" borderId="0" xfId="0" applyFont="1" applyBorder="1" applyAlignment="1">
      <alignment horizontal="left"/>
    </xf>
    <xf numFmtId="0" fontId="79" fillId="0" borderId="0" xfId="0" applyFont="1" applyAlignment="1">
      <alignment horizontal="left"/>
    </xf>
    <xf numFmtId="0" fontId="109" fillId="0" borderId="0" xfId="0" applyFont="1" applyAlignment="1">
      <alignment horizontal="center" vertical="center"/>
    </xf>
    <xf numFmtId="1" fontId="96" fillId="0" borderId="2" xfId="0" applyNumberFormat="1" applyFont="1" applyBorder="1" applyAlignment="1">
      <alignment horizontal="center" vertical="center"/>
    </xf>
    <xf numFmtId="0" fontId="96" fillId="0" borderId="6" xfId="0" applyNumberFormat="1" applyFont="1" applyBorder="1" applyAlignment="1">
      <alignment horizontal="center" vertical="center"/>
    </xf>
    <xf numFmtId="0" fontId="101" fillId="0" borderId="2" xfId="0" applyFont="1" applyBorder="1" applyAlignment="1">
      <alignment horizontal="center" vertical="center"/>
    </xf>
    <xf numFmtId="0" fontId="101" fillId="0" borderId="5" xfId="0" applyFont="1" applyBorder="1" applyAlignment="1">
      <alignment horizontal="center" vertical="center"/>
    </xf>
    <xf numFmtId="0" fontId="101" fillId="0" borderId="6" xfId="0" applyFont="1" applyBorder="1" applyAlignment="1">
      <alignment horizontal="center" vertical="center"/>
    </xf>
    <xf numFmtId="0" fontId="96" fillId="0" borderId="2" xfId="0" applyFont="1" applyBorder="1" applyAlignment="1">
      <alignment horizontal="left" vertical="center"/>
    </xf>
    <xf numFmtId="0" fontId="96" fillId="0" borderId="5" xfId="0" applyFont="1" applyBorder="1" applyAlignment="1">
      <alignment horizontal="left" vertical="center"/>
    </xf>
    <xf numFmtId="0" fontId="96" fillId="0" borderId="6" xfId="0" applyFont="1" applyBorder="1" applyAlignment="1">
      <alignment horizontal="left" vertical="center"/>
    </xf>
    <xf numFmtId="0" fontId="96" fillId="0" borderId="2" xfId="0" applyFont="1" applyBorder="1" applyAlignment="1">
      <alignment horizontal="center" vertical="center"/>
    </xf>
    <xf numFmtId="0" fontId="96" fillId="0" borderId="6" xfId="0" applyFont="1" applyBorder="1" applyAlignment="1">
      <alignment horizontal="center" vertical="center"/>
    </xf>
    <xf numFmtId="0" fontId="111" fillId="0" borderId="0" xfId="0" applyFont="1" applyBorder="1" applyAlignment="1">
      <alignment horizontal="center"/>
    </xf>
    <xf numFmtId="0" fontId="101" fillId="0" borderId="0" xfId="0" applyFont="1" applyAlignment="1">
      <alignment horizontal="center" vertical="center"/>
    </xf>
    <xf numFmtId="0" fontId="101" fillId="0" borderId="1" xfId="0" applyFont="1" applyBorder="1" applyAlignment="1">
      <alignment horizontal="center" vertical="center"/>
    </xf>
    <xf numFmtId="0" fontId="96" fillId="0" borderId="2" xfId="0" applyNumberFormat="1" applyFont="1" applyBorder="1" applyAlignment="1">
      <alignment horizontal="center" vertical="center"/>
    </xf>
    <xf numFmtId="2" fontId="96" fillId="0" borderId="2" xfId="0" applyNumberFormat="1" applyFont="1" applyBorder="1" applyAlignment="1">
      <alignment horizontal="left" vertical="center" wrapText="1"/>
    </xf>
    <xf numFmtId="2" fontId="96" fillId="0" borderId="5" xfId="0" applyNumberFormat="1" applyFont="1" applyBorder="1" applyAlignment="1">
      <alignment horizontal="left" vertical="center" wrapText="1"/>
    </xf>
    <xf numFmtId="2" fontId="96" fillId="0" borderId="6" xfId="0" applyNumberFormat="1" applyFont="1" applyBorder="1" applyAlignment="1">
      <alignment horizontal="left" vertical="center" wrapText="1"/>
    </xf>
    <xf numFmtId="0" fontId="110" fillId="0" borderId="0" xfId="0" applyFont="1" applyAlignment="1">
      <alignment horizontal="center" vertical="center"/>
    </xf>
    <xf numFmtId="0" fontId="111" fillId="0" borderId="1" xfId="0" applyFont="1" applyBorder="1" applyAlignment="1">
      <alignment horizontal="left"/>
    </xf>
    <xf numFmtId="0" fontId="125" fillId="0" borderId="1" xfId="0" applyNumberFormat="1" applyFont="1" applyBorder="1" applyAlignment="1">
      <alignment horizontal="center"/>
    </xf>
    <xf numFmtId="49" fontId="96" fillId="0" borderId="2" xfId="0" applyNumberFormat="1" applyFont="1" applyBorder="1" applyAlignment="1">
      <alignment horizontal="center" vertical="center"/>
    </xf>
    <xf numFmtId="1" fontId="96" fillId="0" borderId="6" xfId="0" applyNumberFormat="1" applyFont="1" applyBorder="1" applyAlignment="1">
      <alignment horizontal="center" vertical="center"/>
    </xf>
    <xf numFmtId="0" fontId="109" fillId="0" borderId="0" xfId="0" applyFont="1" applyAlignment="1">
      <alignment horizontal="center"/>
    </xf>
    <xf numFmtId="0" fontId="101" fillId="0" borderId="0" xfId="0" applyFont="1" applyBorder="1" applyAlignment="1">
      <alignment horizontal="center"/>
    </xf>
    <xf numFmtId="0" fontId="126" fillId="0" borderId="1" xfId="0" applyFont="1" applyBorder="1" applyAlignment="1">
      <alignment horizontal="center"/>
    </xf>
    <xf numFmtId="0" fontId="3" fillId="0" borderId="0" xfId="0" applyFont="1" applyBorder="1" applyAlignment="1">
      <alignment horizontal="left"/>
    </xf>
    <xf numFmtId="0" fontId="1" fillId="0" borderId="0" xfId="0" applyFont="1" applyAlignment="1">
      <alignment horizontal="left"/>
    </xf>
    <xf numFmtId="1" fontId="125" fillId="0" borderId="2" xfId="0" applyNumberFormat="1" applyFont="1" applyBorder="1" applyAlignment="1">
      <alignment horizontal="center" vertical="center"/>
    </xf>
    <xf numFmtId="1" fontId="125" fillId="0" borderId="6" xfId="0" applyNumberFormat="1" applyFont="1" applyBorder="1" applyAlignment="1">
      <alignment horizontal="center" vertical="center"/>
    </xf>
    <xf numFmtId="0" fontId="108" fillId="0" borderId="1" xfId="0" applyNumberFormat="1" applyFont="1" applyBorder="1" applyAlignment="1">
      <alignment horizontal="center"/>
    </xf>
    <xf numFmtId="2" fontId="96" fillId="0" borderId="2" xfId="0" applyNumberFormat="1" applyFont="1" applyBorder="1" applyAlignment="1">
      <alignment horizontal="left" vertical="center"/>
    </xf>
    <xf numFmtId="2" fontId="96" fillId="0" borderId="5" xfId="0" applyNumberFormat="1" applyFont="1" applyBorder="1" applyAlignment="1">
      <alignment horizontal="left" vertical="center"/>
    </xf>
    <xf numFmtId="2" fontId="96" fillId="0" borderId="6" xfId="0" applyNumberFormat="1" applyFont="1" applyBorder="1" applyAlignment="1">
      <alignment horizontal="left" vertical="center"/>
    </xf>
    <xf numFmtId="0" fontId="126" fillId="0" borderId="1" xfId="0" applyNumberFormat="1" applyFont="1" applyBorder="1" applyAlignment="1">
      <alignment horizontal="center"/>
    </xf>
    <xf numFmtId="0" fontId="96" fillId="0" borderId="5" xfId="0" applyFont="1" applyBorder="1" applyAlignment="1">
      <alignment horizontal="left"/>
    </xf>
    <xf numFmtId="0" fontId="96" fillId="0" borderId="6" xfId="0" applyFont="1" applyBorder="1" applyAlignment="1">
      <alignment horizontal="left"/>
    </xf>
    <xf numFmtId="1" fontId="96" fillId="0" borderId="2" xfId="0" applyNumberFormat="1" applyFont="1" applyBorder="1" applyAlignment="1">
      <alignment horizontal="center"/>
    </xf>
    <xf numFmtId="0" fontId="96" fillId="0" borderId="6" xfId="0" applyFont="1" applyBorder="1" applyAlignment="1">
      <alignment horizontal="center"/>
    </xf>
    <xf numFmtId="1" fontId="127" fillId="0" borderId="1" xfId="0" applyNumberFormat="1" applyFont="1" applyBorder="1" applyAlignment="1">
      <alignment horizontal="center"/>
    </xf>
    <xf numFmtId="0" fontId="127" fillId="0" borderId="1" xfId="0" applyNumberFormat="1" applyFont="1" applyBorder="1" applyAlignment="1">
      <alignment horizontal="center"/>
    </xf>
    <xf numFmtId="1" fontId="125" fillId="0" borderId="1" xfId="0" applyNumberFormat="1" applyFont="1" applyBorder="1" applyAlignment="1">
      <alignment horizontal="center"/>
    </xf>
    <xf numFmtId="49" fontId="125" fillId="0" borderId="1" xfId="0" applyNumberFormat="1" applyFont="1" applyBorder="1" applyAlignment="1">
      <alignment horizontal="center"/>
    </xf>
    <xf numFmtId="0" fontId="101" fillId="0" borderId="0" xfId="0" applyFont="1" applyAlignment="1">
      <alignment horizontal="center"/>
    </xf>
    <xf numFmtId="2" fontId="96" fillId="0" borderId="2" xfId="0" applyNumberFormat="1" applyFont="1" applyBorder="1" applyAlignment="1">
      <alignment horizontal="center" vertical="center"/>
    </xf>
  </cellXfs>
  <cellStyles count="10">
    <cellStyle name="Обычный" xfId="0" builtinId="0"/>
    <cellStyle name="Обычный 2" xfId="1"/>
    <cellStyle name="Обычный 3" xfId="2"/>
    <cellStyle name="Обычный 3 2" xfId="3"/>
    <cellStyle name="Обычный 4" xfId="9"/>
    <cellStyle name="Обычный_Лист3" xfId="4"/>
    <cellStyle name="Финансовый" xfId="8" builtinId="3"/>
    <cellStyle name="Финансовый 2" xfId="5"/>
    <cellStyle name="Финансовый 3" xfId="6"/>
    <cellStyle name="Финансовый 3 2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7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8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11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7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12.png"/><Relationship Id="rId1" Type="http://schemas.openxmlformats.org/officeDocument/2006/relationships/image" Target="../media/image4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12.png"/><Relationship Id="rId1" Type="http://schemas.openxmlformats.org/officeDocument/2006/relationships/image" Target="../media/image4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12.png"/><Relationship Id="rId1" Type="http://schemas.openxmlformats.org/officeDocument/2006/relationships/image" Target="../media/image4.jpe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12.png"/><Relationship Id="rId1" Type="http://schemas.openxmlformats.org/officeDocument/2006/relationships/image" Target="../media/image4.jpeg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12.png"/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8504</xdr:colOff>
      <xdr:row>0</xdr:row>
      <xdr:rowOff>119061</xdr:rowOff>
    </xdr:from>
    <xdr:to>
      <xdr:col>4</xdr:col>
      <xdr:colOff>864</xdr:colOff>
      <xdr:row>3</xdr:row>
      <xdr:rowOff>187097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491808" y="119061"/>
          <a:ext cx="893833" cy="62933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365125</xdr:colOff>
      <xdr:row>0</xdr:row>
      <xdr:rowOff>7937</xdr:rowOff>
    </xdr:from>
    <xdr:to>
      <xdr:col>8</xdr:col>
      <xdr:colOff>278905</xdr:colOff>
      <xdr:row>3</xdr:row>
      <xdr:rowOff>64379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199063" y="7937"/>
          <a:ext cx="890093" cy="62794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142875</xdr:colOff>
      <xdr:row>0</xdr:row>
      <xdr:rowOff>0</xdr:rowOff>
    </xdr:from>
    <xdr:to>
      <xdr:col>11</xdr:col>
      <xdr:colOff>638175</xdr:colOff>
      <xdr:row>6</xdr:row>
      <xdr:rowOff>161925</xdr:rowOff>
    </xdr:to>
    <xdr:pic>
      <xdr:nvPicPr>
        <xdr:cNvPr id="6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0"/>
          <a:ext cx="6105525" cy="1304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314325</xdr:colOff>
      <xdr:row>43</xdr:row>
      <xdr:rowOff>66675</xdr:rowOff>
    </xdr:from>
    <xdr:to>
      <xdr:col>11</xdr:col>
      <xdr:colOff>723820</xdr:colOff>
      <xdr:row>49</xdr:row>
      <xdr:rowOff>57150</xdr:rowOff>
    </xdr:to>
    <xdr:pic>
      <xdr:nvPicPr>
        <xdr:cNvPr id="5" name="Рисунок 4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57650" y="11458575"/>
          <a:ext cx="2276395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285750</xdr:colOff>
      <xdr:row>7</xdr:row>
      <xdr:rowOff>19050</xdr:rowOff>
    </xdr:from>
    <xdr:to>
      <xdr:col>2</xdr:col>
      <xdr:colOff>485775</xdr:colOff>
      <xdr:row>12</xdr:row>
      <xdr:rowOff>86276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1352550"/>
          <a:ext cx="1419225" cy="101972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123825</xdr:colOff>
      <xdr:row>3</xdr:row>
      <xdr:rowOff>28575</xdr:rowOff>
    </xdr:from>
    <xdr:to>
      <xdr:col>4</xdr:col>
      <xdr:colOff>390525</xdr:colOff>
      <xdr:row>7</xdr:row>
      <xdr:rowOff>0</xdr:rowOff>
    </xdr:to>
    <xdr:pic>
      <xdr:nvPicPr>
        <xdr:cNvPr id="3" name="Рисунок 2" descr="мария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1325" y="28575"/>
          <a:ext cx="14859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123825</xdr:colOff>
      <xdr:row>0</xdr:row>
      <xdr:rowOff>28575</xdr:rowOff>
    </xdr:from>
    <xdr:to>
      <xdr:col>4</xdr:col>
      <xdr:colOff>390525</xdr:colOff>
      <xdr:row>4</xdr:row>
      <xdr:rowOff>0</xdr:rowOff>
    </xdr:to>
    <xdr:pic>
      <xdr:nvPicPr>
        <xdr:cNvPr id="2" name="Рисунок 1" descr="мария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3025" y="600075"/>
          <a:ext cx="14859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123825</xdr:colOff>
      <xdr:row>0</xdr:row>
      <xdr:rowOff>28575</xdr:rowOff>
    </xdr:from>
    <xdr:to>
      <xdr:col>4</xdr:col>
      <xdr:colOff>390525</xdr:colOff>
      <xdr:row>4</xdr:row>
      <xdr:rowOff>0</xdr:rowOff>
    </xdr:to>
    <xdr:pic>
      <xdr:nvPicPr>
        <xdr:cNvPr id="2" name="Рисунок 1" descr="мария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3025" y="600075"/>
          <a:ext cx="14859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25977</xdr:rowOff>
    </xdr:from>
    <xdr:to>
      <xdr:col>4</xdr:col>
      <xdr:colOff>414783</xdr:colOff>
      <xdr:row>3</xdr:row>
      <xdr:rowOff>103909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901045" y="25977"/>
          <a:ext cx="1020920" cy="64943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76814</xdr:colOff>
      <xdr:row>0</xdr:row>
      <xdr:rowOff>61451</xdr:rowOff>
    </xdr:from>
    <xdr:to>
      <xdr:col>3</xdr:col>
      <xdr:colOff>482976</xdr:colOff>
      <xdr:row>3</xdr:row>
      <xdr:rowOff>113284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895907" y="61451"/>
          <a:ext cx="890093" cy="62794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198439</xdr:colOff>
      <xdr:row>0</xdr:row>
      <xdr:rowOff>31751</xdr:rowOff>
    </xdr:from>
    <xdr:to>
      <xdr:col>11</xdr:col>
      <xdr:colOff>611188</xdr:colOff>
      <xdr:row>5</xdr:row>
      <xdr:rowOff>119063</xdr:rowOff>
    </xdr:to>
    <xdr:pic>
      <xdr:nvPicPr>
        <xdr:cNvPr id="9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439" y="31751"/>
          <a:ext cx="6056312" cy="10398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198438</xdr:colOff>
      <xdr:row>41</xdr:row>
      <xdr:rowOff>71438</xdr:rowOff>
    </xdr:from>
    <xdr:to>
      <xdr:col>12</xdr:col>
      <xdr:colOff>1508</xdr:colOff>
      <xdr:row>46</xdr:row>
      <xdr:rowOff>176212</xdr:rowOff>
    </xdr:to>
    <xdr:pic>
      <xdr:nvPicPr>
        <xdr:cNvPr id="6" name="Рисунок 5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4438" y="6350001"/>
          <a:ext cx="2485945" cy="12477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171450</xdr:colOff>
      <xdr:row>5</xdr:row>
      <xdr:rowOff>180975</xdr:rowOff>
    </xdr:from>
    <xdr:to>
      <xdr:col>2</xdr:col>
      <xdr:colOff>371475</xdr:colOff>
      <xdr:row>11</xdr:row>
      <xdr:rowOff>57701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1133475"/>
          <a:ext cx="1419225" cy="101972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7</xdr:col>
      <xdr:colOff>280493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591175" y="0"/>
          <a:ext cx="890093" cy="627942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0</xdr:row>
      <xdr:rowOff>0</xdr:rowOff>
    </xdr:from>
    <xdr:to>
      <xdr:col>5</xdr:col>
      <xdr:colOff>405906</xdr:colOff>
      <xdr:row>3</xdr:row>
      <xdr:rowOff>56442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373438" y="0"/>
          <a:ext cx="890093" cy="627942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57150</xdr:rowOff>
    </xdr:from>
    <xdr:to>
      <xdr:col>11</xdr:col>
      <xdr:colOff>666750</xdr:colOff>
      <xdr:row>5</xdr:row>
      <xdr:rowOff>123825</xdr:rowOff>
    </xdr:to>
    <xdr:pic>
      <xdr:nvPicPr>
        <xdr:cNvPr id="9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57150"/>
          <a:ext cx="6915150" cy="1019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238124</xdr:colOff>
      <xdr:row>43</xdr:row>
      <xdr:rowOff>123825</xdr:rowOff>
    </xdr:from>
    <xdr:to>
      <xdr:col>11</xdr:col>
      <xdr:colOff>879394</xdr:colOff>
      <xdr:row>49</xdr:row>
      <xdr:rowOff>123825</xdr:rowOff>
    </xdr:to>
    <xdr:pic>
      <xdr:nvPicPr>
        <xdr:cNvPr id="6" name="Рисунок 5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099" y="10391775"/>
          <a:ext cx="2631995" cy="1343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190500</xdr:colOff>
      <xdr:row>6</xdr:row>
      <xdr:rowOff>0</xdr:rowOff>
    </xdr:from>
    <xdr:to>
      <xdr:col>2</xdr:col>
      <xdr:colOff>390525</xdr:colOff>
      <xdr:row>11</xdr:row>
      <xdr:rowOff>67226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1143000"/>
          <a:ext cx="1419225" cy="1019726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152760</xdr:colOff>
      <xdr:row>0</xdr:row>
      <xdr:rowOff>0</xdr:rowOff>
    </xdr:from>
    <xdr:to>
      <xdr:col>8</xdr:col>
      <xdr:colOff>40152</xdr:colOff>
      <xdr:row>3</xdr:row>
      <xdr:rowOff>62901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924246" y="0"/>
          <a:ext cx="866849" cy="629009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7</xdr:col>
      <xdr:colOff>320004</xdr:colOff>
      <xdr:row>3</xdr:row>
      <xdr:rowOff>62395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516563" y="0"/>
          <a:ext cx="865707" cy="627942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11</xdr:col>
      <xdr:colOff>704850</xdr:colOff>
      <xdr:row>6</xdr:row>
      <xdr:rowOff>152400</xdr:rowOff>
    </xdr:to>
    <xdr:pic>
      <xdr:nvPicPr>
        <xdr:cNvPr id="9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38100"/>
          <a:ext cx="6657975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190500</xdr:colOff>
      <xdr:row>44</xdr:row>
      <xdr:rowOff>66675</xdr:rowOff>
    </xdr:from>
    <xdr:to>
      <xdr:col>11</xdr:col>
      <xdr:colOff>641270</xdr:colOff>
      <xdr:row>50</xdr:row>
      <xdr:rowOff>123825</xdr:rowOff>
    </xdr:to>
    <xdr:pic>
      <xdr:nvPicPr>
        <xdr:cNvPr id="6" name="Рисунок 5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62450" y="10791825"/>
          <a:ext cx="2336720" cy="1400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485775</xdr:colOff>
      <xdr:row>6</xdr:row>
      <xdr:rowOff>123825</xdr:rowOff>
    </xdr:from>
    <xdr:to>
      <xdr:col>3</xdr:col>
      <xdr:colOff>76200</xdr:colOff>
      <xdr:row>12</xdr:row>
      <xdr:rowOff>551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775" y="1266825"/>
          <a:ext cx="1419225" cy="1019726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7</xdr:col>
      <xdr:colOff>389457</xdr:colOff>
      <xdr:row>3</xdr:row>
      <xdr:rowOff>46756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488983" y="0"/>
          <a:ext cx="865707" cy="627942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6</xdr:col>
      <xdr:colOff>459494</xdr:colOff>
      <xdr:row>3</xdr:row>
      <xdr:rowOff>60644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873033" y="0"/>
          <a:ext cx="865707" cy="627942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76200</xdr:rowOff>
    </xdr:from>
    <xdr:to>
      <xdr:col>11</xdr:col>
      <xdr:colOff>647700</xdr:colOff>
      <xdr:row>7</xdr:row>
      <xdr:rowOff>76199</xdr:rowOff>
    </xdr:to>
    <xdr:pic>
      <xdr:nvPicPr>
        <xdr:cNvPr id="9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76200"/>
          <a:ext cx="6858000" cy="1333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542925</xdr:colOff>
      <xdr:row>43</xdr:row>
      <xdr:rowOff>28575</xdr:rowOff>
    </xdr:from>
    <xdr:to>
      <xdr:col>11</xdr:col>
      <xdr:colOff>612695</xdr:colOff>
      <xdr:row>49</xdr:row>
      <xdr:rowOff>114300</xdr:rowOff>
    </xdr:to>
    <xdr:pic>
      <xdr:nvPicPr>
        <xdr:cNvPr id="6" name="Рисунок 5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10325100"/>
          <a:ext cx="2593895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276225</xdr:colOff>
      <xdr:row>7</xdr:row>
      <xdr:rowOff>133350</xdr:rowOff>
    </xdr:from>
    <xdr:to>
      <xdr:col>2</xdr:col>
      <xdr:colOff>476250</xdr:colOff>
      <xdr:row>13</xdr:row>
      <xdr:rowOff>10076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6225" y="1466850"/>
          <a:ext cx="1419225" cy="1019726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0</xdr:row>
      <xdr:rowOff>0</xdr:rowOff>
    </xdr:from>
    <xdr:to>
      <xdr:col>8</xdr:col>
      <xdr:colOff>256108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791075" y="0"/>
          <a:ext cx="865707" cy="627942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6</xdr:col>
      <xdr:colOff>256107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905375" y="0"/>
          <a:ext cx="865707" cy="627942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352424</xdr:colOff>
      <xdr:row>37</xdr:row>
      <xdr:rowOff>85725</xdr:rowOff>
    </xdr:from>
    <xdr:to>
      <xdr:col>12</xdr:col>
      <xdr:colOff>3094</xdr:colOff>
      <xdr:row>43</xdr:row>
      <xdr:rowOff>142875</xdr:rowOff>
    </xdr:to>
    <xdr:pic>
      <xdr:nvPicPr>
        <xdr:cNvPr id="2" name="Рисунок 1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29174" y="10115550"/>
          <a:ext cx="2346245" cy="1400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219075</xdr:colOff>
      <xdr:row>0</xdr:row>
      <xdr:rowOff>0</xdr:rowOff>
    </xdr:from>
    <xdr:to>
      <xdr:col>11</xdr:col>
      <xdr:colOff>447675</xdr:colOff>
      <xdr:row>2</xdr:row>
      <xdr:rowOff>19049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19075" y="0"/>
          <a:ext cx="6743700" cy="1247774"/>
        </a:xfrm>
        <a:prstGeom prst="rect">
          <a:avLst/>
        </a:prstGeom>
      </xdr:spPr>
    </xdr:pic>
    <xdr:clientData/>
  </xdr:twoCellAnchor>
  <xdr:twoCellAnchor editAs="oneCell">
    <xdr:from>
      <xdr:col>0</xdr:col>
      <xdr:colOff>314325</xdr:colOff>
      <xdr:row>2</xdr:row>
      <xdr:rowOff>76200</xdr:rowOff>
    </xdr:from>
    <xdr:to>
      <xdr:col>2</xdr:col>
      <xdr:colOff>514350</xdr:colOff>
      <xdr:row>7</xdr:row>
      <xdr:rowOff>95801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5" y="1304925"/>
          <a:ext cx="1419225" cy="1019726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6</xdr:col>
      <xdr:colOff>256107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657725" y="0"/>
          <a:ext cx="865707" cy="627942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6</xdr:col>
      <xdr:colOff>256107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400550" y="0"/>
          <a:ext cx="865707" cy="627942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304800</xdr:colOff>
      <xdr:row>41</xdr:row>
      <xdr:rowOff>85725</xdr:rowOff>
    </xdr:from>
    <xdr:to>
      <xdr:col>11</xdr:col>
      <xdr:colOff>726995</xdr:colOff>
      <xdr:row>47</xdr:row>
      <xdr:rowOff>180975</xdr:rowOff>
    </xdr:to>
    <xdr:pic>
      <xdr:nvPicPr>
        <xdr:cNvPr id="2" name="Рисунок 1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0" y="9848850"/>
          <a:ext cx="2479595" cy="1438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295275</xdr:colOff>
      <xdr:row>0</xdr:row>
      <xdr:rowOff>0</xdr:rowOff>
    </xdr:from>
    <xdr:to>
      <xdr:col>11</xdr:col>
      <xdr:colOff>704850</xdr:colOff>
      <xdr:row>6</xdr:row>
      <xdr:rowOff>161925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95275" y="0"/>
          <a:ext cx="7115175" cy="1304925"/>
        </a:xfrm>
        <a:prstGeom prst="rect">
          <a:avLst/>
        </a:prstGeom>
      </xdr:spPr>
    </xdr:pic>
    <xdr:clientData/>
  </xdr:twoCellAnchor>
  <xdr:twoCellAnchor editAs="oneCell">
    <xdr:from>
      <xdr:col>0</xdr:col>
      <xdr:colOff>295275</xdr:colOff>
      <xdr:row>6</xdr:row>
      <xdr:rowOff>171450</xdr:rowOff>
    </xdr:from>
    <xdr:to>
      <xdr:col>2</xdr:col>
      <xdr:colOff>495300</xdr:colOff>
      <xdr:row>11</xdr:row>
      <xdr:rowOff>10076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" y="1314450"/>
          <a:ext cx="1419225" cy="1019726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7</xdr:col>
      <xdr:colOff>256107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286375" y="0"/>
          <a:ext cx="865707" cy="627942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7</xdr:col>
      <xdr:colOff>256107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429250" y="0"/>
          <a:ext cx="865707" cy="627942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295275</xdr:colOff>
      <xdr:row>40</xdr:row>
      <xdr:rowOff>85725</xdr:rowOff>
    </xdr:from>
    <xdr:to>
      <xdr:col>12</xdr:col>
      <xdr:colOff>3095</xdr:colOff>
      <xdr:row>47</xdr:row>
      <xdr:rowOff>19050</xdr:rowOff>
    </xdr:to>
    <xdr:pic>
      <xdr:nvPicPr>
        <xdr:cNvPr id="2" name="Рисунок 1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72075" y="10220325"/>
          <a:ext cx="2336720" cy="1466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133350</xdr:colOff>
      <xdr:row>0</xdr:row>
      <xdr:rowOff>0</xdr:rowOff>
    </xdr:from>
    <xdr:to>
      <xdr:col>11</xdr:col>
      <xdr:colOff>561975</xdr:colOff>
      <xdr:row>5</xdr:row>
      <xdr:rowOff>304800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3350" y="0"/>
          <a:ext cx="7258050" cy="1257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304800</xdr:rowOff>
    </xdr:from>
    <xdr:to>
      <xdr:col>2</xdr:col>
      <xdr:colOff>398107</xdr:colOff>
      <xdr:row>10</xdr:row>
      <xdr:rowOff>76200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57300"/>
          <a:ext cx="1617307" cy="116205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7</xdr:col>
      <xdr:colOff>256107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238750" y="0"/>
          <a:ext cx="865707" cy="627942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438150</xdr:colOff>
      <xdr:row>41</xdr:row>
      <xdr:rowOff>85725</xdr:rowOff>
    </xdr:from>
    <xdr:to>
      <xdr:col>12</xdr:col>
      <xdr:colOff>3095</xdr:colOff>
      <xdr:row>48</xdr:row>
      <xdr:rowOff>47625</xdr:rowOff>
    </xdr:to>
    <xdr:pic>
      <xdr:nvPicPr>
        <xdr:cNvPr id="2" name="Рисунок 1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72050" y="10077450"/>
          <a:ext cx="2479595" cy="1495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152401</xdr:colOff>
      <xdr:row>0</xdr:row>
      <xdr:rowOff>57151</xdr:rowOff>
    </xdr:from>
    <xdr:to>
      <xdr:col>11</xdr:col>
      <xdr:colOff>571501</xdr:colOff>
      <xdr:row>6</xdr:row>
      <xdr:rowOff>134591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2401" y="57151"/>
          <a:ext cx="7200900" cy="1220440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285750</xdr:colOff>
      <xdr:row>6</xdr:row>
      <xdr:rowOff>133350</xdr:rowOff>
    </xdr:from>
    <xdr:to>
      <xdr:col>2</xdr:col>
      <xdr:colOff>485775</xdr:colOff>
      <xdr:row>10</xdr:row>
      <xdr:rowOff>152951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1276350"/>
          <a:ext cx="1419225" cy="1019726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85725</xdr:colOff>
      <xdr:row>39</xdr:row>
      <xdr:rowOff>85725</xdr:rowOff>
    </xdr:from>
    <xdr:to>
      <xdr:col>12</xdr:col>
      <xdr:colOff>3095</xdr:colOff>
      <xdr:row>45</xdr:row>
      <xdr:rowOff>142875</xdr:rowOff>
    </xdr:to>
    <xdr:pic>
      <xdr:nvPicPr>
        <xdr:cNvPr id="2" name="Рисунок 1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33875" y="10706100"/>
          <a:ext cx="2622470" cy="1400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171450</xdr:colOff>
      <xdr:row>0</xdr:row>
      <xdr:rowOff>0</xdr:rowOff>
    </xdr:from>
    <xdr:to>
      <xdr:col>11</xdr:col>
      <xdr:colOff>619125</xdr:colOff>
      <xdr:row>5</xdr:row>
      <xdr:rowOff>314325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71450" y="0"/>
          <a:ext cx="6677025" cy="1266825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238125</xdr:colOff>
      <xdr:row>5</xdr:row>
      <xdr:rowOff>381000</xdr:rowOff>
    </xdr:from>
    <xdr:to>
      <xdr:col>2</xdr:col>
      <xdr:colOff>438150</xdr:colOff>
      <xdr:row>10</xdr:row>
      <xdr:rowOff>19601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1333500"/>
          <a:ext cx="1419225" cy="101972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avel/Desktop/&#1056;&#1040;&#1041;&#1054;&#1058;&#1040;%20&#1052;&#1072;&#1075;&#1080;&#1103;%20&#1074;&#1082;&#1091;&#1089;&#1072;/&#1058;&#1077;&#1093;&#1085;&#1086;&#1083;&#1086;&#1075;-&#1082;&#1072;&#1083;&#1100;&#1082;&#1091;&#1083;&#1103;&#1090;&#1086;&#1088;/&#1064;&#1082;&#1086;&#1083;&#1099;/2023-24/&#1057;&#1054;&#1064;%20&#1057;&#1077;&#1085;&#1090;&#1103;&#1073;&#1088;&#1100;%202024/&#1059;&#1095;&#1077;&#1090;%20&#1087;&#1080;&#1090;&#1072;&#1085;&#1080;&#1103;/&#1050;&#1056;&#1054;%20&#1058;&#1102;&#1084;&#1077;&#1085;&#1089;&#1082;&#1080;&#1081;%20&#1088;-&#1086;&#1085;.%20&#1057;&#1077;&#1085;&#1090;&#1103;&#1073;&#1088;&#1100;%202024&#1075;.%207-11%20&#1083;&#1077;&#1090;,%20&#1059;&#1095;&#1077;&#1090;%20&#1087;&#1080;&#1090;&#1072;&#1085;&#1080;&#1103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еню"/>
      <sheetName val="накопительная"/>
      <sheetName val="сетка 55"/>
      <sheetName val="сетка"/>
      <sheetName val="обеды"/>
      <sheetName val="завтраки"/>
      <sheetName val="Лист1"/>
      <sheetName val="таблица прод."/>
      <sheetName val="сетка с 1 по 10 дни"/>
      <sheetName val="Меню "/>
      <sheetName val="цена"/>
      <sheetName val="1 день"/>
      <sheetName val="2 день"/>
      <sheetName val="зал 1 и 2 день"/>
      <sheetName val="6день"/>
      <sheetName val="зал 6 день"/>
      <sheetName val="Лист10"/>
      <sheetName val="3 день"/>
      <sheetName val="4 день"/>
      <sheetName val="зал 3 и 4 день"/>
      <sheetName val="5 день"/>
      <sheetName val="6 день"/>
      <sheetName val="зал 5 и 6 день"/>
      <sheetName val="7 день"/>
      <sheetName val="8 день"/>
      <sheetName val="зал 7 и 8 день"/>
      <sheetName val="9 день"/>
      <sheetName val="10 день"/>
      <sheetName val="зал 9 и 10 день"/>
      <sheetName val="11день"/>
      <sheetName val="12 день"/>
      <sheetName val="зал 11 и 12 день"/>
      <sheetName val="13 день"/>
      <sheetName val="14 день"/>
      <sheetName val="зал 13 и 14 день"/>
      <sheetName val="15 день"/>
      <sheetName val="16 день"/>
      <sheetName val="зал 15 и 16 день"/>
      <sheetName val="17 день"/>
      <sheetName val="18 день"/>
      <sheetName val="зал 17 и 18 день"/>
      <sheetName val="19 день"/>
      <sheetName val="20 день"/>
      <sheetName val="зал 19 и 20 ден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84">
          <cell r="A84" t="str">
            <v>Печенье в индивидуальной упаковке</v>
          </cell>
          <cell r="D84">
            <v>50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6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04"/>
  <sheetViews>
    <sheetView view="pageBreakPreview" topLeftCell="A116" zoomScale="85" zoomScaleSheetLayoutView="85" workbookViewId="0">
      <selection activeCell="A125" sqref="A125:C141"/>
    </sheetView>
  </sheetViews>
  <sheetFormatPr defaultRowHeight="27.95" customHeight="1" x14ac:dyDescent="0.25"/>
  <cols>
    <col min="1" max="1" width="39" customWidth="1"/>
    <col min="2" max="2" width="15.7109375" customWidth="1"/>
    <col min="3" max="3" width="11.42578125" customWidth="1"/>
    <col min="4" max="4" width="13.42578125" style="255" customWidth="1"/>
    <col min="5" max="5" width="9.7109375" customWidth="1"/>
    <col min="6" max="6" width="9.140625" customWidth="1"/>
    <col min="7" max="16" width="9.7109375" customWidth="1"/>
  </cols>
  <sheetData>
    <row r="1" spans="1:21" ht="39.75" customHeight="1" x14ac:dyDescent="0.25">
      <c r="A1" s="1647" t="s">
        <v>146</v>
      </c>
      <c r="B1" s="1647"/>
      <c r="C1" s="1647"/>
      <c r="D1" s="1647"/>
      <c r="E1" s="1647"/>
      <c r="F1" s="1647"/>
      <c r="G1" s="1647"/>
      <c r="H1" s="1647"/>
      <c r="I1" s="1647"/>
      <c r="J1" s="1647"/>
      <c r="K1" s="1647"/>
      <c r="L1" s="1647"/>
      <c r="M1" s="1647"/>
      <c r="N1" s="1647"/>
      <c r="O1" s="1647"/>
      <c r="P1" s="1647"/>
    </row>
    <row r="2" spans="1:21" ht="27.95" customHeight="1" x14ac:dyDescent="0.25">
      <c r="A2" s="1648" t="s">
        <v>147</v>
      </c>
      <c r="B2" s="1649"/>
      <c r="C2" s="1649"/>
      <c r="D2" s="1649"/>
      <c r="E2" s="1649"/>
      <c r="F2" s="1649"/>
      <c r="G2" s="1649"/>
      <c r="H2" s="1649"/>
      <c r="I2" s="1649"/>
      <c r="J2" s="1649"/>
      <c r="K2" s="1649"/>
      <c r="L2" s="1649"/>
      <c r="M2" s="1649"/>
      <c r="N2" s="1649"/>
      <c r="O2" s="1649"/>
      <c r="P2" s="1650"/>
    </row>
    <row r="3" spans="1:21" ht="27.95" customHeight="1" x14ac:dyDescent="0.25">
      <c r="A3" s="1651" t="s">
        <v>148</v>
      </c>
      <c r="B3" s="1652"/>
      <c r="C3" s="1652"/>
      <c r="D3" s="1652"/>
      <c r="E3" s="1652"/>
      <c r="F3" s="1652"/>
      <c r="G3" s="1652"/>
      <c r="H3" s="1652"/>
      <c r="I3" s="1652"/>
      <c r="J3" s="1652"/>
      <c r="K3" s="1652"/>
      <c r="L3" s="1652"/>
      <c r="M3" s="1652"/>
      <c r="N3" s="1652"/>
      <c r="O3" s="1652"/>
      <c r="P3" s="1652"/>
      <c r="Q3" s="341"/>
      <c r="R3" s="341"/>
      <c r="S3" s="341"/>
      <c r="T3" s="341"/>
      <c r="U3" s="342"/>
    </row>
    <row r="4" spans="1:21" s="85" customFormat="1" ht="27.95" customHeight="1" x14ac:dyDescent="0.25">
      <c r="A4" s="1653" t="s">
        <v>149</v>
      </c>
      <c r="B4" s="1654"/>
      <c r="C4" s="1654"/>
      <c r="D4" s="1654"/>
      <c r="E4" s="1654"/>
      <c r="F4" s="1654"/>
      <c r="G4" s="1654"/>
      <c r="H4" s="1654"/>
      <c r="I4" s="1654"/>
      <c r="J4" s="1654"/>
      <c r="K4" s="1654"/>
      <c r="L4" s="1654"/>
      <c r="M4" s="1654"/>
      <c r="N4" s="1654"/>
      <c r="O4" s="1654"/>
      <c r="P4" s="1655"/>
    </row>
    <row r="5" spans="1:21" ht="27.95" customHeight="1" x14ac:dyDescent="0.25">
      <c r="A5" s="1656" t="s">
        <v>2</v>
      </c>
      <c r="B5" s="1663" t="s">
        <v>150</v>
      </c>
      <c r="C5" s="1663" t="s">
        <v>151</v>
      </c>
      <c r="D5" s="1656" t="s">
        <v>152</v>
      </c>
      <c r="E5" s="1656"/>
      <c r="F5" s="1656"/>
      <c r="G5" s="1656"/>
      <c r="H5" s="1656"/>
      <c r="I5" s="1637" t="s">
        <v>153</v>
      </c>
      <c r="J5" s="1637"/>
      <c r="K5" s="1637"/>
      <c r="L5" s="1637"/>
      <c r="M5" s="1637"/>
      <c r="N5" s="1637"/>
      <c r="O5" s="1637"/>
      <c r="P5" s="1637"/>
    </row>
    <row r="6" spans="1:21" ht="27.95" customHeight="1" x14ac:dyDescent="0.25">
      <c r="A6" s="1656"/>
      <c r="B6" s="1663"/>
      <c r="C6" s="1663"/>
      <c r="D6" s="1661" t="s">
        <v>154</v>
      </c>
      <c r="E6" s="1657" t="s">
        <v>155</v>
      </c>
      <c r="F6" s="1657" t="s">
        <v>156</v>
      </c>
      <c r="G6" s="1656" t="s">
        <v>157</v>
      </c>
      <c r="H6" s="1656" t="s">
        <v>158</v>
      </c>
      <c r="I6" s="1637" t="s">
        <v>159</v>
      </c>
      <c r="J6" s="1637"/>
      <c r="K6" s="1637"/>
      <c r="L6" s="1637"/>
      <c r="M6" s="1637" t="s">
        <v>160</v>
      </c>
      <c r="N6" s="1637"/>
      <c r="O6" s="1637"/>
      <c r="P6" s="1637"/>
    </row>
    <row r="7" spans="1:21" ht="27.95" customHeight="1" x14ac:dyDescent="0.25">
      <c r="A7" s="1656"/>
      <c r="B7" s="1663"/>
      <c r="C7" s="1663"/>
      <c r="D7" s="1661"/>
      <c r="E7" s="1657"/>
      <c r="F7" s="1657"/>
      <c r="G7" s="1656"/>
      <c r="H7" s="1656"/>
      <c r="I7" s="73" t="s">
        <v>161</v>
      </c>
      <c r="J7" s="73" t="s">
        <v>162</v>
      </c>
      <c r="K7" s="73" t="s">
        <v>163</v>
      </c>
      <c r="L7" s="73" t="s">
        <v>164</v>
      </c>
      <c r="M7" s="73" t="s">
        <v>165</v>
      </c>
      <c r="N7" s="73" t="s">
        <v>166</v>
      </c>
      <c r="O7" s="73" t="s">
        <v>167</v>
      </c>
      <c r="P7" s="73" t="s">
        <v>168</v>
      </c>
    </row>
    <row r="8" spans="1:21" ht="27.95" customHeight="1" x14ac:dyDescent="0.25">
      <c r="A8" s="366" t="s">
        <v>169</v>
      </c>
      <c r="B8" s="408"/>
      <c r="C8" s="409"/>
      <c r="D8" s="409" t="s">
        <v>170</v>
      </c>
      <c r="E8" s="399"/>
      <c r="F8" s="400">
        <f>SUM(F9:F10)</f>
        <v>4.8362125000000002</v>
      </c>
      <c r="G8" s="944"/>
      <c r="H8" s="944"/>
      <c r="I8" s="49"/>
      <c r="J8" s="49"/>
      <c r="K8" s="182"/>
      <c r="L8" s="49"/>
      <c r="M8" s="49"/>
      <c r="N8" s="49"/>
      <c r="O8" s="49"/>
      <c r="P8" s="49"/>
    </row>
    <row r="9" spans="1:21" ht="31.5" customHeight="1" x14ac:dyDescent="0.25">
      <c r="A9" s="289" t="s">
        <v>9</v>
      </c>
      <c r="B9" s="344">
        <f>C9*1.05</f>
        <v>26.25</v>
      </c>
      <c r="C9" s="345">
        <v>25</v>
      </c>
      <c r="D9" s="345"/>
      <c r="E9" s="345">
        <v>41.17</v>
      </c>
      <c r="F9" s="344">
        <f>B9*E9/1000</f>
        <v>1.0807125000000002</v>
      </c>
      <c r="G9" s="944"/>
      <c r="H9" s="944"/>
      <c r="I9" s="49"/>
      <c r="J9" s="49"/>
      <c r="K9" s="49"/>
      <c r="L9" s="49"/>
      <c r="M9" s="49"/>
      <c r="N9" s="49"/>
      <c r="O9" s="49"/>
      <c r="P9" s="49"/>
    </row>
    <row r="10" spans="1:21" ht="21.95" customHeight="1" x14ac:dyDescent="0.25">
      <c r="A10" s="289" t="s">
        <v>31</v>
      </c>
      <c r="B10" s="345">
        <f>C10</f>
        <v>5</v>
      </c>
      <c r="C10" s="345">
        <v>5</v>
      </c>
      <c r="D10" s="345"/>
      <c r="E10" s="345">
        <v>751.1</v>
      </c>
      <c r="F10" s="344">
        <f>B10*E10/1000</f>
        <v>3.7555000000000001</v>
      </c>
      <c r="G10" s="944"/>
      <c r="H10" s="944"/>
      <c r="I10" s="49"/>
      <c r="J10" s="49"/>
      <c r="K10" s="49"/>
      <c r="L10" s="49"/>
      <c r="M10" s="49"/>
      <c r="N10" s="49"/>
      <c r="O10" s="49"/>
      <c r="P10" s="49"/>
    </row>
    <row r="11" spans="1:21" ht="21.95" customHeight="1" x14ac:dyDescent="0.25">
      <c r="A11" s="351"/>
      <c r="B11" s="351"/>
      <c r="C11" s="351"/>
      <c r="D11" s="211"/>
      <c r="E11" s="944"/>
      <c r="F11" s="944"/>
      <c r="G11" s="944"/>
      <c r="H11" s="944"/>
      <c r="I11" s="49"/>
      <c r="J11" s="49"/>
      <c r="K11" s="49"/>
      <c r="L11" s="49"/>
      <c r="M11" s="49"/>
      <c r="N11" s="49"/>
      <c r="O11" s="49"/>
      <c r="P11" s="49"/>
    </row>
    <row r="12" spans="1:21" ht="21.95" customHeight="1" x14ac:dyDescent="0.25">
      <c r="A12" s="367" t="s">
        <v>128</v>
      </c>
      <c r="B12" s="410"/>
      <c r="C12" s="408"/>
      <c r="D12" s="409" t="s">
        <v>171</v>
      </c>
      <c r="E12" s="944"/>
      <c r="F12" s="401">
        <f>SUM(F13:F16)</f>
        <v>17.86</v>
      </c>
      <c r="G12" s="944"/>
      <c r="H12" s="944"/>
      <c r="I12" s="49"/>
      <c r="J12" s="49"/>
      <c r="K12" s="49"/>
      <c r="L12" s="49"/>
      <c r="M12" s="49"/>
      <c r="N12" s="49"/>
      <c r="O12" s="49"/>
      <c r="P12" s="49"/>
    </row>
    <row r="13" spans="1:21" s="294" customFormat="1" ht="21.95" customHeight="1" x14ac:dyDescent="0.25">
      <c r="A13" s="289" t="s">
        <v>16</v>
      </c>
      <c r="B13" s="345">
        <f>C13</f>
        <v>40</v>
      </c>
      <c r="C13" s="345">
        <v>40</v>
      </c>
      <c r="D13" s="345"/>
      <c r="E13" s="944">
        <v>75.599999999999994</v>
      </c>
      <c r="F13" s="344">
        <f>B13*E13/1000</f>
        <v>3.024</v>
      </c>
      <c r="G13" s="234"/>
      <c r="H13" s="234"/>
      <c r="I13" s="293"/>
      <c r="J13" s="293"/>
      <c r="K13" s="293"/>
      <c r="L13" s="293"/>
      <c r="M13" s="293"/>
      <c r="N13" s="293"/>
      <c r="O13" s="293"/>
      <c r="P13" s="293"/>
    </row>
    <row r="14" spans="1:21" ht="21.95" customHeight="1" x14ac:dyDescent="0.25">
      <c r="A14" s="289" t="s">
        <v>18</v>
      </c>
      <c r="B14" s="345">
        <f>C14</f>
        <v>37</v>
      </c>
      <c r="C14" s="345">
        <v>37</v>
      </c>
      <c r="D14" s="345"/>
      <c r="E14" s="944"/>
      <c r="F14" s="344">
        <f t="shared" ref="F14:F16" si="0">B14*E14/1000</f>
        <v>0</v>
      </c>
      <c r="G14" s="944"/>
      <c r="H14" s="944"/>
      <c r="I14" s="49"/>
      <c r="J14" s="49"/>
      <c r="K14" s="49"/>
      <c r="L14" s="49"/>
      <c r="M14" s="49"/>
      <c r="N14" s="49"/>
      <c r="O14" s="49"/>
      <c r="P14" s="49"/>
    </row>
    <row r="15" spans="1:21" s="343" customFormat="1" ht="27.75" customHeight="1" x14ac:dyDescent="0.25">
      <c r="A15" s="289" t="s">
        <v>19</v>
      </c>
      <c r="B15" s="345">
        <f>C15</f>
        <v>100</v>
      </c>
      <c r="C15" s="345">
        <v>100</v>
      </c>
      <c r="D15" s="345"/>
      <c r="E15" s="944">
        <v>73.25</v>
      </c>
      <c r="F15" s="344">
        <f t="shared" si="0"/>
        <v>7.3250000000000002</v>
      </c>
      <c r="G15" s="352"/>
      <c r="H15" s="352"/>
      <c r="I15" s="352"/>
      <c r="J15" s="352"/>
      <c r="K15" s="352"/>
      <c r="L15" s="352"/>
      <c r="M15" s="352"/>
      <c r="N15" s="352"/>
      <c r="O15" s="352"/>
      <c r="P15" s="352"/>
    </row>
    <row r="16" spans="1:21" ht="27.75" customHeight="1" x14ac:dyDescent="0.25">
      <c r="A16" s="79" t="s">
        <v>20</v>
      </c>
      <c r="B16" s="11">
        <v>10</v>
      </c>
      <c r="C16" s="12">
        <v>10</v>
      </c>
      <c r="D16" s="212"/>
      <c r="E16" s="234">
        <v>751.1</v>
      </c>
      <c r="F16" s="344">
        <f t="shared" si="0"/>
        <v>7.5110000000000001</v>
      </c>
      <c r="G16" s="95"/>
      <c r="H16" s="96"/>
      <c r="I16" s="95"/>
      <c r="J16" s="95"/>
      <c r="K16" s="98"/>
      <c r="L16" s="95"/>
      <c r="M16" s="95"/>
      <c r="N16" s="95"/>
      <c r="O16" s="95"/>
      <c r="P16" s="95"/>
    </row>
    <row r="17" spans="1:16" ht="27.75" customHeight="1" x14ac:dyDescent="0.25">
      <c r="A17" s="368" t="s">
        <v>22</v>
      </c>
      <c r="B17" s="408"/>
      <c r="C17" s="408"/>
      <c r="D17" s="408">
        <v>200</v>
      </c>
      <c r="E17" s="352"/>
      <c r="F17" s="352">
        <f>SUM(F18:F21)</f>
        <v>9.7331280000000007</v>
      </c>
      <c r="G17" s="178"/>
      <c r="H17" s="177"/>
      <c r="I17" s="179"/>
      <c r="J17" s="179"/>
      <c r="K17" s="179"/>
      <c r="L17" s="179"/>
      <c r="M17" s="179"/>
      <c r="N17" s="179"/>
      <c r="O17" s="179"/>
      <c r="P17" s="179"/>
    </row>
    <row r="18" spans="1:16" ht="27.75" customHeight="1" x14ac:dyDescent="0.25">
      <c r="A18" s="289" t="s">
        <v>23</v>
      </c>
      <c r="B18" s="345">
        <f>C18</f>
        <v>1.6</v>
      </c>
      <c r="C18" s="345">
        <v>1.6</v>
      </c>
      <c r="D18" s="345"/>
      <c r="E18" s="95">
        <v>380.08</v>
      </c>
      <c r="F18" s="344">
        <f>B18*E18/1000</f>
        <v>0.608128</v>
      </c>
      <c r="G18" s="944"/>
      <c r="H18" s="96"/>
      <c r="I18" s="49"/>
      <c r="J18" s="49"/>
      <c r="K18" s="182"/>
      <c r="L18" s="49"/>
      <c r="M18" s="49"/>
      <c r="N18" s="49"/>
      <c r="O18" s="49"/>
      <c r="P18" s="49"/>
    </row>
    <row r="19" spans="1:16" ht="27.95" customHeight="1" x14ac:dyDescent="0.25">
      <c r="A19" s="289" t="s">
        <v>24</v>
      </c>
      <c r="B19" s="345">
        <f>C19</f>
        <v>120</v>
      </c>
      <c r="C19" s="345">
        <v>120</v>
      </c>
      <c r="D19" s="345"/>
      <c r="E19" s="107"/>
      <c r="F19" s="344">
        <f t="shared" ref="F19:F21" si="1">B19*E19/1000</f>
        <v>0</v>
      </c>
      <c r="G19" s="86"/>
      <c r="H19" s="86"/>
      <c r="I19" s="32"/>
      <c r="J19" s="32"/>
      <c r="K19" s="32"/>
      <c r="L19" s="32"/>
      <c r="M19" s="32"/>
      <c r="N19" s="32"/>
      <c r="O19" s="32"/>
      <c r="P19" s="32"/>
    </row>
    <row r="20" spans="1:16" ht="21.95" customHeight="1" x14ac:dyDescent="0.25">
      <c r="A20" s="289" t="s">
        <v>21</v>
      </c>
      <c r="B20" s="345">
        <f>C20</f>
        <v>18</v>
      </c>
      <c r="C20" s="345">
        <v>18</v>
      </c>
      <c r="D20" s="345"/>
      <c r="E20" s="177">
        <v>100</v>
      </c>
      <c r="F20" s="344">
        <f t="shared" si="1"/>
        <v>1.8</v>
      </c>
      <c r="G20" s="86"/>
      <c r="H20" s="86"/>
      <c r="I20" s="32"/>
      <c r="J20" s="32"/>
      <c r="K20" s="32"/>
      <c r="L20" s="32"/>
      <c r="M20" s="32"/>
      <c r="N20" s="32"/>
      <c r="O20" s="32"/>
      <c r="P20" s="32"/>
    </row>
    <row r="21" spans="1:16" ht="21.95" customHeight="1" x14ac:dyDescent="0.25">
      <c r="A21" s="289" t="s">
        <v>19</v>
      </c>
      <c r="B21" s="345">
        <v>100</v>
      </c>
      <c r="C21" s="345">
        <v>100</v>
      </c>
      <c r="D21" s="345"/>
      <c r="E21" s="944">
        <v>73.25</v>
      </c>
      <c r="F21" s="545">
        <f t="shared" si="1"/>
        <v>7.3250000000000002</v>
      </c>
      <c r="G21" s="86"/>
      <c r="H21" s="86"/>
      <c r="I21" s="32"/>
      <c r="J21" s="32"/>
      <c r="K21" s="32"/>
      <c r="L21" s="32"/>
      <c r="M21" s="32"/>
      <c r="N21" s="32"/>
      <c r="O21" s="32"/>
      <c r="P21" s="32"/>
    </row>
    <row r="22" spans="1:16" ht="21.95" customHeight="1" x14ac:dyDescent="0.25">
      <c r="A22" s="406" t="s">
        <v>26</v>
      </c>
      <c r="B22" s="411"/>
      <c r="C22" s="411"/>
      <c r="D22" s="502">
        <v>25</v>
      </c>
      <c r="E22" s="505">
        <v>41.17</v>
      </c>
      <c r="F22" s="424">
        <f>E22*D22/1000</f>
        <v>1.02925</v>
      </c>
      <c r="G22" s="86"/>
      <c r="H22" s="86"/>
      <c r="I22" s="32"/>
      <c r="J22" s="32"/>
      <c r="K22" s="32"/>
      <c r="L22" s="32"/>
      <c r="M22" s="32"/>
      <c r="N22" s="32"/>
      <c r="O22" s="32"/>
      <c r="P22" s="32"/>
    </row>
    <row r="23" spans="1:16" ht="21.95" customHeight="1" x14ac:dyDescent="0.25">
      <c r="A23" s="402" t="s">
        <v>27</v>
      </c>
      <c r="B23" s="403"/>
      <c r="C23" s="403"/>
      <c r="D23" s="403"/>
      <c r="E23" s="404"/>
      <c r="F23" s="404">
        <f>F22+F17+F12+F8</f>
        <v>33.4585905</v>
      </c>
      <c r="G23" s="404"/>
      <c r="H23" s="404"/>
      <c r="I23" s="405"/>
      <c r="J23" s="405"/>
      <c r="K23" s="405"/>
      <c r="L23" s="405"/>
      <c r="M23" s="405"/>
      <c r="N23" s="405"/>
      <c r="O23" s="405"/>
      <c r="P23" s="405"/>
    </row>
    <row r="24" spans="1:16" ht="21.95" customHeight="1" x14ac:dyDescent="0.25">
      <c r="A24" s="1685" t="s">
        <v>172</v>
      </c>
      <c r="B24" s="1686"/>
      <c r="C24" s="1686"/>
      <c r="D24" s="1686"/>
      <c r="E24" s="1686"/>
      <c r="F24" s="1686"/>
      <c r="G24" s="1686"/>
      <c r="H24" s="1686"/>
      <c r="I24" s="1686"/>
      <c r="J24" s="1686"/>
      <c r="K24" s="1686"/>
      <c r="L24" s="1686"/>
      <c r="M24" s="1686"/>
      <c r="N24" s="1686"/>
      <c r="O24" s="1686"/>
      <c r="P24" s="1687"/>
    </row>
    <row r="25" spans="1:16" ht="27.95" customHeight="1" x14ac:dyDescent="0.25">
      <c r="A25" s="429"/>
      <c r="B25" s="429"/>
      <c r="C25" s="429"/>
      <c r="D25" s="429"/>
      <c r="E25" s="429"/>
      <c r="F25" s="429"/>
      <c r="G25" s="429"/>
      <c r="H25" s="429"/>
      <c r="I25" s="429"/>
      <c r="J25" s="429"/>
      <c r="K25" s="429"/>
      <c r="L25" s="429"/>
      <c r="M25" s="429"/>
      <c r="N25" s="429"/>
      <c r="O25" s="429"/>
      <c r="P25" s="429"/>
    </row>
    <row r="26" spans="1:16" s="429" customFormat="1" ht="21.95" customHeight="1" x14ac:dyDescent="0.25">
      <c r="A26" s="369" t="s">
        <v>173</v>
      </c>
      <c r="B26" s="412"/>
      <c r="C26" s="412"/>
      <c r="D26" s="502">
        <v>60</v>
      </c>
      <c r="E26" s="364"/>
      <c r="F26" s="364">
        <f>SUM(F27:F34)</f>
        <v>13.879528799999999</v>
      </c>
      <c r="G26" s="364"/>
      <c r="H26" s="364"/>
      <c r="I26" s="364"/>
      <c r="J26" s="364"/>
      <c r="K26" s="364"/>
      <c r="L26" s="364"/>
      <c r="M26" s="364"/>
      <c r="N26" s="364"/>
      <c r="O26" s="364"/>
      <c r="P26" s="364"/>
    </row>
    <row r="27" spans="1:16" s="270" customFormat="1" ht="27.95" customHeight="1" x14ac:dyDescent="0.25">
      <c r="A27" s="359" t="s">
        <v>74</v>
      </c>
      <c r="B27" s="360">
        <f>C27*1.33</f>
        <v>21.785399999999999</v>
      </c>
      <c r="C27" s="361">
        <v>16.38</v>
      </c>
      <c r="D27" s="362">
        <f>C27*60/40</f>
        <v>24.57</v>
      </c>
      <c r="E27" s="345">
        <v>384</v>
      </c>
      <c r="F27" s="932">
        <f>E27*B27/1000</f>
        <v>8.3655936000000004</v>
      </c>
      <c r="G27" s="86"/>
      <c r="H27" s="86"/>
      <c r="I27" s="363"/>
      <c r="J27" s="363"/>
      <c r="K27" s="363"/>
      <c r="L27" s="363"/>
      <c r="M27" s="363"/>
      <c r="N27" s="363"/>
      <c r="O27" s="363"/>
      <c r="P27" s="363"/>
    </row>
    <row r="28" spans="1:16" ht="21.95" customHeight="1" x14ac:dyDescent="0.25">
      <c r="A28" s="289" t="s">
        <v>174</v>
      </c>
      <c r="B28" s="344">
        <f>C28*1.02</f>
        <v>30.6</v>
      </c>
      <c r="C28" s="345">
        <v>30</v>
      </c>
      <c r="D28" s="362">
        <f t="shared" ref="D28:D32" si="2">C28*60/40</f>
        <v>45</v>
      </c>
      <c r="E28" s="345">
        <v>136</v>
      </c>
      <c r="F28" s="932">
        <f t="shared" ref="F28:F32" si="3">E28*B28/1000</f>
        <v>4.1616</v>
      </c>
      <c r="G28" s="144"/>
      <c r="H28" s="86"/>
      <c r="I28" s="32"/>
      <c r="J28" s="32"/>
      <c r="K28" s="32"/>
      <c r="L28" s="32"/>
      <c r="M28" s="32"/>
      <c r="N28" s="32"/>
      <c r="O28" s="32"/>
      <c r="P28" s="32"/>
    </row>
    <row r="29" spans="1:16" ht="21.95" customHeight="1" x14ac:dyDescent="0.25">
      <c r="A29" s="289" t="s">
        <v>78</v>
      </c>
      <c r="B29" s="345">
        <f>C29*1.35</f>
        <v>0.81</v>
      </c>
      <c r="C29" s="345">
        <v>0.6</v>
      </c>
      <c r="D29" s="362">
        <f t="shared" si="2"/>
        <v>0.9</v>
      </c>
      <c r="E29" s="345">
        <v>400</v>
      </c>
      <c r="F29" s="932">
        <f t="shared" si="3"/>
        <v>0.32400000000000001</v>
      </c>
      <c r="G29" s="86"/>
      <c r="H29" s="86"/>
      <c r="I29" s="32"/>
      <c r="J29" s="32"/>
      <c r="K29" s="32"/>
      <c r="L29" s="32"/>
      <c r="M29" s="32"/>
      <c r="N29" s="32"/>
      <c r="O29" s="32"/>
      <c r="P29" s="32"/>
    </row>
    <row r="30" spans="1:16" ht="21.95" customHeight="1" x14ac:dyDescent="0.25">
      <c r="A30" s="289" t="s">
        <v>54</v>
      </c>
      <c r="B30" s="345">
        <f>C30</f>
        <v>0.6</v>
      </c>
      <c r="C30" s="345">
        <v>0.6</v>
      </c>
      <c r="D30" s="362">
        <f t="shared" si="2"/>
        <v>0.9</v>
      </c>
      <c r="E30" s="345">
        <v>17.600000000000001</v>
      </c>
      <c r="F30" s="932">
        <f t="shared" si="3"/>
        <v>1.056E-2</v>
      </c>
      <c r="G30" s="86"/>
      <c r="H30" s="86"/>
      <c r="I30" s="32"/>
      <c r="J30" s="32"/>
      <c r="K30" s="32"/>
      <c r="L30" s="32"/>
      <c r="M30" s="32"/>
      <c r="N30" s="32"/>
      <c r="O30" s="32"/>
      <c r="P30" s="32"/>
    </row>
    <row r="31" spans="1:16" ht="21.95" customHeight="1" x14ac:dyDescent="0.25">
      <c r="A31" s="289" t="s">
        <v>49</v>
      </c>
      <c r="B31" s="344">
        <f>C31*1.19</f>
        <v>13.423199999999998</v>
      </c>
      <c r="C31" s="345">
        <v>11.28</v>
      </c>
      <c r="D31" s="362">
        <f t="shared" si="2"/>
        <v>16.919999999999998</v>
      </c>
      <c r="E31" s="345">
        <v>56</v>
      </c>
      <c r="F31" s="932">
        <f t="shared" si="3"/>
        <v>0.7516991999999999</v>
      </c>
      <c r="G31" s="86"/>
      <c r="H31" s="86"/>
      <c r="I31" s="32"/>
      <c r="J31" s="32"/>
      <c r="K31" s="32"/>
      <c r="L31" s="32"/>
      <c r="M31" s="32"/>
      <c r="N31" s="32"/>
      <c r="O31" s="32"/>
      <c r="P31" s="32"/>
    </row>
    <row r="32" spans="1:16" ht="21.95" customHeight="1" x14ac:dyDescent="0.25">
      <c r="A32" s="289" t="s">
        <v>68</v>
      </c>
      <c r="B32" s="345">
        <f>C32</f>
        <v>1.8</v>
      </c>
      <c r="C32" s="345">
        <v>1.8</v>
      </c>
      <c r="D32" s="362">
        <f t="shared" si="2"/>
        <v>2.7</v>
      </c>
      <c r="E32" s="345">
        <v>147.82</v>
      </c>
      <c r="F32" s="932">
        <f t="shared" si="3"/>
        <v>0.26607600000000003</v>
      </c>
      <c r="G32" s="86"/>
      <c r="H32" s="86"/>
      <c r="I32" s="32"/>
      <c r="J32" s="32"/>
      <c r="K32" s="32"/>
      <c r="L32" s="32"/>
      <c r="M32" s="32"/>
      <c r="N32" s="32"/>
      <c r="O32" s="32"/>
      <c r="P32" s="32"/>
    </row>
    <row r="33" spans="1:16" ht="21.95" customHeight="1" x14ac:dyDescent="0.25">
      <c r="A33" s="350"/>
      <c r="B33" s="350"/>
      <c r="C33" s="350"/>
      <c r="D33" s="213"/>
      <c r="E33" s="86"/>
      <c r="F33" s="86"/>
      <c r="G33" s="86"/>
      <c r="H33" s="86"/>
      <c r="I33" s="32"/>
      <c r="J33" s="32"/>
      <c r="K33" s="32"/>
      <c r="L33" s="32"/>
      <c r="M33" s="32"/>
      <c r="N33" s="32"/>
      <c r="O33" s="32"/>
      <c r="P33" s="32"/>
    </row>
    <row r="34" spans="1:16" ht="21.95" customHeight="1" x14ac:dyDescent="0.25">
      <c r="A34" s="37"/>
      <c r="B34" s="943"/>
      <c r="C34" s="943"/>
      <c r="D34" s="931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</row>
    <row r="35" spans="1:16" ht="21.95" customHeight="1" x14ac:dyDescent="0.25">
      <c r="A35" s="365" t="s">
        <v>175</v>
      </c>
      <c r="B35" s="411"/>
      <c r="C35" s="411"/>
      <c r="D35" s="413" t="s">
        <v>176</v>
      </c>
      <c r="E35" s="86"/>
      <c r="F35" s="424">
        <f>SUM(F36:F46)</f>
        <v>58.581248000000009</v>
      </c>
      <c r="G35" s="26"/>
      <c r="H35" s="26"/>
      <c r="I35" s="26"/>
      <c r="J35" s="26"/>
      <c r="K35" s="26"/>
      <c r="L35" s="26"/>
      <c r="M35" s="26"/>
      <c r="N35" s="26"/>
      <c r="O35" s="26"/>
      <c r="P35" s="26"/>
    </row>
    <row r="36" spans="1:16" ht="27.95" customHeight="1" x14ac:dyDescent="0.25">
      <c r="A36" s="414" t="s">
        <v>71</v>
      </c>
      <c r="B36" s="370">
        <v>20.69</v>
      </c>
      <c r="C36" s="371">
        <v>14.27</v>
      </c>
      <c r="D36" s="417"/>
      <c r="E36" s="420">
        <v>195.2</v>
      </c>
      <c r="F36" s="420">
        <f>E36*B36/1000</f>
        <v>4.0386880000000005</v>
      </c>
      <c r="G36" s="26"/>
      <c r="H36" s="26"/>
      <c r="I36" s="26"/>
      <c r="J36" s="26"/>
      <c r="K36" s="26"/>
      <c r="L36" s="26"/>
      <c r="M36" s="26"/>
      <c r="N36" s="26"/>
      <c r="O36" s="26"/>
      <c r="P36" s="26"/>
    </row>
    <row r="37" spans="1:16" ht="21.95" customHeight="1" x14ac:dyDescent="0.25">
      <c r="A37" s="415" t="s">
        <v>72</v>
      </c>
      <c r="B37" s="371"/>
      <c r="C37" s="416">
        <v>10</v>
      </c>
      <c r="D37" s="417"/>
      <c r="E37" s="421"/>
      <c r="F37" s="421"/>
      <c r="G37" s="26"/>
      <c r="H37" s="26"/>
      <c r="I37" s="26"/>
      <c r="J37" s="26"/>
      <c r="K37" s="26"/>
      <c r="L37" s="26"/>
      <c r="M37" s="26"/>
      <c r="N37" s="26"/>
      <c r="O37" s="26"/>
      <c r="P37" s="26"/>
    </row>
    <row r="38" spans="1:16" ht="21.95" customHeight="1" x14ac:dyDescent="0.25">
      <c r="A38" s="407" t="s">
        <v>15</v>
      </c>
      <c r="B38" s="56">
        <v>70</v>
      </c>
      <c r="C38" s="56">
        <v>70</v>
      </c>
      <c r="D38" s="282"/>
      <c r="E38" s="12">
        <v>120</v>
      </c>
      <c r="F38" s="12">
        <f t="shared" ref="F38:F46" si="4">E38*B38/1000</f>
        <v>8.4</v>
      </c>
      <c r="G38" s="26"/>
      <c r="H38" s="26"/>
      <c r="I38" s="26"/>
      <c r="J38" s="26"/>
      <c r="K38" s="26"/>
      <c r="L38" s="26"/>
      <c r="M38" s="26"/>
      <c r="N38" s="26"/>
      <c r="O38" s="26"/>
      <c r="P38" s="26"/>
    </row>
    <row r="39" spans="1:16" ht="27.95" customHeight="1" x14ac:dyDescent="0.25">
      <c r="A39" s="407" t="s">
        <v>49</v>
      </c>
      <c r="B39" s="56">
        <v>95</v>
      </c>
      <c r="C39" s="56">
        <v>80</v>
      </c>
      <c r="D39" s="282"/>
      <c r="E39" s="26">
        <v>56</v>
      </c>
      <c r="F39" s="13">
        <f t="shared" si="4"/>
        <v>5.32</v>
      </c>
      <c r="G39" s="26"/>
      <c r="H39" s="26"/>
      <c r="I39" s="26"/>
      <c r="J39" s="26"/>
      <c r="K39" s="26"/>
      <c r="L39" s="26"/>
      <c r="M39" s="26"/>
      <c r="N39" s="26"/>
      <c r="O39" s="26"/>
      <c r="P39" s="26"/>
    </row>
    <row r="40" spans="1:16" ht="21.95" customHeight="1" x14ac:dyDescent="0.25">
      <c r="A40" s="92" t="s">
        <v>20</v>
      </c>
      <c r="B40" s="93">
        <v>40</v>
      </c>
      <c r="C40" s="93">
        <v>40</v>
      </c>
      <c r="D40" s="282"/>
      <c r="E40" s="26">
        <v>751.1</v>
      </c>
      <c r="F40" s="12">
        <f t="shared" si="4"/>
        <v>30.044</v>
      </c>
      <c r="G40" s="26"/>
      <c r="H40" s="26"/>
      <c r="I40" s="26"/>
      <c r="J40" s="26"/>
      <c r="K40" s="26"/>
      <c r="L40" s="26"/>
      <c r="M40" s="26"/>
      <c r="N40" s="26"/>
      <c r="O40" s="26"/>
      <c r="P40" s="26"/>
    </row>
    <row r="41" spans="1:16" ht="21.95" customHeight="1" x14ac:dyDescent="0.25">
      <c r="A41" s="92" t="s">
        <v>50</v>
      </c>
      <c r="B41" s="93">
        <v>30</v>
      </c>
      <c r="C41" s="93">
        <v>30</v>
      </c>
      <c r="D41" s="282"/>
      <c r="E41" s="26">
        <v>188.8</v>
      </c>
      <c r="F41" s="12">
        <f t="shared" si="4"/>
        <v>5.6639999999999997</v>
      </c>
      <c r="G41" s="346"/>
      <c r="H41" s="98"/>
      <c r="I41" s="98"/>
      <c r="J41" s="98"/>
      <c r="K41" s="98"/>
      <c r="L41" s="98"/>
      <c r="M41" s="98"/>
      <c r="N41" s="98"/>
      <c r="O41" s="98"/>
      <c r="P41" s="98"/>
    </row>
    <row r="42" spans="1:16" ht="21.95" customHeight="1" x14ac:dyDescent="0.25">
      <c r="A42" s="92" t="s">
        <v>177</v>
      </c>
      <c r="B42" s="93">
        <v>5</v>
      </c>
      <c r="C42" s="93">
        <v>5</v>
      </c>
      <c r="D42" s="282"/>
      <c r="E42" s="26">
        <v>252.8</v>
      </c>
      <c r="F42" s="12">
        <f t="shared" si="4"/>
        <v>1.264</v>
      </c>
      <c r="G42" s="346"/>
      <c r="H42" s="98"/>
      <c r="I42" s="98"/>
      <c r="J42" s="98"/>
      <c r="K42" s="98"/>
      <c r="L42" s="98"/>
      <c r="M42" s="98"/>
      <c r="N42" s="98"/>
      <c r="O42" s="98"/>
      <c r="P42" s="98"/>
    </row>
    <row r="43" spans="1:16" ht="21.95" customHeight="1" x14ac:dyDescent="0.25">
      <c r="A43" s="92" t="s">
        <v>178</v>
      </c>
      <c r="B43" s="93">
        <v>1.35</v>
      </c>
      <c r="C43" s="93">
        <v>1</v>
      </c>
      <c r="D43" s="282"/>
      <c r="E43" s="26">
        <v>400</v>
      </c>
      <c r="F43" s="12">
        <f t="shared" si="4"/>
        <v>0.54</v>
      </c>
      <c r="G43" s="346"/>
      <c r="H43" s="98"/>
      <c r="I43" s="98"/>
      <c r="J43" s="98"/>
      <c r="K43" s="98"/>
      <c r="L43" s="98"/>
      <c r="M43" s="98"/>
      <c r="N43" s="98"/>
      <c r="O43" s="98"/>
      <c r="P43" s="98"/>
    </row>
    <row r="44" spans="1:16" ht="27.95" customHeight="1" x14ac:dyDescent="0.25">
      <c r="A44" s="92" t="s">
        <v>179</v>
      </c>
      <c r="B44" s="93">
        <v>8</v>
      </c>
      <c r="C44" s="93">
        <v>6</v>
      </c>
      <c r="D44" s="282"/>
      <c r="E44" s="26">
        <v>400</v>
      </c>
      <c r="F44" s="12">
        <f t="shared" si="4"/>
        <v>3.2</v>
      </c>
      <c r="G44" s="222"/>
      <c r="H44" s="222"/>
      <c r="I44" s="222"/>
      <c r="J44" s="222"/>
      <c r="K44" s="222"/>
      <c r="L44" s="222"/>
      <c r="M44" s="222"/>
      <c r="N44" s="222"/>
      <c r="O44" s="222"/>
      <c r="P44" s="222"/>
    </row>
    <row r="45" spans="1:16" ht="27.95" customHeight="1" x14ac:dyDescent="0.25">
      <c r="A45" s="92" t="s">
        <v>180</v>
      </c>
      <c r="B45" s="93">
        <v>0.1</v>
      </c>
      <c r="C45" s="93">
        <v>0.1</v>
      </c>
      <c r="D45" s="282"/>
      <c r="E45" s="26">
        <v>1000</v>
      </c>
      <c r="F45" s="12">
        <f t="shared" si="4"/>
        <v>0.1</v>
      </c>
      <c r="G45" s="98"/>
      <c r="H45" s="98"/>
      <c r="I45" s="98"/>
      <c r="J45" s="98"/>
      <c r="K45" s="98"/>
      <c r="L45" s="98"/>
      <c r="M45" s="98"/>
      <c r="N45" s="98"/>
      <c r="O45" s="98"/>
      <c r="P45" s="98"/>
    </row>
    <row r="46" spans="1:16" ht="27.95" customHeight="1" x14ac:dyDescent="0.25">
      <c r="A46" s="92" t="s">
        <v>181</v>
      </c>
      <c r="B46" s="93">
        <v>0.6</v>
      </c>
      <c r="C46" s="93">
        <v>0.6</v>
      </c>
      <c r="D46" s="282"/>
      <c r="E46" s="26">
        <v>17.600000000000001</v>
      </c>
      <c r="F46" s="12">
        <f t="shared" si="4"/>
        <v>1.056E-2</v>
      </c>
      <c r="G46" s="98"/>
      <c r="H46" s="98"/>
      <c r="I46" s="98"/>
      <c r="J46" s="98"/>
      <c r="K46" s="98"/>
      <c r="L46" s="98"/>
      <c r="M46" s="98"/>
      <c r="N46" s="98"/>
      <c r="O46" s="98"/>
      <c r="P46" s="98"/>
    </row>
    <row r="47" spans="1:16" s="85" customFormat="1" ht="27.95" customHeight="1" x14ac:dyDescent="0.25">
      <c r="A47" s="92"/>
      <c r="B47" s="93"/>
      <c r="C47" s="93"/>
      <c r="D47" s="282"/>
      <c r="E47" s="346"/>
      <c r="F47" s="346"/>
      <c r="G47" s="257"/>
      <c r="H47" s="257"/>
      <c r="I47" s="257"/>
      <c r="J47" s="257"/>
      <c r="K47" s="257"/>
      <c r="L47" s="257"/>
      <c r="M47" s="257"/>
      <c r="N47" s="257"/>
      <c r="O47" s="257"/>
      <c r="P47" s="257"/>
    </row>
    <row r="48" spans="1:16" ht="27.95" customHeight="1" x14ac:dyDescent="0.25">
      <c r="A48" s="381" t="s">
        <v>91</v>
      </c>
      <c r="B48" s="366"/>
      <c r="C48" s="366"/>
      <c r="D48" s="382" t="s">
        <v>92</v>
      </c>
      <c r="E48" s="98"/>
      <c r="F48" s="423">
        <f>SUM(F49:F58)</f>
        <v>31.374946500000004</v>
      </c>
      <c r="G48" s="307"/>
      <c r="H48" s="307"/>
      <c r="I48" s="307"/>
      <c r="J48" s="307"/>
      <c r="K48" s="307"/>
      <c r="L48" s="307"/>
      <c r="M48" s="307"/>
      <c r="N48" s="307"/>
      <c r="O48" s="307"/>
      <c r="P48" s="307"/>
    </row>
    <row r="49" spans="1:16" ht="27.95" customHeight="1" x14ac:dyDescent="0.25">
      <c r="A49" s="539" t="s">
        <v>93</v>
      </c>
      <c r="B49" s="540">
        <f>C49*1.46</f>
        <v>86.87</v>
      </c>
      <c r="C49" s="541">
        <v>59.5</v>
      </c>
      <c r="D49" s="345"/>
      <c r="E49" s="98">
        <v>336</v>
      </c>
      <c r="F49" s="98">
        <f>E49*B49/1000</f>
        <v>29.188320000000001</v>
      </c>
      <c r="G49" s="347"/>
      <c r="H49" s="347"/>
      <c r="I49" s="1662"/>
      <c r="J49" s="1662"/>
      <c r="K49" s="1662"/>
      <c r="L49" s="1662"/>
      <c r="M49" s="1662"/>
      <c r="N49" s="1662"/>
      <c r="O49" s="1662"/>
      <c r="P49" s="1662"/>
    </row>
    <row r="50" spans="1:16" ht="27.95" customHeight="1" x14ac:dyDescent="0.25">
      <c r="A50" s="372" t="s">
        <v>54</v>
      </c>
      <c r="B50" s="373">
        <f>C50</f>
        <v>0.6</v>
      </c>
      <c r="C50" s="374">
        <v>0.6</v>
      </c>
      <c r="D50" s="345"/>
      <c r="E50" s="257">
        <v>17.600000000000001</v>
      </c>
      <c r="F50" s="98">
        <f t="shared" ref="F50:F57" si="5">E50*B50/1000</f>
        <v>1.056E-2</v>
      </c>
      <c r="G50" s="383"/>
      <c r="H50" s="383"/>
      <c r="I50" s="384"/>
      <c r="J50" s="384"/>
      <c r="K50" s="384"/>
      <c r="L50" s="384"/>
      <c r="M50" s="384"/>
      <c r="N50" s="384"/>
      <c r="O50" s="384"/>
      <c r="P50" s="384"/>
    </row>
    <row r="51" spans="1:16" ht="27.95" customHeight="1" x14ac:dyDescent="0.25">
      <c r="A51" s="375" t="s">
        <v>94</v>
      </c>
      <c r="B51" s="376"/>
      <c r="C51" s="377">
        <v>50</v>
      </c>
      <c r="D51" s="345"/>
      <c r="E51" s="307"/>
      <c r="F51" s="98"/>
      <c r="G51" s="383"/>
      <c r="H51" s="383"/>
      <c r="I51" s="942"/>
      <c r="J51" s="942"/>
      <c r="K51" s="942"/>
      <c r="L51" s="942"/>
      <c r="M51" s="942"/>
      <c r="N51" s="942"/>
      <c r="O51" s="942"/>
      <c r="P51" s="942"/>
    </row>
    <row r="52" spans="1:16" ht="19.5" customHeight="1" x14ac:dyDescent="0.25">
      <c r="A52" s="379" t="s">
        <v>95</v>
      </c>
      <c r="B52" s="537"/>
      <c r="C52" s="538">
        <v>30</v>
      </c>
      <c r="D52" s="345"/>
      <c r="E52" s="347"/>
      <c r="F52" s="98"/>
      <c r="G52" s="347"/>
      <c r="H52" s="347"/>
      <c r="I52" s="942"/>
      <c r="J52" s="942"/>
      <c r="K52" s="942"/>
      <c r="L52" s="942"/>
      <c r="M52" s="942"/>
      <c r="N52" s="942"/>
      <c r="O52" s="942"/>
      <c r="P52" s="942"/>
    </row>
    <row r="53" spans="1:16" ht="29.25" customHeight="1" x14ac:dyDescent="0.25">
      <c r="A53" s="379" t="s">
        <v>19</v>
      </c>
      <c r="B53" s="378">
        <f t="shared" ref="B53:B58" si="6">C53</f>
        <v>22.05</v>
      </c>
      <c r="C53" s="954">
        <v>22.05</v>
      </c>
      <c r="D53" s="345"/>
      <c r="E53" s="345">
        <v>73.25</v>
      </c>
      <c r="F53" s="98">
        <f t="shared" si="5"/>
        <v>1.6151625000000001</v>
      </c>
      <c r="G53" s="307"/>
      <c r="H53" s="307"/>
      <c r="I53" s="307"/>
      <c r="J53" s="307"/>
      <c r="K53" s="307"/>
      <c r="L53" s="307"/>
      <c r="M53" s="307"/>
      <c r="N53" s="307"/>
      <c r="O53" s="307"/>
      <c r="P53" s="307"/>
    </row>
    <row r="54" spans="1:16" ht="30" customHeight="1" x14ac:dyDescent="0.25">
      <c r="A54" s="379" t="s">
        <v>68</v>
      </c>
      <c r="B54" s="378">
        <f t="shared" si="6"/>
        <v>1.2</v>
      </c>
      <c r="C54" s="954">
        <v>1.2</v>
      </c>
      <c r="D54" s="345"/>
      <c r="E54" s="345">
        <v>147.82</v>
      </c>
      <c r="F54" s="98">
        <f t="shared" si="5"/>
        <v>0.17738399999999999</v>
      </c>
      <c r="G54" s="347"/>
      <c r="H54" s="347"/>
      <c r="I54" s="942"/>
      <c r="J54" s="942"/>
      <c r="K54" s="942"/>
      <c r="L54" s="942"/>
      <c r="M54" s="942"/>
      <c r="N54" s="942"/>
      <c r="O54" s="942"/>
      <c r="P54" s="945"/>
    </row>
    <row r="55" spans="1:16" ht="21.95" customHeight="1" x14ac:dyDescent="0.25">
      <c r="A55" s="379" t="s">
        <v>54</v>
      </c>
      <c r="B55" s="378">
        <f t="shared" si="6"/>
        <v>0.3</v>
      </c>
      <c r="C55" s="954">
        <v>0.3</v>
      </c>
      <c r="D55" s="345"/>
      <c r="E55" s="345">
        <v>17.600000000000001</v>
      </c>
      <c r="F55" s="98">
        <f t="shared" si="5"/>
        <v>5.28E-3</v>
      </c>
      <c r="G55" s="347"/>
      <c r="H55" s="347"/>
      <c r="I55" s="942"/>
      <c r="J55" s="942"/>
      <c r="K55" s="942"/>
      <c r="L55" s="942"/>
      <c r="M55" s="942"/>
      <c r="N55" s="942"/>
      <c r="O55" s="942"/>
      <c r="P55" s="945"/>
    </row>
    <row r="56" spans="1:16" ht="21.95" customHeight="1" x14ac:dyDescent="0.25">
      <c r="A56" s="379" t="s">
        <v>83</v>
      </c>
      <c r="B56" s="378">
        <f t="shared" si="6"/>
        <v>1.5</v>
      </c>
      <c r="C56" s="954">
        <v>1.5</v>
      </c>
      <c r="D56" s="345"/>
      <c r="E56" s="954">
        <v>188.8</v>
      </c>
      <c r="F56" s="98">
        <f t="shared" si="5"/>
        <v>0.28320000000000006</v>
      </c>
      <c r="G56" s="257"/>
      <c r="H56" s="257"/>
      <c r="I56" s="257"/>
      <c r="J56" s="257"/>
      <c r="K56" s="257"/>
      <c r="L56" s="257"/>
      <c r="M56" s="257"/>
      <c r="N56" s="257"/>
      <c r="O56" s="257"/>
      <c r="P56" s="385"/>
    </row>
    <row r="57" spans="1:16" ht="21.95" customHeight="1" x14ac:dyDescent="0.25">
      <c r="A57" s="380" t="s">
        <v>65</v>
      </c>
      <c r="B57" s="378">
        <f t="shared" si="6"/>
        <v>1.8</v>
      </c>
      <c r="C57" s="954">
        <v>1.8</v>
      </c>
      <c r="D57" s="345"/>
      <c r="E57" s="422">
        <v>52.8</v>
      </c>
      <c r="F57" s="98">
        <f t="shared" si="5"/>
        <v>9.5039999999999986E-2</v>
      </c>
      <c r="G57" s="347"/>
      <c r="H57" s="347"/>
      <c r="I57" s="942"/>
      <c r="J57" s="942"/>
      <c r="K57" s="942"/>
      <c r="L57" s="942"/>
      <c r="M57" s="942"/>
      <c r="N57" s="942"/>
      <c r="O57" s="942"/>
      <c r="P57" s="945"/>
    </row>
    <row r="58" spans="1:16" ht="21.95" customHeight="1" x14ac:dyDescent="0.25">
      <c r="A58" s="379" t="s">
        <v>18</v>
      </c>
      <c r="B58" s="954">
        <f t="shared" si="6"/>
        <v>12.45</v>
      </c>
      <c r="C58" s="954">
        <v>12.45</v>
      </c>
      <c r="D58" s="345"/>
      <c r="E58" s="345"/>
      <c r="F58" s="98"/>
      <c r="G58" s="347"/>
      <c r="H58" s="347"/>
      <c r="I58" s="942"/>
      <c r="J58" s="942"/>
      <c r="K58" s="942"/>
      <c r="L58" s="942"/>
      <c r="M58" s="942"/>
      <c r="N58" s="942"/>
      <c r="O58" s="942"/>
      <c r="P58" s="945"/>
    </row>
    <row r="59" spans="1:16" ht="21.95" customHeight="1" x14ac:dyDescent="0.25">
      <c r="A59" s="366" t="s">
        <v>96</v>
      </c>
      <c r="B59" s="410"/>
      <c r="C59" s="410"/>
      <c r="D59" s="500">
        <v>150</v>
      </c>
      <c r="E59" s="151"/>
      <c r="F59" s="257">
        <f>SUM(F60:F63)</f>
        <v>15.054686845000001</v>
      </c>
      <c r="G59" s="429"/>
      <c r="H59" s="429"/>
      <c r="I59" s="429"/>
      <c r="J59" s="429"/>
      <c r="K59" s="429"/>
      <c r="L59" s="429"/>
      <c r="M59" s="429"/>
      <c r="N59" s="429"/>
      <c r="O59" s="429"/>
      <c r="P59" s="429"/>
    </row>
    <row r="60" spans="1:16" s="255" customFormat="1" ht="21.95" customHeight="1" x14ac:dyDescent="0.25">
      <c r="A60" s="19" t="s">
        <v>182</v>
      </c>
      <c r="B60" s="12">
        <f>C60*1.67</f>
        <v>216.06459999999998</v>
      </c>
      <c r="C60" s="12">
        <v>129.38</v>
      </c>
      <c r="D60" s="207"/>
      <c r="E60" s="207">
        <v>43.2</v>
      </c>
      <c r="F60" s="151">
        <f>E60*B60/1000</f>
        <v>9.3339907199999992</v>
      </c>
      <c r="G60" s="429"/>
      <c r="H60" s="429"/>
      <c r="I60" s="429"/>
      <c r="J60" s="429"/>
      <c r="K60" s="429"/>
      <c r="L60" s="429"/>
      <c r="M60" s="429"/>
      <c r="N60" s="429"/>
      <c r="O60" s="429"/>
      <c r="P60" s="429"/>
    </row>
    <row r="61" spans="1:16" ht="21.95" customHeight="1" x14ac:dyDescent="0.25">
      <c r="A61" s="19" t="s">
        <v>54</v>
      </c>
      <c r="B61" s="12">
        <f>C61</f>
        <v>1.5</v>
      </c>
      <c r="C61" s="12">
        <v>1.5</v>
      </c>
      <c r="D61" s="207"/>
      <c r="E61" s="207">
        <v>17.600000000000001</v>
      </c>
      <c r="F61" s="151">
        <f t="shared" ref="F61:F63" si="7">E61*B61/1000</f>
        <v>2.6400000000000003E-2</v>
      </c>
      <c r="G61" s="429"/>
      <c r="H61" s="429"/>
      <c r="I61" s="429"/>
      <c r="J61" s="429"/>
      <c r="K61" s="429"/>
      <c r="L61" s="429"/>
      <c r="M61" s="429"/>
      <c r="N61" s="429"/>
      <c r="O61" s="429"/>
      <c r="P61" s="26"/>
    </row>
    <row r="62" spans="1:16" ht="21.95" customHeight="1" x14ac:dyDescent="0.25">
      <c r="A62" s="289" t="s">
        <v>31</v>
      </c>
      <c r="B62" s="345">
        <f>C62</f>
        <v>5.18</v>
      </c>
      <c r="C62" s="345">
        <v>5.18</v>
      </c>
      <c r="D62" s="207"/>
      <c r="E62" s="345">
        <v>751.1</v>
      </c>
      <c r="F62" s="151">
        <f t="shared" si="7"/>
        <v>3.890698</v>
      </c>
      <c r="G62" s="429"/>
      <c r="H62" s="429"/>
      <c r="I62" s="429"/>
      <c r="J62" s="429"/>
      <c r="K62" s="429"/>
      <c r="L62" s="429"/>
      <c r="M62" s="429"/>
      <c r="N62" s="429"/>
      <c r="O62" s="429"/>
      <c r="P62" s="26"/>
    </row>
    <row r="63" spans="1:16" ht="21.95" customHeight="1" x14ac:dyDescent="0.25">
      <c r="A63" s="289" t="s">
        <v>19</v>
      </c>
      <c r="B63" s="344">
        <f>C63*1.05</f>
        <v>24.622499999999999</v>
      </c>
      <c r="C63" s="345">
        <v>23.45</v>
      </c>
      <c r="D63" s="207"/>
      <c r="E63" s="207">
        <v>73.25</v>
      </c>
      <c r="F63" s="151">
        <f t="shared" si="7"/>
        <v>1.8035981249999999</v>
      </c>
      <c r="G63" s="429"/>
      <c r="H63" s="429"/>
      <c r="I63" s="429"/>
      <c r="J63" s="429"/>
      <c r="K63" s="429"/>
      <c r="L63" s="429"/>
      <c r="M63" s="429"/>
      <c r="N63" s="429"/>
      <c r="O63" s="429"/>
      <c r="P63" s="26"/>
    </row>
    <row r="64" spans="1:16" ht="21.95" customHeight="1" x14ac:dyDescent="0.25">
      <c r="A64" s="1644" t="s">
        <v>183</v>
      </c>
      <c r="B64" s="1645"/>
      <c r="C64" s="1646"/>
      <c r="D64" s="501">
        <v>200</v>
      </c>
      <c r="E64" s="26"/>
      <c r="F64" s="385">
        <f>SUM(F65:F70)</f>
        <v>10.845320000000001</v>
      </c>
      <c r="G64" s="26"/>
      <c r="H64" s="26"/>
      <c r="I64" s="26"/>
      <c r="J64" s="26"/>
      <c r="K64" s="26"/>
      <c r="L64" s="26"/>
      <c r="M64" s="26"/>
      <c r="N64" s="26"/>
      <c r="O64" s="26"/>
      <c r="P64" s="26"/>
    </row>
    <row r="65" spans="1:16" ht="21.95" customHeight="1" x14ac:dyDescent="0.25">
      <c r="A65" s="17" t="s">
        <v>23</v>
      </c>
      <c r="B65" s="26">
        <v>4</v>
      </c>
      <c r="C65" s="26">
        <v>4</v>
      </c>
      <c r="D65" s="215"/>
      <c r="E65" s="938">
        <v>380.08</v>
      </c>
      <c r="F65" s="938">
        <f>E65*B65/1000</f>
        <v>1.5203199999999999</v>
      </c>
      <c r="G65" s="26"/>
      <c r="H65" s="26"/>
      <c r="I65" s="26"/>
      <c r="J65" s="26"/>
      <c r="K65" s="26"/>
      <c r="L65" s="26"/>
      <c r="M65" s="26"/>
      <c r="N65" s="26"/>
      <c r="O65" s="26"/>
      <c r="P65" s="26"/>
    </row>
    <row r="66" spans="1:16" ht="21.95" customHeight="1" x14ac:dyDescent="0.25">
      <c r="A66" s="17" t="s">
        <v>18</v>
      </c>
      <c r="B66" s="26">
        <v>110</v>
      </c>
      <c r="C66" s="26">
        <v>110</v>
      </c>
      <c r="D66" s="94"/>
      <c r="E66" s="938"/>
      <c r="F66" s="938">
        <f t="shared" ref="F66:F70" si="8">E66*B66/1000</f>
        <v>0</v>
      </c>
      <c r="G66" s="26"/>
      <c r="H66" s="26"/>
      <c r="I66" s="26"/>
      <c r="J66" s="26"/>
      <c r="K66" s="26"/>
      <c r="L66" s="26"/>
      <c r="M66" s="26"/>
      <c r="N66" s="26"/>
      <c r="O66" s="26"/>
      <c r="P66" s="26"/>
    </row>
    <row r="67" spans="1:16" s="2" customFormat="1" ht="27.95" customHeight="1" x14ac:dyDescent="0.2">
      <c r="A67" s="17" t="s">
        <v>21</v>
      </c>
      <c r="B67" s="26">
        <v>20</v>
      </c>
      <c r="C67" s="26">
        <v>20</v>
      </c>
      <c r="D67" s="214"/>
      <c r="E67" s="938">
        <v>100</v>
      </c>
      <c r="F67" s="938">
        <f t="shared" si="8"/>
        <v>2</v>
      </c>
      <c r="G67" s="26"/>
      <c r="H67" s="26"/>
      <c r="I67" s="26"/>
      <c r="J67" s="26"/>
      <c r="K67" s="26"/>
      <c r="L67" s="26"/>
      <c r="M67" s="26"/>
      <c r="N67" s="26"/>
      <c r="O67" s="26"/>
      <c r="P67" s="26"/>
    </row>
    <row r="68" spans="1:16" s="2" customFormat="1" ht="21.95" customHeight="1" x14ac:dyDescent="0.2">
      <c r="A68" s="20" t="s">
        <v>184</v>
      </c>
      <c r="B68" s="21">
        <f>B70*460/1000</f>
        <v>46</v>
      </c>
      <c r="C68" s="21">
        <f>C70*460/1000</f>
        <v>46</v>
      </c>
      <c r="D68" s="386"/>
      <c r="E68" s="938"/>
      <c r="F68" s="938">
        <f t="shared" si="8"/>
        <v>0</v>
      </c>
      <c r="G68" s="98"/>
      <c r="H68" s="98"/>
      <c r="I68" s="98"/>
      <c r="J68" s="98"/>
      <c r="K68" s="183"/>
      <c r="L68" s="98"/>
      <c r="M68" s="98"/>
      <c r="N68" s="98"/>
      <c r="O68" s="98"/>
      <c r="P68" s="98"/>
    </row>
    <row r="69" spans="1:16" s="2" customFormat="1" ht="32.25" customHeight="1" x14ac:dyDescent="0.2">
      <c r="A69" s="22" t="s">
        <v>185</v>
      </c>
      <c r="B69" s="12">
        <f>B70-B68</f>
        <v>54</v>
      </c>
      <c r="C69" s="12">
        <f>C70-C68</f>
        <v>54</v>
      </c>
      <c r="D69" s="312"/>
      <c r="E69" s="938"/>
      <c r="F69" s="938">
        <f t="shared" si="8"/>
        <v>0</v>
      </c>
      <c r="G69" s="13"/>
      <c r="H69" s="13"/>
      <c r="I69" s="13"/>
      <c r="J69" s="13"/>
      <c r="K69" s="13"/>
      <c r="L69" s="13"/>
      <c r="M69" s="13"/>
      <c r="N69" s="13"/>
      <c r="O69" s="13"/>
      <c r="P69" s="13"/>
    </row>
    <row r="70" spans="1:16" s="2" customFormat="1" ht="21.95" customHeight="1" x14ac:dyDescent="0.2">
      <c r="A70" s="19" t="s">
        <v>37</v>
      </c>
      <c r="B70" s="12">
        <v>100</v>
      </c>
      <c r="C70" s="12">
        <v>100</v>
      </c>
      <c r="D70" s="944"/>
      <c r="E70" s="938">
        <v>73.25</v>
      </c>
      <c r="F70" s="938">
        <f t="shared" si="8"/>
        <v>7.3250000000000002</v>
      </c>
      <c r="G70" s="13"/>
      <c r="H70" s="13"/>
      <c r="I70" s="13"/>
      <c r="J70" s="13"/>
      <c r="K70" s="13"/>
      <c r="L70" s="13"/>
      <c r="M70" s="13"/>
      <c r="N70" s="13"/>
      <c r="O70" s="13"/>
      <c r="P70" s="13"/>
    </row>
    <row r="71" spans="1:16" s="2" customFormat="1" ht="27.95" customHeight="1" x14ac:dyDescent="0.2">
      <c r="A71" s="1658" t="s">
        <v>186</v>
      </c>
      <c r="B71" s="1659"/>
      <c r="C71" s="1660"/>
      <c r="D71" s="503">
        <v>23</v>
      </c>
      <c r="E71" s="13">
        <v>41.17</v>
      </c>
      <c r="F71" s="13">
        <f>E71*D71/1000</f>
        <v>0.94691000000000003</v>
      </c>
      <c r="G71" s="13"/>
      <c r="H71" s="13"/>
      <c r="I71" s="15"/>
      <c r="J71" s="15"/>
      <c r="K71" s="15"/>
      <c r="L71" s="15"/>
      <c r="M71" s="15"/>
      <c r="N71" s="15"/>
      <c r="O71" s="15"/>
      <c r="P71" s="15"/>
    </row>
    <row r="72" spans="1:16" s="2" customFormat="1" ht="21.95" customHeight="1" x14ac:dyDescent="0.2">
      <c r="A72" s="1658" t="s">
        <v>187</v>
      </c>
      <c r="B72" s="1659"/>
      <c r="C72" s="1660"/>
      <c r="D72" s="504">
        <v>40</v>
      </c>
      <c r="E72" s="13">
        <v>41.17</v>
      </c>
      <c r="F72" s="13">
        <f>E72*D72/1000</f>
        <v>1.6468000000000003</v>
      </c>
      <c r="G72" s="26"/>
      <c r="H72" s="26"/>
      <c r="I72" s="74"/>
      <c r="J72" s="74"/>
      <c r="K72" s="74"/>
      <c r="L72" s="74"/>
      <c r="M72" s="74"/>
      <c r="N72" s="75"/>
      <c r="O72" s="75"/>
      <c r="P72" s="75"/>
    </row>
    <row r="73" spans="1:16" s="2" customFormat="1" ht="25.5" customHeight="1" x14ac:dyDescent="0.2">
      <c r="A73" s="348" t="s">
        <v>188</v>
      </c>
      <c r="B73" s="349"/>
      <c r="C73" s="349"/>
      <c r="D73" s="945"/>
      <c r="E73" s="58"/>
      <c r="F73" s="47">
        <f>F72+F71+F64+F59+F48+F35+F26</f>
        <v>132.32944014500001</v>
      </c>
      <c r="G73" s="14"/>
      <c r="H73" s="14"/>
      <c r="I73" s="15"/>
      <c r="J73" s="15"/>
      <c r="K73" s="15"/>
      <c r="L73" s="15"/>
      <c r="M73" s="15"/>
      <c r="N73" s="76"/>
      <c r="O73" s="76"/>
      <c r="P73" s="76"/>
    </row>
    <row r="74" spans="1:16" s="2" customFormat="1" ht="30" customHeight="1" x14ac:dyDescent="0.2">
      <c r="A74" s="348"/>
      <c r="B74" s="349"/>
      <c r="C74" s="349"/>
      <c r="D74" s="946"/>
      <c r="E74" s="389"/>
      <c r="F74" s="389"/>
      <c r="G74" s="390"/>
      <c r="H74" s="390"/>
      <c r="I74" s="391"/>
      <c r="J74" s="391"/>
      <c r="K74" s="391"/>
      <c r="L74" s="391"/>
      <c r="M74" s="391"/>
      <c r="N74" s="392"/>
      <c r="O74" s="392"/>
      <c r="P74" s="393"/>
    </row>
    <row r="75" spans="1:16" s="3" customFormat="1" ht="21.95" customHeight="1" x14ac:dyDescent="0.25">
      <c r="A75" s="1651" t="s">
        <v>189</v>
      </c>
      <c r="B75" s="1652"/>
      <c r="C75" s="1652"/>
      <c r="D75" s="1652"/>
      <c r="E75" s="1652"/>
      <c r="F75" s="1652"/>
      <c r="G75" s="1652"/>
      <c r="H75" s="1652"/>
      <c r="I75" s="1652"/>
      <c r="J75" s="1652"/>
      <c r="K75" s="1652"/>
      <c r="L75" s="1652"/>
      <c r="M75" s="1652"/>
      <c r="N75" s="1652"/>
      <c r="O75" s="1652"/>
      <c r="P75" s="1688"/>
    </row>
    <row r="76" spans="1:16" ht="27.75" customHeight="1" x14ac:dyDescent="0.25">
      <c r="A76" s="1653" t="s">
        <v>0</v>
      </c>
      <c r="B76" s="1654"/>
      <c r="C76" s="1654"/>
      <c r="D76" s="1654"/>
      <c r="E76" s="1654"/>
      <c r="F76" s="1654"/>
      <c r="G76" s="1654"/>
      <c r="H76" s="1654"/>
      <c r="I76" s="1654"/>
      <c r="J76" s="1654"/>
      <c r="K76" s="1654"/>
      <c r="L76" s="1654"/>
      <c r="M76" s="1654"/>
      <c r="N76" s="1654"/>
      <c r="O76" s="1654"/>
      <c r="P76" s="1655"/>
    </row>
    <row r="77" spans="1:16" ht="27.75" customHeight="1" x14ac:dyDescent="0.25">
      <c r="A77" s="1664" t="s">
        <v>2</v>
      </c>
      <c r="B77" s="1674" t="s">
        <v>150</v>
      </c>
      <c r="C77" s="1674" t="s">
        <v>151</v>
      </c>
      <c r="D77" s="945"/>
      <c r="E77" s="26"/>
      <c r="F77" s="26"/>
      <c r="G77" s="16"/>
      <c r="H77" s="16"/>
      <c r="I77" s="15"/>
      <c r="J77" s="15"/>
      <c r="K77" s="15"/>
      <c r="L77" s="15"/>
      <c r="M77" s="15"/>
      <c r="N77" s="76"/>
      <c r="O77" s="76"/>
      <c r="P77" s="76"/>
    </row>
    <row r="78" spans="1:16" ht="27.95" customHeight="1" x14ac:dyDescent="0.25">
      <c r="A78" s="1664"/>
      <c r="B78" s="1674"/>
      <c r="C78" s="1674"/>
      <c r="D78" s="385"/>
      <c r="E78" s="14"/>
      <c r="F78" s="14"/>
      <c r="G78" s="16"/>
      <c r="H78" s="16"/>
      <c r="I78" s="14"/>
      <c r="J78" s="14"/>
      <c r="K78" s="14"/>
      <c r="L78" s="14"/>
      <c r="M78" s="14"/>
      <c r="N78" s="76"/>
      <c r="O78" s="76"/>
      <c r="P78" s="76"/>
    </row>
    <row r="79" spans="1:16" ht="27.95" customHeight="1" x14ac:dyDescent="0.25">
      <c r="A79" s="1664"/>
      <c r="B79" s="1674"/>
      <c r="C79" s="1674"/>
      <c r="D79" s="945"/>
      <c r="E79" s="14"/>
      <c r="F79" s="14"/>
      <c r="G79" s="15"/>
      <c r="H79" s="15"/>
      <c r="I79" s="15"/>
      <c r="J79" s="15"/>
      <c r="K79" s="15"/>
      <c r="L79" s="15"/>
      <c r="M79" s="15"/>
      <c r="N79" s="15"/>
      <c r="O79" s="15"/>
      <c r="P79" s="15"/>
    </row>
    <row r="80" spans="1:16" s="85" customFormat="1" ht="27.95" customHeight="1" x14ac:dyDescent="0.25">
      <c r="A80" s="366" t="s">
        <v>100</v>
      </c>
      <c r="B80" s="366"/>
      <c r="C80" s="366"/>
      <c r="D80" s="382" t="s">
        <v>101</v>
      </c>
      <c r="E80" s="16"/>
      <c r="F80" s="16"/>
      <c r="G80" s="90"/>
      <c r="H80" s="90"/>
      <c r="I80" s="90"/>
      <c r="J80" s="90"/>
      <c r="K80" s="90"/>
      <c r="L80" s="90"/>
      <c r="M80" s="90"/>
      <c r="N80" s="90"/>
      <c r="O80" s="90"/>
      <c r="P80" s="90"/>
    </row>
    <row r="81" spans="1:16" ht="27.95" customHeight="1" x14ac:dyDescent="0.25">
      <c r="A81" s="289" t="s">
        <v>115</v>
      </c>
      <c r="B81" s="954">
        <f>C81</f>
        <v>18.75</v>
      </c>
      <c r="C81" s="954">
        <v>18.75</v>
      </c>
      <c r="D81" s="270"/>
      <c r="E81" s="16"/>
      <c r="F81" s="16"/>
      <c r="G81" s="506"/>
      <c r="H81" s="506"/>
      <c r="I81" s="506"/>
      <c r="J81" s="506"/>
      <c r="K81" s="506"/>
      <c r="L81" s="506"/>
      <c r="M81" s="506"/>
      <c r="N81" s="506"/>
      <c r="O81" s="506"/>
      <c r="P81" s="506"/>
    </row>
    <row r="82" spans="1:16" ht="27.95" customHeight="1" x14ac:dyDescent="0.25">
      <c r="A82" s="289" t="s">
        <v>21</v>
      </c>
      <c r="B82" s="954">
        <f t="shared" ref="B82:B84" si="9">C82</f>
        <v>5.25</v>
      </c>
      <c r="C82" s="954">
        <v>5.25</v>
      </c>
      <c r="D82" s="270"/>
      <c r="E82" s="15"/>
      <c r="F82" s="15"/>
      <c r="G82" s="307"/>
      <c r="H82" s="307"/>
      <c r="I82" s="307"/>
      <c r="J82" s="307"/>
      <c r="K82" s="307"/>
      <c r="L82" s="307"/>
      <c r="M82" s="307"/>
      <c r="N82" s="307"/>
      <c r="O82" s="307"/>
      <c r="P82" s="307"/>
    </row>
    <row r="83" spans="1:16" ht="27.95" customHeight="1" x14ac:dyDescent="0.25">
      <c r="A83" s="289" t="s">
        <v>103</v>
      </c>
      <c r="B83" s="954">
        <f t="shared" si="9"/>
        <v>0.98</v>
      </c>
      <c r="C83" s="954">
        <v>0.98</v>
      </c>
      <c r="D83" s="270"/>
      <c r="E83" s="13"/>
      <c r="F83" s="90"/>
      <c r="G83" s="944"/>
      <c r="H83" s="944"/>
      <c r="I83" s="387"/>
      <c r="J83" s="387"/>
      <c r="K83" s="387"/>
      <c r="L83" s="387"/>
      <c r="M83" s="387"/>
      <c r="N83" s="387"/>
      <c r="O83" s="387"/>
      <c r="P83" s="387"/>
    </row>
    <row r="84" spans="1:16" ht="27.95" customHeight="1" x14ac:dyDescent="0.25">
      <c r="A84" s="289" t="s">
        <v>9</v>
      </c>
      <c r="B84" s="954">
        <f t="shared" si="9"/>
        <v>25</v>
      </c>
      <c r="C84" s="954">
        <v>25</v>
      </c>
      <c r="D84" s="270"/>
      <c r="E84" s="506"/>
      <c r="F84" s="506"/>
      <c r="G84" s="388"/>
      <c r="H84" s="388"/>
      <c r="I84" s="387"/>
      <c r="J84" s="387"/>
      <c r="K84" s="387"/>
      <c r="L84" s="387"/>
      <c r="M84" s="387"/>
      <c r="N84" s="387"/>
      <c r="O84" s="387"/>
      <c r="P84" s="387"/>
    </row>
    <row r="85" spans="1:16" ht="21.95" customHeight="1" x14ac:dyDescent="0.25">
      <c r="A85" s="298" t="s">
        <v>190</v>
      </c>
      <c r="B85" s="385"/>
      <c r="C85" s="385"/>
      <c r="D85" s="248"/>
      <c r="E85" s="307"/>
      <c r="F85" s="307"/>
      <c r="G85" s="388"/>
      <c r="H85" s="388"/>
      <c r="I85" s="945"/>
      <c r="J85" s="945"/>
      <c r="K85" s="945"/>
      <c r="L85" s="945"/>
      <c r="M85" s="945"/>
      <c r="N85" s="945"/>
      <c r="O85" s="945"/>
      <c r="P85" s="945"/>
    </row>
    <row r="86" spans="1:16" ht="19.5" customHeight="1" x14ac:dyDescent="0.25">
      <c r="A86" s="1689" t="s">
        <v>191</v>
      </c>
      <c r="B86" s="1690"/>
      <c r="C86" s="1691"/>
      <c r="D86" s="419"/>
      <c r="E86" s="944"/>
      <c r="F86" s="944"/>
      <c r="G86" s="13"/>
      <c r="H86" s="13"/>
      <c r="I86" s="13"/>
      <c r="J86" s="13"/>
      <c r="K86" s="13"/>
      <c r="L86" s="13"/>
      <c r="M86" s="13"/>
      <c r="N86" s="13"/>
      <c r="O86" s="13"/>
      <c r="P86" s="13"/>
    </row>
    <row r="87" spans="1:16" ht="29.25" customHeight="1" x14ac:dyDescent="0.25">
      <c r="A87" s="17" t="s">
        <v>121</v>
      </c>
      <c r="B87" s="93">
        <v>10</v>
      </c>
      <c r="C87" s="93">
        <v>10</v>
      </c>
      <c r="D87" s="248"/>
      <c r="E87" s="388"/>
      <c r="F87" s="388"/>
      <c r="G87" s="13"/>
      <c r="H87" s="13"/>
      <c r="I87" s="13"/>
      <c r="J87" s="13"/>
      <c r="K87" s="13"/>
      <c r="L87" s="13"/>
      <c r="M87" s="13"/>
      <c r="N87" s="13"/>
      <c r="O87" s="13"/>
      <c r="P87" s="13"/>
    </row>
    <row r="88" spans="1:16" ht="21.95" customHeight="1" x14ac:dyDescent="0.25">
      <c r="A88" s="17" t="s">
        <v>9</v>
      </c>
      <c r="B88" s="93">
        <v>30</v>
      </c>
      <c r="C88" s="93">
        <v>30</v>
      </c>
      <c r="D88" s="248"/>
      <c r="E88" s="388"/>
      <c r="F88" s="388"/>
      <c r="G88" s="13"/>
      <c r="H88" s="13"/>
      <c r="I88" s="13"/>
      <c r="J88" s="13"/>
      <c r="K88" s="13"/>
      <c r="L88" s="13"/>
      <c r="M88" s="13"/>
      <c r="N88" s="13"/>
      <c r="O88" s="13"/>
      <c r="P88" s="13"/>
    </row>
    <row r="89" spans="1:16" s="294" customFormat="1" ht="21.75" customHeight="1" x14ac:dyDescent="0.25">
      <c r="A89" s="298"/>
      <c r="B89" s="299"/>
      <c r="C89" s="299"/>
      <c r="D89" s="248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</row>
    <row r="90" spans="1:16" ht="30.75" customHeight="1" x14ac:dyDescent="0.25">
      <c r="A90" s="507" t="s">
        <v>192</v>
      </c>
      <c r="B90" s="508"/>
      <c r="C90" s="508"/>
      <c r="D90" s="408">
        <v>150</v>
      </c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</row>
    <row r="91" spans="1:16" ht="27.95" customHeight="1" x14ac:dyDescent="0.25">
      <c r="A91" s="379" t="s">
        <v>66</v>
      </c>
      <c r="B91" s="394">
        <f>C91</f>
        <v>103.06</v>
      </c>
      <c r="C91" s="954">
        <v>103.06</v>
      </c>
      <c r="D91" s="66">
        <f>C91*150/105</f>
        <v>147.22857142857143</v>
      </c>
      <c r="E91" s="13"/>
      <c r="F91" s="13"/>
      <c r="G91" s="90"/>
      <c r="H91" s="90"/>
      <c r="I91" s="90"/>
      <c r="J91" s="90"/>
      <c r="K91" s="90"/>
      <c r="L91" s="90"/>
      <c r="M91" s="90"/>
      <c r="N91" s="90"/>
      <c r="O91" s="90"/>
      <c r="P91" s="90"/>
    </row>
    <row r="92" spans="1:16" ht="27.95" customHeight="1" x14ac:dyDescent="0.25">
      <c r="A92" s="289" t="s">
        <v>19</v>
      </c>
      <c r="B92" s="394">
        <f>C92</f>
        <v>39.46</v>
      </c>
      <c r="C92" s="954">
        <v>39.46</v>
      </c>
      <c r="D92" s="66">
        <f t="shared" ref="D92:D98" si="10">C92*150/105</f>
        <v>56.371428571428574</v>
      </c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</row>
    <row r="93" spans="1:16" s="2" customFormat="1" ht="21.95" customHeight="1" x14ac:dyDescent="0.25">
      <c r="A93" s="289" t="s">
        <v>73</v>
      </c>
      <c r="B93" s="344">
        <f>C93*1.02</f>
        <v>15.3</v>
      </c>
      <c r="C93" s="954">
        <v>15</v>
      </c>
      <c r="D93" s="66">
        <f t="shared" si="10"/>
        <v>21.428571428571427</v>
      </c>
      <c r="E93" s="13"/>
      <c r="F93" s="13"/>
      <c r="G93" s="385"/>
      <c r="H93" s="385"/>
      <c r="I93" s="385"/>
      <c r="J93" s="385"/>
      <c r="K93" s="385"/>
      <c r="L93" s="385"/>
      <c r="M93" s="385"/>
      <c r="N93" s="385"/>
      <c r="O93" s="385"/>
      <c r="P93" s="385"/>
    </row>
    <row r="94" spans="1:16" s="2" customFormat="1" ht="21.95" customHeight="1" x14ac:dyDescent="0.25">
      <c r="A94" s="289" t="s">
        <v>54</v>
      </c>
      <c r="B94" s="345">
        <f>C94</f>
        <v>1.43</v>
      </c>
      <c r="C94" s="954">
        <v>1.43</v>
      </c>
      <c r="D94" s="66">
        <f t="shared" si="10"/>
        <v>2.0428571428571427</v>
      </c>
      <c r="E94" s="90"/>
      <c r="F94" s="90"/>
      <c r="G94" s="13"/>
      <c r="H94" s="13"/>
      <c r="I94" s="13"/>
      <c r="J94" s="13"/>
      <c r="K94" s="13"/>
      <c r="L94" s="13"/>
      <c r="M94" s="13"/>
      <c r="N94" s="13"/>
      <c r="O94" s="13"/>
      <c r="P94" s="13"/>
    </row>
    <row r="95" spans="1:16" ht="27.95" customHeight="1" x14ac:dyDescent="0.25">
      <c r="A95" s="289" t="s">
        <v>49</v>
      </c>
      <c r="B95" s="395">
        <v>16.62</v>
      </c>
      <c r="C95" s="954">
        <v>19.96</v>
      </c>
      <c r="D95" s="66">
        <f t="shared" si="10"/>
        <v>28.514285714285716</v>
      </c>
      <c r="E95" s="13"/>
      <c r="F95" s="13"/>
      <c r="G95" s="102"/>
      <c r="H95" s="102"/>
      <c r="I95" s="103"/>
      <c r="J95" s="103"/>
      <c r="K95" s="103"/>
      <c r="L95" s="103"/>
      <c r="M95" s="103"/>
      <c r="N95" s="103"/>
      <c r="O95" s="103"/>
      <c r="P95" s="103"/>
    </row>
    <row r="96" spans="1:16" ht="24.75" customHeight="1" x14ac:dyDescent="0.25">
      <c r="A96" s="289" t="s">
        <v>75</v>
      </c>
      <c r="B96" s="394">
        <v>0.97</v>
      </c>
      <c r="C96" s="954">
        <v>1.0900000000000001</v>
      </c>
      <c r="D96" s="66">
        <f t="shared" si="10"/>
        <v>1.5571428571428572</v>
      </c>
      <c r="E96" s="385"/>
      <c r="F96" s="385"/>
      <c r="G96" s="102"/>
      <c r="H96" s="102"/>
      <c r="I96" s="103"/>
      <c r="J96" s="103"/>
      <c r="K96" s="103"/>
      <c r="L96" s="103"/>
      <c r="M96" s="103"/>
      <c r="N96" s="103"/>
      <c r="O96" s="103"/>
      <c r="P96" s="103"/>
    </row>
    <row r="97" spans="1:16" ht="24.75" customHeight="1" x14ac:dyDescent="0.25">
      <c r="A97" s="289" t="s">
        <v>113</v>
      </c>
      <c r="B97" s="954">
        <f>C97</f>
        <v>1.91</v>
      </c>
      <c r="C97" s="954">
        <v>1.91</v>
      </c>
      <c r="D97" s="66">
        <f t="shared" si="10"/>
        <v>2.7285714285714286</v>
      </c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</row>
    <row r="98" spans="1:16" ht="25.5" customHeight="1" x14ac:dyDescent="0.25">
      <c r="A98" s="396" t="s">
        <v>67</v>
      </c>
      <c r="B98" s="397"/>
      <c r="C98" s="398">
        <v>163.57</v>
      </c>
      <c r="D98" s="66">
        <f t="shared" si="10"/>
        <v>233.67142857142858</v>
      </c>
      <c r="E98" s="102"/>
      <c r="F98" s="102"/>
      <c r="G98" s="270"/>
      <c r="H98" s="12"/>
      <c r="I98" s="29"/>
      <c r="J98" s="29"/>
      <c r="K98" s="29"/>
      <c r="L98" s="29"/>
      <c r="M98" s="29"/>
      <c r="N98" s="29"/>
      <c r="O98" s="29"/>
      <c r="P98" s="29"/>
    </row>
    <row r="99" spans="1:16" ht="21.95" customHeight="1" x14ac:dyDescent="0.25">
      <c r="A99" s="381" t="s">
        <v>193</v>
      </c>
      <c r="B99" s="382"/>
      <c r="C99" s="366"/>
      <c r="D99" s="382">
        <v>200</v>
      </c>
      <c r="E99" s="102"/>
      <c r="F99" s="102"/>
      <c r="G99" s="270"/>
      <c r="H99" s="12"/>
      <c r="I99" s="29"/>
      <c r="J99" s="29"/>
      <c r="K99" s="29"/>
      <c r="L99" s="29"/>
      <c r="M99" s="29"/>
      <c r="N99" s="29"/>
      <c r="O99" s="29"/>
      <c r="P99" s="29"/>
    </row>
    <row r="100" spans="1:16" ht="21.95" customHeight="1" x14ac:dyDescent="0.25">
      <c r="A100" s="289" t="s">
        <v>44</v>
      </c>
      <c r="B100" s="954">
        <f>C100</f>
        <v>0.5</v>
      </c>
      <c r="C100" s="954">
        <v>0.5</v>
      </c>
      <c r="D100" s="270"/>
      <c r="E100" s="12"/>
      <c r="F100" s="270"/>
      <c r="G100" s="12"/>
      <c r="H100" s="12"/>
      <c r="I100" s="29"/>
      <c r="J100" s="29"/>
      <c r="K100" s="29"/>
      <c r="L100" s="29"/>
      <c r="M100" s="29"/>
      <c r="N100" s="29"/>
      <c r="O100" s="29"/>
      <c r="P100" s="29"/>
    </row>
    <row r="101" spans="1:16" ht="21.95" customHeight="1" x14ac:dyDescent="0.25">
      <c r="A101" s="289" t="s">
        <v>19</v>
      </c>
      <c r="B101" s="954">
        <f t="shared" ref="B101:B103" si="11">C101</f>
        <v>50</v>
      </c>
      <c r="C101" s="954">
        <v>50</v>
      </c>
      <c r="D101" s="270"/>
      <c r="E101" s="12"/>
      <c r="F101" s="270"/>
      <c r="G101" s="12"/>
      <c r="H101" s="12"/>
      <c r="I101" s="29"/>
      <c r="J101" s="29"/>
      <c r="K101" s="29"/>
      <c r="L101" s="29"/>
      <c r="M101" s="29"/>
      <c r="N101" s="29"/>
      <c r="O101" s="29"/>
      <c r="P101" s="29"/>
    </row>
    <row r="102" spans="1:16" ht="21.95" customHeight="1" x14ac:dyDescent="0.25">
      <c r="A102" s="289" t="s">
        <v>18</v>
      </c>
      <c r="B102" s="954">
        <f t="shared" si="11"/>
        <v>150</v>
      </c>
      <c r="C102" s="954">
        <v>150</v>
      </c>
      <c r="D102" s="270"/>
      <c r="E102" s="12"/>
      <c r="F102" s="12"/>
      <c r="G102" s="26"/>
      <c r="H102" s="26"/>
      <c r="I102" s="29"/>
      <c r="J102" s="29"/>
      <c r="K102" s="29"/>
      <c r="L102" s="29"/>
      <c r="M102" s="29"/>
      <c r="N102" s="29"/>
      <c r="O102" s="29"/>
      <c r="P102" s="29"/>
    </row>
    <row r="103" spans="1:16" ht="21.95" customHeight="1" x14ac:dyDescent="0.25">
      <c r="A103" s="289" t="s">
        <v>21</v>
      </c>
      <c r="B103" s="954">
        <f t="shared" si="11"/>
        <v>10</v>
      </c>
      <c r="C103" s="954">
        <v>10</v>
      </c>
      <c r="D103" s="270"/>
      <c r="E103" s="12"/>
      <c r="F103" s="12"/>
      <c r="G103" s="26"/>
      <c r="H103" s="26"/>
      <c r="I103" s="29"/>
      <c r="J103" s="29"/>
      <c r="K103" s="29"/>
      <c r="L103" s="29"/>
      <c r="M103" s="29"/>
      <c r="N103" s="29"/>
      <c r="O103" s="29"/>
      <c r="P103" s="29"/>
    </row>
    <row r="104" spans="1:16" ht="21.95" customHeight="1" x14ac:dyDescent="0.25">
      <c r="A104" s="406" t="s">
        <v>26</v>
      </c>
      <c r="B104" s="411"/>
      <c r="C104" s="411"/>
      <c r="D104" s="502">
        <v>25</v>
      </c>
      <c r="E104" s="12"/>
      <c r="F104" s="12"/>
      <c r="G104" s="26"/>
      <c r="H104" s="26"/>
      <c r="I104" s="29"/>
      <c r="J104" s="29"/>
      <c r="K104" s="29"/>
      <c r="L104" s="29"/>
      <c r="M104" s="29"/>
      <c r="N104" s="29"/>
      <c r="O104" s="29"/>
      <c r="P104" s="29"/>
    </row>
    <row r="105" spans="1:16" ht="21.95" customHeight="1" x14ac:dyDescent="0.25">
      <c r="A105" s="509" t="s">
        <v>188</v>
      </c>
      <c r="B105" s="26"/>
      <c r="C105" s="26"/>
      <c r="D105" s="207"/>
      <c r="E105" s="505"/>
      <c r="F105" s="932"/>
      <c r="G105" s="12"/>
      <c r="H105" s="12"/>
      <c r="I105" s="29"/>
      <c r="J105" s="29"/>
      <c r="K105" s="29"/>
      <c r="L105" s="29"/>
      <c r="M105" s="29"/>
      <c r="N105" s="29"/>
      <c r="O105" s="29"/>
      <c r="P105" s="29"/>
    </row>
    <row r="106" spans="1:16" ht="21.95" customHeight="1" x14ac:dyDescent="0.25">
      <c r="A106" s="546" t="s">
        <v>172</v>
      </c>
      <c r="B106" s="547"/>
      <c r="C106" s="547"/>
      <c r="D106" s="547"/>
      <c r="E106" s="547"/>
      <c r="F106" s="547"/>
      <c r="G106" s="547"/>
      <c r="H106" s="547"/>
      <c r="I106" s="547"/>
      <c r="J106" s="547"/>
      <c r="K106" s="547"/>
      <c r="L106" s="547"/>
      <c r="M106" s="547"/>
      <c r="N106" s="547"/>
      <c r="O106" s="547"/>
      <c r="P106" s="548"/>
    </row>
    <row r="107" spans="1:16" ht="21.95" customHeight="1" x14ac:dyDescent="0.25">
      <c r="A107" s="522" t="s">
        <v>194</v>
      </c>
      <c r="B107" s="523"/>
      <c r="C107" s="523"/>
      <c r="D107" s="524" t="s">
        <v>195</v>
      </c>
      <c r="E107" s="549"/>
      <c r="F107" s="549"/>
      <c r="G107" s="549"/>
      <c r="H107" s="549"/>
      <c r="I107" s="549"/>
      <c r="J107" s="549"/>
      <c r="K107" s="549"/>
      <c r="L107" s="549"/>
      <c r="M107" s="549"/>
      <c r="N107" s="549"/>
      <c r="O107" s="549"/>
      <c r="P107" s="549"/>
    </row>
    <row r="108" spans="1:16" ht="21.95" customHeight="1" x14ac:dyDescent="0.25">
      <c r="A108" s="17" t="s">
        <v>196</v>
      </c>
      <c r="B108" s="26">
        <f>C108*1.25</f>
        <v>36.75</v>
      </c>
      <c r="C108" s="26">
        <v>29.4</v>
      </c>
      <c r="D108" s="94"/>
      <c r="E108" s="26"/>
      <c r="F108" s="26"/>
      <c r="G108" s="12"/>
      <c r="H108" s="12"/>
      <c r="I108" s="29"/>
      <c r="J108" s="29"/>
      <c r="K108" s="29"/>
      <c r="L108" s="29"/>
      <c r="M108" s="29"/>
      <c r="N108" s="29"/>
      <c r="O108" s="29"/>
      <c r="P108" s="29"/>
    </row>
    <row r="109" spans="1:16" ht="21.95" customHeight="1" x14ac:dyDescent="0.25">
      <c r="A109" s="92" t="s">
        <v>197</v>
      </c>
      <c r="B109" s="26">
        <f>C109*1.05</f>
        <v>10.5</v>
      </c>
      <c r="C109" s="26">
        <v>10</v>
      </c>
      <c r="D109" s="220"/>
      <c r="E109" s="12"/>
      <c r="F109" s="12"/>
      <c r="G109" s="385"/>
      <c r="H109" s="385"/>
      <c r="I109" s="385"/>
      <c r="J109" s="385"/>
      <c r="K109" s="385"/>
      <c r="L109" s="385"/>
      <c r="M109" s="385"/>
      <c r="N109" s="385"/>
      <c r="O109" s="385"/>
      <c r="P109" s="385"/>
    </row>
    <row r="110" spans="1:16" ht="25.5" customHeight="1" x14ac:dyDescent="0.25">
      <c r="A110" s="92" t="s">
        <v>198</v>
      </c>
      <c r="B110" s="26"/>
      <c r="C110" s="26"/>
      <c r="D110" s="214"/>
      <c r="E110" s="12"/>
      <c r="F110" s="12"/>
      <c r="G110" s="13"/>
      <c r="H110" s="13"/>
      <c r="I110" s="13"/>
      <c r="J110" s="13"/>
      <c r="K110" s="13"/>
      <c r="L110" s="13"/>
      <c r="M110" s="13"/>
      <c r="N110" s="13"/>
      <c r="O110" s="13"/>
      <c r="P110" s="13"/>
    </row>
    <row r="111" spans="1:16" ht="24.75" customHeight="1" x14ac:dyDescent="0.25">
      <c r="A111" s="17" t="s">
        <v>199</v>
      </c>
      <c r="B111" s="26">
        <f>C111*1.67</f>
        <v>22.043999999999997</v>
      </c>
      <c r="C111" s="26">
        <v>13.2</v>
      </c>
      <c r="D111" s="214"/>
      <c r="E111" s="12"/>
      <c r="F111" s="12"/>
      <c r="G111" s="12"/>
      <c r="H111" s="12"/>
      <c r="I111" s="29"/>
      <c r="J111" s="29"/>
      <c r="K111" s="29"/>
      <c r="L111" s="29"/>
      <c r="M111" s="29"/>
      <c r="N111" s="29"/>
      <c r="O111" s="29"/>
      <c r="P111" s="29"/>
    </row>
    <row r="112" spans="1:16" ht="24.75" customHeight="1" x14ac:dyDescent="0.25">
      <c r="A112" s="17" t="s">
        <v>48</v>
      </c>
      <c r="B112" s="26">
        <v>1.8</v>
      </c>
      <c r="C112" s="26">
        <v>1.8</v>
      </c>
      <c r="D112" s="214"/>
      <c r="E112" s="12"/>
      <c r="F112" s="12"/>
      <c r="G112" s="12"/>
      <c r="H112" s="12"/>
      <c r="I112" s="29"/>
      <c r="J112" s="29"/>
      <c r="K112" s="29"/>
      <c r="L112" s="29"/>
      <c r="M112" s="29"/>
      <c r="N112" s="29"/>
      <c r="O112" s="29"/>
      <c r="P112" s="29"/>
    </row>
    <row r="113" spans="1:16" ht="21.95" customHeight="1" x14ac:dyDescent="0.25">
      <c r="A113" s="17" t="s">
        <v>54</v>
      </c>
      <c r="B113" s="26">
        <v>0.6</v>
      </c>
      <c r="C113" s="26">
        <v>0.6</v>
      </c>
      <c r="D113" s="214"/>
      <c r="E113" s="12"/>
      <c r="F113" s="12"/>
      <c r="G113" s="12"/>
      <c r="H113" s="12"/>
      <c r="I113" s="29"/>
      <c r="J113" s="29"/>
      <c r="K113" s="29"/>
      <c r="L113" s="29"/>
      <c r="M113" s="29"/>
      <c r="N113" s="29"/>
      <c r="O113" s="29"/>
      <c r="P113" s="29"/>
    </row>
    <row r="114" spans="1:16" ht="21.95" customHeight="1" x14ac:dyDescent="0.25">
      <c r="A114" s="509" t="s">
        <v>190</v>
      </c>
      <c r="B114" s="26"/>
      <c r="C114" s="26"/>
      <c r="D114" s="207"/>
      <c r="E114" s="12"/>
      <c r="F114" s="12"/>
      <c r="G114" s="12"/>
      <c r="H114" s="12"/>
      <c r="I114" s="29"/>
      <c r="J114" s="29"/>
      <c r="K114" s="29"/>
      <c r="L114" s="29"/>
      <c r="M114" s="29"/>
      <c r="N114" s="29"/>
      <c r="O114" s="29"/>
      <c r="P114" s="29"/>
    </row>
    <row r="115" spans="1:16" ht="21.95" customHeight="1" x14ac:dyDescent="0.25">
      <c r="A115" s="525" t="s">
        <v>200</v>
      </c>
      <c r="B115" s="525"/>
      <c r="C115" s="525"/>
      <c r="D115" s="418">
        <v>60</v>
      </c>
      <c r="E115" s="12"/>
      <c r="F115" s="12"/>
      <c r="G115" s="270"/>
      <c r="H115" s="12"/>
      <c r="I115" s="29"/>
      <c r="J115" s="29"/>
      <c r="K115" s="29"/>
      <c r="L115" s="29"/>
      <c r="M115" s="29"/>
      <c r="N115" s="29"/>
      <c r="O115" s="29"/>
      <c r="P115" s="29"/>
    </row>
    <row r="116" spans="1:16" ht="21.95" customHeight="1" x14ac:dyDescent="0.25">
      <c r="A116" s="19" t="s">
        <v>201</v>
      </c>
      <c r="B116" s="12">
        <f>C116*1.67</f>
        <v>49.097999999999999</v>
      </c>
      <c r="C116" s="12">
        <v>29.4</v>
      </c>
      <c r="D116" s="207"/>
      <c r="E116" s="299"/>
      <c r="F116" s="299"/>
      <c r="G116" s="270"/>
      <c r="H116" s="12"/>
      <c r="I116" s="29"/>
      <c r="J116" s="29"/>
      <c r="K116" s="29"/>
      <c r="L116" s="29"/>
      <c r="M116" s="29"/>
      <c r="N116" s="29"/>
      <c r="O116" s="29"/>
      <c r="P116" s="29"/>
    </row>
    <row r="117" spans="1:16" ht="21.95" customHeight="1" x14ac:dyDescent="0.25">
      <c r="A117" s="19" t="s">
        <v>202</v>
      </c>
      <c r="B117" s="12"/>
      <c r="C117" s="12"/>
      <c r="D117" s="217"/>
      <c r="E117" s="13"/>
      <c r="F117" s="13"/>
      <c r="G117" s="12"/>
      <c r="H117" s="12"/>
      <c r="I117" s="29"/>
      <c r="J117" s="29"/>
      <c r="K117" s="29"/>
      <c r="L117" s="29"/>
      <c r="M117" s="29"/>
      <c r="N117" s="29"/>
      <c r="O117" s="29"/>
      <c r="P117" s="29"/>
    </row>
    <row r="118" spans="1:16" ht="21.95" customHeight="1" x14ac:dyDescent="0.25">
      <c r="A118" s="19" t="s">
        <v>203</v>
      </c>
      <c r="B118" s="12"/>
      <c r="C118" s="12"/>
      <c r="D118" s="217"/>
      <c r="E118" s="12"/>
      <c r="F118" s="12"/>
      <c r="G118" s="12"/>
      <c r="H118" s="12"/>
      <c r="I118" s="29"/>
      <c r="J118" s="29"/>
      <c r="K118" s="29"/>
      <c r="L118" s="29"/>
      <c r="M118" s="29"/>
      <c r="N118" s="29"/>
      <c r="O118" s="29"/>
      <c r="P118" s="29"/>
    </row>
    <row r="119" spans="1:16" ht="21.95" customHeight="1" x14ac:dyDescent="0.25">
      <c r="A119" s="19" t="s">
        <v>204</v>
      </c>
      <c r="B119" s="511"/>
      <c r="C119" s="511"/>
      <c r="D119" s="214"/>
      <c r="E119" s="12"/>
      <c r="F119" s="270"/>
      <c r="G119" s="12"/>
      <c r="H119" s="12"/>
      <c r="I119" s="29"/>
      <c r="J119" s="29"/>
      <c r="K119" s="29"/>
      <c r="L119" s="29"/>
      <c r="M119" s="29"/>
      <c r="N119" s="29"/>
      <c r="O119" s="29"/>
      <c r="P119" s="29"/>
    </row>
    <row r="120" spans="1:16" ht="27.95" customHeight="1" x14ac:dyDescent="0.25">
      <c r="A120" s="79" t="s">
        <v>205</v>
      </c>
      <c r="B120" s="26">
        <f>C120*1.2</f>
        <v>12</v>
      </c>
      <c r="C120" s="26">
        <v>10</v>
      </c>
      <c r="D120" s="94"/>
      <c r="E120" s="12"/>
      <c r="F120" s="270"/>
      <c r="G120" s="12"/>
      <c r="H120" s="12"/>
      <c r="I120" s="29"/>
      <c r="J120" s="29"/>
      <c r="K120" s="29"/>
      <c r="L120" s="29"/>
      <c r="M120" s="29"/>
      <c r="N120" s="29"/>
      <c r="O120" s="29"/>
      <c r="P120" s="29"/>
    </row>
    <row r="121" spans="1:16" ht="21.95" customHeight="1" x14ac:dyDescent="0.25">
      <c r="A121" s="79" t="s">
        <v>206</v>
      </c>
      <c r="B121" s="26"/>
      <c r="C121" s="26"/>
      <c r="D121" s="443"/>
      <c r="E121" s="12"/>
      <c r="F121" s="12"/>
      <c r="G121" s="12"/>
      <c r="H121" s="12"/>
      <c r="I121" s="29"/>
      <c r="J121" s="29"/>
      <c r="K121" s="29"/>
      <c r="L121" s="29"/>
      <c r="M121" s="29"/>
      <c r="N121" s="29"/>
      <c r="O121" s="29"/>
      <c r="P121" s="29"/>
    </row>
    <row r="122" spans="1:16" ht="21.95" customHeight="1" x14ac:dyDescent="0.25">
      <c r="A122" s="17" t="s">
        <v>199</v>
      </c>
      <c r="B122" s="26">
        <f>C122*1.67</f>
        <v>22.043999999999997</v>
      </c>
      <c r="C122" s="26">
        <v>13.2</v>
      </c>
      <c r="D122" s="512"/>
      <c r="E122" s="12"/>
      <c r="F122" s="12"/>
      <c r="G122" s="12"/>
      <c r="H122" s="12"/>
      <c r="I122" s="29"/>
      <c r="J122" s="29"/>
      <c r="K122" s="29"/>
      <c r="L122" s="29"/>
      <c r="M122" s="29"/>
      <c r="N122" s="29"/>
      <c r="O122" s="29"/>
      <c r="P122" s="29"/>
    </row>
    <row r="123" spans="1:16" ht="21.95" customHeight="1" x14ac:dyDescent="0.25">
      <c r="A123" s="79" t="s">
        <v>48</v>
      </c>
      <c r="B123" s="26">
        <v>1.8</v>
      </c>
      <c r="C123" s="26">
        <v>1.8</v>
      </c>
      <c r="D123" s="520"/>
      <c r="E123" s="12"/>
      <c r="F123" s="12"/>
      <c r="G123" s="12"/>
      <c r="H123" s="12"/>
      <c r="I123" s="29"/>
      <c r="J123" s="29"/>
      <c r="K123" s="29"/>
      <c r="L123" s="29"/>
      <c r="M123" s="29"/>
      <c r="N123" s="29"/>
      <c r="O123" s="29"/>
      <c r="P123" s="29"/>
    </row>
    <row r="124" spans="1:16" ht="21.95" customHeight="1" x14ac:dyDescent="0.25">
      <c r="A124" s="17" t="s">
        <v>52</v>
      </c>
      <c r="B124" s="26">
        <v>0.6</v>
      </c>
      <c r="C124" s="26">
        <v>0.6</v>
      </c>
      <c r="D124" s="312"/>
      <c r="E124" s="12"/>
      <c r="F124" s="12"/>
      <c r="G124" s="12"/>
      <c r="H124" s="12"/>
      <c r="I124" s="29"/>
      <c r="J124" s="29"/>
      <c r="K124" s="29"/>
      <c r="L124" s="29"/>
      <c r="M124" s="29"/>
      <c r="N124" s="29"/>
      <c r="O124" s="29"/>
      <c r="P124" s="29"/>
    </row>
    <row r="125" spans="1:16" ht="21.95" customHeight="1" x14ac:dyDescent="0.25">
      <c r="A125" s="937" t="s">
        <v>207</v>
      </c>
      <c r="B125" s="526"/>
      <c r="C125" s="523"/>
      <c r="D125" s="527">
        <v>200</v>
      </c>
      <c r="E125" s="12"/>
      <c r="F125" s="12"/>
      <c r="G125" s="928"/>
      <c r="H125" s="13"/>
      <c r="I125" s="13"/>
      <c r="J125" s="13"/>
      <c r="K125" s="13"/>
      <c r="L125" s="13"/>
      <c r="M125" s="13"/>
      <c r="N125" s="13"/>
      <c r="O125" s="13"/>
      <c r="P125" s="13"/>
    </row>
    <row r="126" spans="1:16" ht="21.95" customHeight="1" x14ac:dyDescent="0.25">
      <c r="A126" s="19" t="s">
        <v>201</v>
      </c>
      <c r="B126" s="510">
        <v>45.45</v>
      </c>
      <c r="C126" s="12">
        <v>36.36</v>
      </c>
      <c r="D126" s="521"/>
      <c r="E126" s="12"/>
      <c r="F126" s="12"/>
      <c r="G126" s="928"/>
      <c r="H126" s="13"/>
      <c r="I126" s="13"/>
      <c r="J126" s="13"/>
      <c r="K126" s="13"/>
      <c r="L126" s="13"/>
      <c r="M126" s="13"/>
      <c r="N126" s="13"/>
      <c r="O126" s="13"/>
      <c r="P126" s="13"/>
    </row>
    <row r="127" spans="1:16" ht="26.25" customHeight="1" x14ac:dyDescent="0.25">
      <c r="A127" s="19" t="s">
        <v>202</v>
      </c>
      <c r="B127" s="460"/>
      <c r="C127" s="511"/>
      <c r="D127" s="521"/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</row>
    <row r="128" spans="1:16" ht="21.95" customHeight="1" x14ac:dyDescent="0.25">
      <c r="A128" s="19" t="s">
        <v>203</v>
      </c>
      <c r="B128" s="27"/>
      <c r="C128" s="27"/>
      <c r="D128" s="214"/>
      <c r="E128" s="12"/>
      <c r="F128" s="12"/>
      <c r="G128" s="13"/>
      <c r="H128" s="13"/>
      <c r="I128" s="29"/>
      <c r="J128" s="29"/>
      <c r="K128" s="29"/>
      <c r="L128" s="29"/>
      <c r="M128" s="29"/>
      <c r="N128" s="29"/>
      <c r="O128" s="29"/>
      <c r="P128" s="29"/>
    </row>
    <row r="129" spans="1:16" ht="21.95" customHeight="1" x14ac:dyDescent="0.25">
      <c r="A129" s="19" t="s">
        <v>204</v>
      </c>
      <c r="B129" s="513"/>
      <c r="C129" s="513"/>
      <c r="D129" s="208"/>
      <c r="E129" s="928"/>
      <c r="F129" s="928"/>
      <c r="G129" s="13"/>
      <c r="H129" s="13"/>
      <c r="I129" s="29"/>
      <c r="J129" s="29"/>
      <c r="K129" s="29"/>
      <c r="L129" s="29"/>
      <c r="M129" s="29"/>
      <c r="N129" s="29"/>
      <c r="O129" s="29"/>
      <c r="P129" s="29"/>
    </row>
    <row r="130" spans="1:16" ht="21.95" customHeight="1" x14ac:dyDescent="0.25">
      <c r="A130" s="79" t="s">
        <v>205</v>
      </c>
      <c r="B130" s="518">
        <v>8.7200000000000006</v>
      </c>
      <c r="C130" s="518">
        <v>7.28</v>
      </c>
      <c r="D130" s="208"/>
      <c r="E130" s="12"/>
      <c r="F130" s="12"/>
      <c r="G130" s="12"/>
      <c r="H130" s="12"/>
      <c r="I130" s="29"/>
      <c r="J130" s="29"/>
      <c r="K130" s="29"/>
      <c r="L130" s="29"/>
      <c r="M130" s="29"/>
      <c r="N130" s="29"/>
      <c r="O130" s="29"/>
      <c r="P130" s="29"/>
    </row>
    <row r="131" spans="1:16" ht="21.95" customHeight="1" x14ac:dyDescent="0.25">
      <c r="A131" s="79" t="s">
        <v>206</v>
      </c>
      <c r="B131" s="516">
        <v>9.1</v>
      </c>
      <c r="C131" s="387">
        <v>7.28</v>
      </c>
      <c r="D131" s="208"/>
      <c r="E131" s="12"/>
      <c r="F131" s="12"/>
      <c r="G131" s="47"/>
      <c r="H131" s="47"/>
      <c r="I131" s="12"/>
      <c r="J131" s="12"/>
      <c r="K131" s="12"/>
      <c r="L131" s="12"/>
      <c r="M131" s="12"/>
      <c r="N131" s="12"/>
      <c r="O131" s="12"/>
      <c r="P131" s="12"/>
    </row>
    <row r="132" spans="1:16" ht="21.95" customHeight="1" x14ac:dyDescent="0.25">
      <c r="A132" s="114" t="s">
        <v>49</v>
      </c>
      <c r="B132" s="387">
        <v>8.7200000000000006</v>
      </c>
      <c r="C132" s="387">
        <v>7.28</v>
      </c>
      <c r="D132" s="208"/>
      <c r="E132" s="12"/>
      <c r="F132" s="13"/>
      <c r="G132" s="47"/>
      <c r="H132" s="47"/>
      <c r="I132" s="12"/>
      <c r="J132" s="12"/>
      <c r="K132" s="12"/>
      <c r="L132" s="12"/>
      <c r="M132" s="12"/>
      <c r="N132" s="12"/>
      <c r="O132" s="12"/>
      <c r="P132" s="12"/>
    </row>
    <row r="133" spans="1:16" ht="21.95" customHeight="1" x14ac:dyDescent="0.25">
      <c r="A133" s="17" t="s">
        <v>52</v>
      </c>
      <c r="B133" s="387">
        <v>1.6</v>
      </c>
      <c r="C133" s="387">
        <v>1.6</v>
      </c>
      <c r="D133" s="208"/>
      <c r="E133" s="12"/>
      <c r="F133" s="13"/>
      <c r="G133" s="12"/>
      <c r="H133" s="12"/>
      <c r="I133" s="12"/>
      <c r="J133" s="12"/>
      <c r="K133" s="12"/>
      <c r="L133" s="12"/>
      <c r="M133" s="12"/>
      <c r="N133" s="12"/>
      <c r="O133" s="12"/>
      <c r="P133" s="12"/>
    </row>
    <row r="134" spans="1:16" ht="21.95" customHeight="1" x14ac:dyDescent="0.25">
      <c r="A134" s="17" t="s">
        <v>48</v>
      </c>
      <c r="B134" s="514">
        <v>1.82</v>
      </c>
      <c r="C134" s="387">
        <v>1.82</v>
      </c>
      <c r="D134" s="208"/>
      <c r="E134" s="12"/>
      <c r="F134" s="13"/>
      <c r="G134" s="12"/>
      <c r="H134" s="12"/>
      <c r="I134" s="12"/>
      <c r="J134" s="12"/>
      <c r="K134" s="12"/>
      <c r="L134" s="12"/>
      <c r="M134" s="12"/>
      <c r="N134" s="12"/>
      <c r="O134" s="12"/>
      <c r="P134" s="12"/>
    </row>
    <row r="135" spans="1:16" ht="21.95" customHeight="1" x14ac:dyDescent="0.25">
      <c r="A135" s="515" t="s">
        <v>208</v>
      </c>
      <c r="B135" s="519">
        <v>136.36000000000001</v>
      </c>
      <c r="C135" s="519">
        <v>136.36000000000001</v>
      </c>
      <c r="D135" s="208"/>
      <c r="E135" s="12"/>
      <c r="F135" s="12"/>
      <c r="G135" s="14"/>
      <c r="H135" s="14"/>
      <c r="I135" s="36"/>
      <c r="J135" s="36"/>
      <c r="K135" s="36"/>
      <c r="L135" s="36"/>
      <c r="M135" s="36"/>
      <c r="N135" s="36"/>
      <c r="O135" s="36"/>
      <c r="P135" s="36"/>
    </row>
    <row r="136" spans="1:16" ht="21.95" customHeight="1" x14ac:dyDescent="0.25">
      <c r="A136" s="528" t="s">
        <v>209</v>
      </c>
      <c r="B136" s="529"/>
      <c r="C136" s="529"/>
      <c r="D136" s="530">
        <v>18</v>
      </c>
      <c r="E136" s="47"/>
      <c r="F136" s="47"/>
      <c r="G136" s="385"/>
      <c r="H136" s="385"/>
      <c r="I136" s="385"/>
      <c r="J136" s="385"/>
      <c r="K136" s="385"/>
      <c r="L136" s="385"/>
      <c r="M136" s="385"/>
      <c r="N136" s="385"/>
      <c r="O136" s="385"/>
      <c r="P136" s="385"/>
    </row>
    <row r="137" spans="1:16" ht="21.95" customHeight="1" x14ac:dyDescent="0.25">
      <c r="A137" s="17" t="s">
        <v>51</v>
      </c>
      <c r="B137" s="26">
        <v>5.6</v>
      </c>
      <c r="C137" s="26">
        <v>5.6</v>
      </c>
      <c r="D137" s="214"/>
      <c r="E137" s="47"/>
      <c r="F137" s="47"/>
      <c r="G137" s="928"/>
      <c r="H137" s="13"/>
      <c r="I137" s="13"/>
      <c r="J137" s="13"/>
      <c r="K137" s="13"/>
      <c r="L137" s="13"/>
      <c r="M137" s="13"/>
      <c r="N137" s="13"/>
      <c r="O137" s="13"/>
      <c r="P137" s="13"/>
    </row>
    <row r="138" spans="1:16" ht="21.95" customHeight="1" x14ac:dyDescent="0.25">
      <c r="A138" s="17" t="s">
        <v>121</v>
      </c>
      <c r="B138" s="26">
        <v>0.6</v>
      </c>
      <c r="C138" s="26">
        <v>0.6</v>
      </c>
      <c r="D138" s="106"/>
      <c r="E138" s="12"/>
      <c r="F138" s="12"/>
      <c r="G138" s="14"/>
      <c r="H138" s="14"/>
      <c r="I138" s="36"/>
      <c r="J138" s="36"/>
      <c r="K138" s="36"/>
      <c r="L138" s="36"/>
      <c r="M138" s="36"/>
      <c r="N138" s="36"/>
      <c r="O138" s="36"/>
      <c r="P138" s="36"/>
    </row>
    <row r="139" spans="1:16" ht="21.95" customHeight="1" x14ac:dyDescent="0.25">
      <c r="A139" s="517" t="s">
        <v>66</v>
      </c>
      <c r="B139" s="26">
        <v>1.6</v>
      </c>
      <c r="C139" s="26">
        <v>1.6</v>
      </c>
      <c r="D139" s="106"/>
      <c r="E139" s="14"/>
      <c r="F139" s="14"/>
      <c r="G139" s="14"/>
      <c r="H139" s="14"/>
      <c r="I139" s="36"/>
      <c r="J139" s="36"/>
      <c r="K139" s="36"/>
      <c r="L139" s="36"/>
      <c r="M139" s="36"/>
      <c r="N139" s="36"/>
      <c r="O139" s="36"/>
      <c r="P139" s="36"/>
    </row>
    <row r="140" spans="1:16" ht="21.95" customHeight="1" x14ac:dyDescent="0.25">
      <c r="A140" s="17" t="s">
        <v>181</v>
      </c>
      <c r="B140" s="207">
        <v>0.16</v>
      </c>
      <c r="C140" s="207">
        <v>0.16</v>
      </c>
      <c r="D140" s="214"/>
      <c r="E140" s="299"/>
      <c r="F140" s="299"/>
      <c r="G140" s="14"/>
      <c r="H140" s="14"/>
      <c r="I140" s="36"/>
      <c r="J140" s="36"/>
      <c r="K140" s="36"/>
      <c r="L140" s="36"/>
      <c r="M140" s="36"/>
      <c r="N140" s="36"/>
      <c r="O140" s="36"/>
      <c r="P140" s="36"/>
    </row>
    <row r="141" spans="1:16" ht="21.95" customHeight="1" x14ac:dyDescent="0.25">
      <c r="A141" s="17" t="s">
        <v>18</v>
      </c>
      <c r="B141" s="26">
        <v>8.8000000000000007</v>
      </c>
      <c r="C141" s="26">
        <v>8.8000000000000007</v>
      </c>
      <c r="D141" s="91"/>
      <c r="E141" s="928"/>
      <c r="F141" s="928"/>
      <c r="G141" s="14"/>
      <c r="H141" s="14"/>
      <c r="I141" s="36"/>
      <c r="J141" s="36"/>
      <c r="K141" s="36"/>
      <c r="L141" s="36"/>
      <c r="M141" s="36"/>
      <c r="N141" s="36"/>
      <c r="O141" s="36"/>
      <c r="P141" s="36"/>
    </row>
    <row r="142" spans="1:16" ht="21.95" customHeight="1" x14ac:dyDescent="0.25">
      <c r="A142" s="531" t="s">
        <v>46</v>
      </c>
      <c r="B142" s="532"/>
      <c r="C142" s="532"/>
      <c r="D142" s="533">
        <v>80</v>
      </c>
      <c r="E142" s="14"/>
      <c r="F142" s="14"/>
      <c r="G142" s="14"/>
      <c r="H142" s="14"/>
      <c r="I142" s="36"/>
      <c r="J142" s="36"/>
      <c r="K142" s="36"/>
      <c r="L142" s="36"/>
      <c r="M142" s="36"/>
      <c r="N142" s="36"/>
      <c r="O142" s="36"/>
      <c r="P142" s="36"/>
    </row>
    <row r="143" spans="1:16" ht="27.95" customHeight="1" x14ac:dyDescent="0.25">
      <c r="A143" s="534" t="s">
        <v>47</v>
      </c>
      <c r="B143" s="535">
        <v>56.95</v>
      </c>
      <c r="C143" s="535">
        <v>48.43</v>
      </c>
      <c r="D143" s="91"/>
      <c r="E143" s="14"/>
      <c r="F143" s="14"/>
      <c r="G143" s="14"/>
      <c r="H143" s="14"/>
      <c r="I143" s="36"/>
      <c r="J143" s="36"/>
      <c r="K143" s="36"/>
      <c r="L143" s="36"/>
      <c r="M143" s="36"/>
      <c r="N143" s="36"/>
      <c r="O143" s="36"/>
      <c r="P143" s="36"/>
    </row>
    <row r="144" spans="1:16" ht="21.95" customHeight="1" x14ac:dyDescent="0.25">
      <c r="A144" s="534" t="s">
        <v>210</v>
      </c>
      <c r="B144" s="536"/>
      <c r="C144" s="536"/>
      <c r="D144" s="91"/>
      <c r="E144" s="14"/>
      <c r="F144" s="14"/>
      <c r="G144" s="14"/>
      <c r="H144" s="14"/>
      <c r="I144" s="36"/>
      <c r="J144" s="36"/>
      <c r="K144" s="36"/>
      <c r="L144" s="36"/>
      <c r="M144" s="36"/>
      <c r="N144" s="36"/>
      <c r="O144" s="36"/>
      <c r="P144" s="36"/>
    </row>
    <row r="145" spans="1:16" ht="21.95" customHeight="1" x14ac:dyDescent="0.25">
      <c r="A145" s="295" t="s">
        <v>48</v>
      </c>
      <c r="B145" s="12">
        <v>3.28</v>
      </c>
      <c r="C145" s="107">
        <v>3.28</v>
      </c>
      <c r="D145" s="91"/>
      <c r="E145" s="14"/>
      <c r="F145" s="14"/>
      <c r="G145" s="14"/>
      <c r="H145" s="14"/>
      <c r="I145" s="36"/>
      <c r="J145" s="36"/>
      <c r="K145" s="36"/>
      <c r="L145" s="36"/>
      <c r="M145" s="36"/>
      <c r="N145" s="36"/>
      <c r="O145" s="36"/>
      <c r="P145" s="36"/>
    </row>
    <row r="146" spans="1:16" ht="21.95" customHeight="1" x14ac:dyDescent="0.25">
      <c r="A146" s="17" t="s">
        <v>49</v>
      </c>
      <c r="B146" s="105">
        <v>6.54</v>
      </c>
      <c r="C146" s="107">
        <v>5.49</v>
      </c>
      <c r="D146" s="91"/>
      <c r="E146" s="14"/>
      <c r="F146" s="14"/>
      <c r="G146" s="14"/>
      <c r="H146" s="14"/>
      <c r="I146" s="36"/>
      <c r="J146" s="36"/>
      <c r="K146" s="36"/>
      <c r="L146" s="36"/>
      <c r="M146" s="36"/>
      <c r="N146" s="36"/>
      <c r="O146" s="36"/>
      <c r="P146" s="36"/>
    </row>
    <row r="147" spans="1:16" ht="21.95" customHeight="1" x14ac:dyDescent="0.25">
      <c r="A147" s="17" t="s">
        <v>211</v>
      </c>
      <c r="B147" s="26">
        <v>7.85</v>
      </c>
      <c r="C147" s="26">
        <v>7.85</v>
      </c>
      <c r="D147" s="207"/>
      <c r="E147" s="14"/>
      <c r="F147" s="14"/>
      <c r="G147" s="14"/>
      <c r="H147" s="14"/>
      <c r="I147" s="36"/>
      <c r="J147" s="36"/>
      <c r="K147" s="36"/>
      <c r="L147" s="36"/>
      <c r="M147" s="36"/>
      <c r="N147" s="36"/>
      <c r="O147" s="36"/>
      <c r="P147" s="36"/>
    </row>
    <row r="148" spans="1:16" ht="21.95" customHeight="1" x14ac:dyDescent="0.25">
      <c r="A148" s="35" t="s">
        <v>51</v>
      </c>
      <c r="B148" s="105">
        <v>2.61</v>
      </c>
      <c r="C148" s="105">
        <v>2.61</v>
      </c>
      <c r="D148" s="207"/>
      <c r="E148" s="14"/>
      <c r="F148" s="14"/>
      <c r="G148" s="14"/>
      <c r="H148" s="14"/>
      <c r="I148" s="36"/>
      <c r="J148" s="36"/>
      <c r="K148" s="36"/>
      <c r="L148" s="36"/>
      <c r="M148" s="36"/>
      <c r="N148" s="36"/>
      <c r="O148" s="36"/>
      <c r="P148" s="36"/>
    </row>
    <row r="149" spans="1:16" ht="21.95" customHeight="1" x14ac:dyDescent="0.25">
      <c r="A149" s="114" t="s">
        <v>18</v>
      </c>
      <c r="B149" s="105">
        <v>68.36</v>
      </c>
      <c r="C149" s="105">
        <v>68.36</v>
      </c>
      <c r="D149" s="207"/>
      <c r="E149" s="14"/>
      <c r="F149" s="14"/>
      <c r="G149" s="14"/>
      <c r="H149" s="14"/>
      <c r="I149" s="36"/>
      <c r="J149" s="36"/>
      <c r="K149" s="36"/>
      <c r="L149" s="36"/>
      <c r="M149" s="36"/>
      <c r="N149" s="36"/>
      <c r="O149" s="36"/>
      <c r="P149" s="36"/>
    </row>
    <row r="150" spans="1:16" ht="21.95" customHeight="1" x14ac:dyDescent="0.25">
      <c r="A150" s="136" t="s">
        <v>52</v>
      </c>
      <c r="B150" s="105">
        <v>1.6</v>
      </c>
      <c r="C150" s="105">
        <v>1.6</v>
      </c>
      <c r="D150" s="91"/>
      <c r="E150" s="14"/>
      <c r="F150" s="14"/>
      <c r="G150" s="40"/>
      <c r="H150" s="41"/>
      <c r="I150" s="13"/>
      <c r="J150" s="13"/>
      <c r="K150" s="13"/>
      <c r="L150" s="13"/>
      <c r="M150" s="13"/>
      <c r="N150" s="13"/>
      <c r="O150" s="13"/>
      <c r="P150" s="13"/>
    </row>
    <row r="151" spans="1:16" ht="27" customHeight="1" x14ac:dyDescent="0.25">
      <c r="A151" s="542" t="s">
        <v>212</v>
      </c>
      <c r="B151" s="368"/>
      <c r="C151" s="368"/>
      <c r="D151" s="408">
        <v>100</v>
      </c>
      <c r="E151" s="14"/>
      <c r="F151" s="14"/>
      <c r="G151" s="11"/>
      <c r="H151" s="11"/>
      <c r="I151" s="11"/>
      <c r="J151" s="11"/>
      <c r="K151" s="11"/>
      <c r="L151" s="11"/>
      <c r="M151" s="11"/>
      <c r="N151" s="11"/>
      <c r="O151" s="11"/>
      <c r="P151" s="11"/>
    </row>
    <row r="152" spans="1:16" ht="21.95" customHeight="1" x14ac:dyDescent="0.25">
      <c r="A152" s="289" t="s">
        <v>108</v>
      </c>
      <c r="B152" s="954">
        <f>C152</f>
        <v>34</v>
      </c>
      <c r="C152" s="954">
        <v>34</v>
      </c>
      <c r="D152" s="270"/>
      <c r="E152" s="550"/>
      <c r="F152" s="551"/>
      <c r="G152" s="14"/>
      <c r="H152" s="14"/>
      <c r="I152" s="36"/>
      <c r="J152" s="36"/>
      <c r="K152" s="36"/>
      <c r="L152" s="36"/>
      <c r="M152" s="36"/>
      <c r="N152" s="36"/>
      <c r="O152" s="36"/>
      <c r="P152" s="36"/>
    </row>
    <row r="153" spans="1:16" ht="25.5" customHeight="1" x14ac:dyDescent="0.25">
      <c r="A153" s="289" t="s">
        <v>54</v>
      </c>
      <c r="B153" s="954">
        <f>C153</f>
        <v>1</v>
      </c>
      <c r="C153" s="954">
        <v>1</v>
      </c>
      <c r="D153" s="270"/>
      <c r="E153" s="954"/>
      <c r="F153" s="344"/>
      <c r="G153" s="11"/>
      <c r="H153" s="11"/>
      <c r="I153" s="11"/>
      <c r="J153" s="11"/>
      <c r="K153" s="11"/>
      <c r="L153" s="11"/>
      <c r="M153" s="11"/>
      <c r="N153" s="11"/>
      <c r="O153" s="11"/>
      <c r="P153" s="11"/>
    </row>
    <row r="154" spans="1:16" ht="27.95" customHeight="1" x14ac:dyDescent="0.25">
      <c r="A154" s="289" t="s">
        <v>18</v>
      </c>
      <c r="B154" s="954">
        <f t="shared" ref="B154:B155" si="12">C154</f>
        <v>204</v>
      </c>
      <c r="C154" s="954">
        <v>204</v>
      </c>
      <c r="D154" s="270"/>
      <c r="E154" s="954"/>
      <c r="F154" s="344"/>
      <c r="G154" s="299"/>
      <c r="H154" s="299"/>
      <c r="I154" s="299"/>
      <c r="J154" s="299"/>
      <c r="K154" s="299"/>
      <c r="L154" s="299"/>
      <c r="M154" s="299"/>
      <c r="N154" s="299"/>
      <c r="O154" s="299"/>
      <c r="P154" s="300"/>
    </row>
    <row r="155" spans="1:16" ht="27.95" customHeight="1" x14ac:dyDescent="0.25">
      <c r="A155" s="289" t="s">
        <v>31</v>
      </c>
      <c r="B155" s="954">
        <f t="shared" si="12"/>
        <v>3.44</v>
      </c>
      <c r="C155" s="954">
        <v>3.44</v>
      </c>
      <c r="D155" s="270"/>
      <c r="E155" s="954"/>
      <c r="F155" s="344"/>
      <c r="G155" s="41"/>
      <c r="H155" s="41"/>
      <c r="I155" s="41"/>
      <c r="J155" s="41"/>
      <c r="K155" s="41"/>
      <c r="L155" s="41"/>
      <c r="M155" s="41"/>
      <c r="N155" s="41"/>
      <c r="O155" s="41"/>
      <c r="P155" s="41"/>
    </row>
    <row r="156" spans="1:16" ht="27.95" customHeight="1" x14ac:dyDescent="0.25">
      <c r="A156" s="381" t="s">
        <v>124</v>
      </c>
      <c r="B156" s="508"/>
      <c r="C156" s="508"/>
      <c r="D156" s="382">
        <v>200</v>
      </c>
      <c r="E156" s="345"/>
      <c r="F156" s="344"/>
      <c r="G156" s="11"/>
      <c r="H156" s="11"/>
      <c r="I156" s="11"/>
      <c r="J156" s="11"/>
      <c r="K156" s="11"/>
      <c r="L156" s="11"/>
      <c r="M156" s="11"/>
      <c r="N156" s="11"/>
      <c r="O156" s="11"/>
      <c r="P156" s="11"/>
    </row>
    <row r="157" spans="1:16" s="85" customFormat="1" ht="27.95" customHeight="1" x14ac:dyDescent="0.25">
      <c r="A157" s="289" t="s">
        <v>125</v>
      </c>
      <c r="B157" s="345">
        <f>C157</f>
        <v>21.5</v>
      </c>
      <c r="C157" s="345">
        <v>21.5</v>
      </c>
      <c r="D157" s="270"/>
      <c r="E157" s="552"/>
      <c r="F157" s="551"/>
      <c r="G157" s="11"/>
      <c r="H157" s="11"/>
      <c r="I157" s="11"/>
      <c r="J157" s="11"/>
      <c r="K157" s="11"/>
      <c r="L157" s="11"/>
      <c r="M157" s="11"/>
      <c r="N157" s="11"/>
      <c r="O157" s="11"/>
      <c r="P157" s="11"/>
    </row>
    <row r="158" spans="1:16" ht="27.95" customHeight="1" x14ac:dyDescent="0.25">
      <c r="A158" s="289" t="s">
        <v>21</v>
      </c>
      <c r="B158" s="954">
        <f>C158</f>
        <v>18</v>
      </c>
      <c r="C158" s="954">
        <v>18</v>
      </c>
      <c r="D158" s="270"/>
      <c r="E158" s="954"/>
      <c r="F158" s="344"/>
      <c r="G158" s="11"/>
      <c r="H158" s="11"/>
      <c r="I158" s="11"/>
      <c r="J158" s="11"/>
      <c r="K158" s="11"/>
      <c r="L158" s="11"/>
      <c r="M158" s="11"/>
      <c r="N158" s="11"/>
      <c r="O158" s="11"/>
      <c r="P158" s="11"/>
    </row>
    <row r="159" spans="1:16" ht="27.95" customHeight="1" x14ac:dyDescent="0.25">
      <c r="A159" s="289" t="s">
        <v>126</v>
      </c>
      <c r="B159" s="954">
        <f t="shared" ref="B159:B160" si="13">C159</f>
        <v>0.2</v>
      </c>
      <c r="C159" s="954">
        <v>0.2</v>
      </c>
      <c r="D159" s="270"/>
      <c r="E159" s="954"/>
      <c r="F159" s="344"/>
      <c r="G159" s="11"/>
      <c r="H159" s="11"/>
      <c r="I159" s="11"/>
      <c r="J159" s="11"/>
      <c r="K159" s="11"/>
      <c r="L159" s="11"/>
      <c r="M159" s="11"/>
      <c r="N159" s="11"/>
      <c r="O159" s="11"/>
      <c r="P159" s="11"/>
    </row>
    <row r="160" spans="1:16" ht="27.95" customHeight="1" x14ac:dyDescent="0.25">
      <c r="A160" s="289" t="s">
        <v>24</v>
      </c>
      <c r="B160" s="954">
        <f t="shared" si="13"/>
        <v>205</v>
      </c>
      <c r="C160" s="954">
        <v>205</v>
      </c>
      <c r="D160" s="270"/>
      <c r="E160" s="422"/>
      <c r="F160" s="344"/>
      <c r="G160" s="11"/>
      <c r="H160" s="11"/>
      <c r="I160" s="11"/>
      <c r="J160" s="11"/>
      <c r="K160" s="11"/>
      <c r="L160" s="11"/>
      <c r="M160" s="11"/>
      <c r="N160" s="11"/>
      <c r="O160" s="11"/>
      <c r="P160" s="11"/>
    </row>
    <row r="161" spans="1:16" ht="27.95" customHeight="1" x14ac:dyDescent="0.25">
      <c r="A161" s="366" t="s">
        <v>26</v>
      </c>
      <c r="B161" s="410"/>
      <c r="C161" s="410"/>
      <c r="D161" s="408">
        <v>20</v>
      </c>
      <c r="E161" s="954"/>
      <c r="F161" s="345"/>
      <c r="G161" s="90"/>
      <c r="H161" s="90"/>
      <c r="I161" s="90"/>
      <c r="J161" s="90"/>
      <c r="K161" s="90"/>
      <c r="L161" s="90"/>
      <c r="M161" s="90"/>
      <c r="N161" s="90"/>
      <c r="O161" s="90"/>
      <c r="P161" s="90"/>
    </row>
    <row r="162" spans="1:16" ht="21.95" customHeight="1" x14ac:dyDescent="0.25">
      <c r="A162" s="366" t="s">
        <v>213</v>
      </c>
      <c r="B162" s="410"/>
      <c r="C162" s="410"/>
      <c r="D162" s="408">
        <v>20.399999999999999</v>
      </c>
      <c r="E162" s="374"/>
      <c r="F162" s="551"/>
      <c r="G162" s="13"/>
      <c r="H162" s="13"/>
      <c r="I162" s="13"/>
      <c r="J162" s="13"/>
      <c r="K162" s="13"/>
      <c r="L162" s="13"/>
      <c r="M162" s="13"/>
      <c r="N162" s="13"/>
      <c r="O162" s="13"/>
      <c r="P162" s="13"/>
    </row>
    <row r="163" spans="1:16" ht="21.95" customHeight="1" x14ac:dyDescent="0.25">
      <c r="A163" s="381" t="s">
        <v>119</v>
      </c>
      <c r="B163" s="543"/>
      <c r="C163" s="543"/>
      <c r="D163" s="554">
        <v>100</v>
      </c>
      <c r="E163" s="374"/>
      <c r="F163" s="551"/>
      <c r="G163" s="256"/>
      <c r="H163" s="256"/>
      <c r="I163" s="256"/>
      <c r="J163" s="256"/>
      <c r="K163" s="257"/>
      <c r="L163" s="257"/>
      <c r="M163" s="256"/>
      <c r="N163" s="256"/>
      <c r="O163" s="256"/>
      <c r="P163" s="256"/>
    </row>
    <row r="164" spans="1:16" ht="21.95" customHeight="1" x14ac:dyDescent="0.25">
      <c r="A164" s="1638" t="s">
        <v>45</v>
      </c>
      <c r="B164" s="1639"/>
      <c r="C164" s="1639"/>
      <c r="D164" s="1639"/>
      <c r="E164" s="1639"/>
      <c r="F164" s="1639"/>
      <c r="G164" s="1639"/>
      <c r="H164" s="1639"/>
      <c r="I164" s="1639"/>
      <c r="J164" s="1639"/>
      <c r="K164" s="1639"/>
      <c r="L164" s="1639"/>
      <c r="M164" s="1639"/>
      <c r="N164" s="1639"/>
      <c r="O164" s="1639"/>
      <c r="P164" s="1640"/>
    </row>
    <row r="165" spans="1:16" ht="21.95" customHeight="1" x14ac:dyDescent="0.25">
      <c r="A165" s="1618" t="s">
        <v>0</v>
      </c>
      <c r="B165" s="1619"/>
      <c r="C165" s="1619"/>
      <c r="D165" s="1619"/>
      <c r="E165" s="1619"/>
      <c r="F165" s="1619"/>
      <c r="G165" s="1619"/>
      <c r="H165" s="1619"/>
      <c r="I165" s="1619"/>
      <c r="J165" s="1619"/>
      <c r="K165" s="1619"/>
      <c r="L165" s="1619"/>
      <c r="M165" s="1619"/>
      <c r="N165" s="1619"/>
      <c r="O165" s="1619"/>
      <c r="P165" s="1620"/>
    </row>
    <row r="166" spans="1:16" ht="21.95" customHeight="1" x14ac:dyDescent="0.25">
      <c r="A166" s="949" t="s">
        <v>214</v>
      </c>
      <c r="B166" s="366"/>
      <c r="C166" s="366"/>
      <c r="D166" s="556" t="s">
        <v>107</v>
      </c>
      <c r="E166" s="556"/>
      <c r="F166" s="544"/>
      <c r="G166" s="555"/>
      <c r="H166" s="555"/>
      <c r="I166" s="555"/>
      <c r="J166" s="555"/>
      <c r="K166" s="555"/>
      <c r="L166" s="555"/>
      <c r="M166" s="555"/>
      <c r="N166" s="555"/>
      <c r="O166" s="555"/>
      <c r="P166" s="555"/>
    </row>
    <row r="167" spans="1:16" ht="21.95" customHeight="1" x14ac:dyDescent="0.25">
      <c r="A167" s="53" t="s">
        <v>215</v>
      </c>
      <c r="B167" s="954"/>
      <c r="C167" s="954"/>
      <c r="D167" s="270"/>
      <c r="E167" s="345"/>
      <c r="F167" s="344"/>
      <c r="G167" s="71"/>
      <c r="H167" s="71"/>
      <c r="I167" s="73"/>
      <c r="J167" s="73"/>
      <c r="K167" s="73"/>
      <c r="L167" s="73"/>
      <c r="M167" s="73"/>
      <c r="N167" s="73"/>
      <c r="O167" s="73"/>
      <c r="P167" s="73"/>
    </row>
    <row r="168" spans="1:16" ht="27.95" customHeight="1" x14ac:dyDescent="0.25">
      <c r="A168" s="53" t="s">
        <v>121</v>
      </c>
      <c r="B168" s="954"/>
      <c r="C168" s="954"/>
      <c r="D168" s="270"/>
      <c r="E168" s="345"/>
      <c r="F168" s="344"/>
      <c r="G168" s="95"/>
      <c r="H168" s="115"/>
      <c r="I168" s="95"/>
      <c r="J168" s="95"/>
      <c r="K168" s="95"/>
      <c r="L168" s="95"/>
      <c r="M168" s="95"/>
      <c r="N168" s="95"/>
      <c r="O168" s="95"/>
      <c r="P168" s="95"/>
    </row>
    <row r="169" spans="1:16" ht="21" customHeight="1" x14ac:dyDescent="0.25">
      <c r="A169" s="53" t="s">
        <v>9</v>
      </c>
      <c r="B169" s="12"/>
      <c r="C169" s="12"/>
      <c r="D169" s="91"/>
      <c r="E169" s="938"/>
      <c r="F169" s="938"/>
      <c r="G169" s="944"/>
      <c r="H169" s="932"/>
      <c r="I169" s="49"/>
      <c r="J169" s="49"/>
      <c r="K169" s="49"/>
      <c r="L169" s="49"/>
      <c r="M169" s="49"/>
      <c r="N169" s="49"/>
      <c r="O169" s="49"/>
      <c r="P169" s="49"/>
    </row>
    <row r="170" spans="1:16" ht="32.25" customHeight="1" x14ac:dyDescent="0.25">
      <c r="A170" s="507" t="s">
        <v>216</v>
      </c>
      <c r="B170" s="366"/>
      <c r="C170" s="366"/>
      <c r="D170" s="409" t="s">
        <v>217</v>
      </c>
      <c r="E170" s="399"/>
      <c r="F170" s="551"/>
      <c r="G170" s="944"/>
      <c r="H170" s="932"/>
      <c r="I170" s="49"/>
      <c r="J170" s="49"/>
      <c r="K170" s="49"/>
      <c r="L170" s="49"/>
      <c r="M170" s="49"/>
      <c r="N170" s="49"/>
      <c r="O170" s="49"/>
      <c r="P170" s="49"/>
    </row>
    <row r="171" spans="1:16" ht="28.5" customHeight="1" x14ac:dyDescent="0.25">
      <c r="A171" s="289" t="s">
        <v>108</v>
      </c>
      <c r="B171" s="954">
        <f>C171</f>
        <v>17.600000000000001</v>
      </c>
      <c r="C171" s="954">
        <v>17.600000000000001</v>
      </c>
      <c r="D171" s="954"/>
      <c r="E171" s="954"/>
      <c r="F171" s="344"/>
      <c r="G171" s="944"/>
      <c r="H171" s="932"/>
      <c r="I171" s="49"/>
      <c r="J171" s="49"/>
      <c r="K171" s="49"/>
      <c r="L171" s="49"/>
      <c r="M171" s="49"/>
      <c r="N171" s="49"/>
      <c r="O171" s="49"/>
      <c r="P171" s="49"/>
    </row>
    <row r="172" spans="1:16" ht="21.95" customHeight="1" x14ac:dyDescent="0.25">
      <c r="A172" s="289" t="s">
        <v>19</v>
      </c>
      <c r="B172" s="954">
        <f t="shared" ref="B172:B176" si="14">C172</f>
        <v>108</v>
      </c>
      <c r="C172" s="954">
        <v>108</v>
      </c>
      <c r="D172" s="954"/>
      <c r="E172" s="954"/>
      <c r="F172" s="344"/>
      <c r="G172" s="932"/>
      <c r="H172" s="932"/>
      <c r="I172" s="49"/>
      <c r="J172" s="49"/>
      <c r="K172" s="49"/>
      <c r="L172" s="49"/>
      <c r="M172" s="49"/>
      <c r="N172" s="49"/>
      <c r="O172" s="49"/>
      <c r="P172" s="49"/>
    </row>
    <row r="173" spans="1:16" ht="21.95" customHeight="1" x14ac:dyDescent="0.25">
      <c r="A173" s="289" t="s">
        <v>21</v>
      </c>
      <c r="B173" s="954">
        <f>C173</f>
        <v>2</v>
      </c>
      <c r="C173" s="954">
        <v>2</v>
      </c>
      <c r="D173" s="954"/>
      <c r="E173" s="345"/>
      <c r="F173" s="344"/>
      <c r="G173" s="932"/>
      <c r="H173" s="932"/>
      <c r="I173" s="49"/>
      <c r="J173" s="49"/>
      <c r="K173" s="49"/>
      <c r="L173" s="49"/>
      <c r="M173" s="49"/>
      <c r="N173" s="49"/>
      <c r="O173" s="49"/>
      <c r="P173" s="49"/>
    </row>
    <row r="174" spans="1:16" ht="21.95" customHeight="1" x14ac:dyDescent="0.25">
      <c r="A174" s="289" t="s">
        <v>54</v>
      </c>
      <c r="B174" s="954">
        <f>C174</f>
        <v>0.6</v>
      </c>
      <c r="C174" s="954">
        <v>0.6</v>
      </c>
      <c r="D174" s="954"/>
      <c r="E174" s="345"/>
      <c r="F174" s="344"/>
      <c r="G174" s="932"/>
      <c r="H174" s="932"/>
      <c r="I174" s="49"/>
      <c r="J174" s="49"/>
      <c r="K174" s="49"/>
      <c r="L174" s="49"/>
      <c r="M174" s="49"/>
      <c r="N174" s="49"/>
      <c r="O174" s="49"/>
      <c r="P174" s="49"/>
    </row>
    <row r="175" spans="1:16" ht="21.95" customHeight="1" x14ac:dyDescent="0.25">
      <c r="A175" s="289" t="s">
        <v>24</v>
      </c>
      <c r="B175" s="954">
        <f t="shared" si="14"/>
        <v>80</v>
      </c>
      <c r="C175" s="954">
        <v>80</v>
      </c>
      <c r="D175" s="954"/>
      <c r="E175" s="954"/>
      <c r="F175" s="344"/>
      <c r="G175" s="299"/>
      <c r="H175" s="299"/>
      <c r="I175" s="299"/>
      <c r="J175" s="299"/>
      <c r="K175" s="299"/>
      <c r="L175" s="299"/>
      <c r="M175" s="299"/>
      <c r="N175" s="299"/>
      <c r="O175" s="299"/>
      <c r="P175" s="300"/>
    </row>
    <row r="176" spans="1:16" ht="21.95" customHeight="1" x14ac:dyDescent="0.25">
      <c r="A176" s="289" t="s">
        <v>31</v>
      </c>
      <c r="B176" s="954">
        <f t="shared" si="14"/>
        <v>3</v>
      </c>
      <c r="C176" s="954">
        <v>3</v>
      </c>
      <c r="D176" s="954"/>
      <c r="E176" s="345"/>
      <c r="F176" s="344"/>
      <c r="G176" s="932"/>
      <c r="H176" s="932"/>
      <c r="I176" s="49"/>
      <c r="J176" s="49"/>
      <c r="K176" s="49"/>
      <c r="L176" s="49"/>
      <c r="M176" s="49"/>
      <c r="N176" s="49"/>
      <c r="O176" s="49"/>
      <c r="P176" s="49"/>
    </row>
    <row r="177" spans="1:16" ht="27.95" customHeight="1" x14ac:dyDescent="0.25">
      <c r="A177" s="560" t="s">
        <v>218</v>
      </c>
      <c r="B177" s="508"/>
      <c r="C177" s="508"/>
      <c r="D177" s="382">
        <v>200</v>
      </c>
      <c r="E177" s="552"/>
      <c r="F177" s="553"/>
      <c r="G177" s="932"/>
      <c r="H177" s="932"/>
      <c r="I177" s="49"/>
      <c r="J177" s="49"/>
      <c r="K177" s="49"/>
      <c r="L177" s="49"/>
      <c r="M177" s="49"/>
      <c r="N177" s="49"/>
      <c r="O177" s="49"/>
      <c r="P177" s="49"/>
    </row>
    <row r="178" spans="1:16" ht="27.95" customHeight="1" x14ac:dyDescent="0.25">
      <c r="A178" s="22" t="s">
        <v>219</v>
      </c>
      <c r="B178" s="954"/>
      <c r="C178" s="954"/>
      <c r="D178" s="270"/>
      <c r="E178" s="954"/>
      <c r="F178" s="344"/>
      <c r="G178" s="932"/>
      <c r="H178" s="932"/>
      <c r="I178" s="49"/>
      <c r="J178" s="49"/>
      <c r="K178" s="49"/>
      <c r="L178" s="49"/>
      <c r="M178" s="49"/>
      <c r="N178" s="49"/>
      <c r="O178" s="49"/>
      <c r="P178" s="49"/>
    </row>
    <row r="179" spans="1:16" ht="21.95" customHeight="1" x14ac:dyDescent="0.25">
      <c r="A179" s="19" t="s">
        <v>21</v>
      </c>
      <c r="B179" s="954"/>
      <c r="C179" s="954"/>
      <c r="D179" s="270"/>
      <c r="E179" s="954"/>
      <c r="F179" s="344"/>
      <c r="G179" s="932"/>
      <c r="H179" s="932"/>
      <c r="I179" s="49"/>
      <c r="J179" s="49"/>
      <c r="K179" s="49"/>
      <c r="L179" s="49"/>
      <c r="M179" s="49"/>
      <c r="N179" s="49"/>
      <c r="O179" s="49"/>
      <c r="P179" s="49"/>
    </row>
    <row r="180" spans="1:16" ht="21.95" customHeight="1" x14ac:dyDescent="0.25">
      <c r="A180" s="19" t="s">
        <v>220</v>
      </c>
      <c r="B180" s="954"/>
      <c r="C180" s="954"/>
      <c r="D180" s="270"/>
      <c r="E180" s="954"/>
      <c r="F180" s="344"/>
      <c r="G180" s="932"/>
      <c r="H180" s="932"/>
      <c r="I180" s="49"/>
      <c r="J180" s="49"/>
      <c r="K180" s="49"/>
      <c r="L180" s="49"/>
      <c r="M180" s="49"/>
      <c r="N180" s="49"/>
      <c r="O180" s="49"/>
      <c r="P180" s="49"/>
    </row>
    <row r="181" spans="1:16" ht="21.95" customHeight="1" x14ac:dyDescent="0.25">
      <c r="A181" s="81" t="s">
        <v>184</v>
      </c>
      <c r="B181" s="954"/>
      <c r="C181" s="954"/>
      <c r="D181" s="270"/>
      <c r="E181" s="954"/>
      <c r="F181" s="344"/>
      <c r="G181" s="932"/>
      <c r="H181" s="932"/>
      <c r="I181" s="49"/>
      <c r="J181" s="49"/>
      <c r="K181" s="49"/>
      <c r="L181" s="49"/>
      <c r="M181" s="49"/>
      <c r="N181" s="49"/>
      <c r="O181" s="49"/>
      <c r="P181" s="49"/>
    </row>
    <row r="182" spans="1:16" ht="26.25" customHeight="1" x14ac:dyDescent="0.25">
      <c r="A182" s="22" t="s">
        <v>185</v>
      </c>
      <c r="B182" s="374"/>
      <c r="C182" s="374"/>
      <c r="D182" s="550"/>
      <c r="E182" s="374"/>
      <c r="F182" s="551"/>
      <c r="G182" s="932"/>
      <c r="H182" s="932"/>
      <c r="I182" s="49"/>
      <c r="J182" s="49"/>
      <c r="K182" s="49"/>
      <c r="L182" s="49"/>
      <c r="M182" s="49"/>
      <c r="N182" s="49"/>
      <c r="O182" s="49"/>
      <c r="P182" s="49"/>
    </row>
    <row r="183" spans="1:16" ht="21.95" customHeight="1" x14ac:dyDescent="0.25">
      <c r="A183" s="406" t="s">
        <v>26</v>
      </c>
      <c r="B183" s="411"/>
      <c r="C183" s="411"/>
      <c r="D183" s="502">
        <v>25</v>
      </c>
      <c r="E183" s="12"/>
      <c r="F183" s="12"/>
      <c r="G183" s="26"/>
      <c r="H183" s="26"/>
      <c r="I183" s="29"/>
      <c r="J183" s="29"/>
      <c r="K183" s="29"/>
      <c r="L183" s="29"/>
      <c r="M183" s="29"/>
      <c r="N183" s="29"/>
      <c r="O183" s="29"/>
      <c r="P183" s="49"/>
    </row>
    <row r="184" spans="1:16" ht="23.25" customHeight="1" x14ac:dyDescent="0.25">
      <c r="A184" s="1641" t="s">
        <v>172</v>
      </c>
      <c r="B184" s="1642"/>
      <c r="C184" s="1642"/>
      <c r="D184" s="1642"/>
      <c r="E184" s="1642"/>
      <c r="F184" s="1642"/>
      <c r="G184" s="1642"/>
      <c r="H184" s="1642"/>
      <c r="I184" s="1642"/>
      <c r="J184" s="1642"/>
      <c r="K184" s="1642"/>
      <c r="L184" s="1642"/>
      <c r="M184" s="1642"/>
      <c r="N184" s="1642"/>
      <c r="O184" s="1642"/>
      <c r="P184" s="1643"/>
    </row>
    <row r="185" spans="1:16" ht="27" customHeight="1" x14ac:dyDescent="0.25">
      <c r="A185" s="560" t="s">
        <v>221</v>
      </c>
      <c r="B185" s="561"/>
      <c r="C185" s="561"/>
      <c r="D185" s="562">
        <v>60</v>
      </c>
      <c r="E185" s="932"/>
      <c r="F185" s="932"/>
      <c r="G185" s="16"/>
      <c r="H185" s="16"/>
      <c r="I185" s="16"/>
      <c r="J185" s="16"/>
      <c r="K185" s="185"/>
      <c r="L185" s="16"/>
      <c r="M185" s="16"/>
      <c r="N185" s="16"/>
      <c r="O185" s="16"/>
      <c r="P185" s="16"/>
    </row>
    <row r="186" spans="1:16" ht="21.95" customHeight="1" x14ac:dyDescent="0.25">
      <c r="A186" s="19" t="s">
        <v>201</v>
      </c>
      <c r="B186" s="12">
        <f>C186*1.54</f>
        <v>150.92000000000002</v>
      </c>
      <c r="C186" s="12">
        <v>98</v>
      </c>
      <c r="D186" s="207"/>
      <c r="E186" s="932"/>
      <c r="F186" s="932"/>
      <c r="G186" s="13"/>
      <c r="H186" s="13"/>
      <c r="I186" s="13"/>
      <c r="J186" s="13"/>
      <c r="K186" s="13"/>
      <c r="L186" s="13"/>
      <c r="M186" s="13"/>
      <c r="N186" s="13"/>
      <c r="O186" s="13"/>
      <c r="P186" s="13"/>
    </row>
    <row r="187" spans="1:16" ht="21.95" customHeight="1" x14ac:dyDescent="0.25">
      <c r="A187" s="19" t="s">
        <v>202</v>
      </c>
      <c r="B187" s="12">
        <f>C187*1.67</f>
        <v>163.66</v>
      </c>
      <c r="C187" s="12">
        <v>98</v>
      </c>
      <c r="D187" s="207"/>
      <c r="E187" s="932"/>
      <c r="F187" s="932"/>
      <c r="G187" s="938"/>
      <c r="H187" s="26"/>
      <c r="I187" s="938"/>
      <c r="J187" s="938"/>
      <c r="K187" s="938"/>
      <c r="L187" s="938"/>
      <c r="M187" s="938"/>
      <c r="N187" s="938"/>
      <c r="O187" s="938"/>
      <c r="P187" s="938"/>
    </row>
    <row r="188" spans="1:16" ht="21.95" customHeight="1" x14ac:dyDescent="0.25">
      <c r="A188" s="19" t="s">
        <v>203</v>
      </c>
      <c r="B188" s="11">
        <f>C188*1.25</f>
        <v>37.5</v>
      </c>
      <c r="C188" s="12">
        <v>30</v>
      </c>
      <c r="D188" s="207"/>
      <c r="E188" s="932"/>
      <c r="F188" s="932"/>
      <c r="G188" s="938"/>
      <c r="H188" s="26"/>
      <c r="I188" s="938"/>
      <c r="J188" s="938"/>
      <c r="K188" s="938"/>
      <c r="L188" s="938"/>
      <c r="M188" s="938"/>
      <c r="N188" s="938"/>
      <c r="O188" s="938"/>
      <c r="P188" s="938"/>
    </row>
    <row r="189" spans="1:16" ht="21.95" customHeight="1" x14ac:dyDescent="0.25">
      <c r="A189" s="19" t="s">
        <v>204</v>
      </c>
      <c r="B189" s="11">
        <f>C189*1.33</f>
        <v>39.900000000000006</v>
      </c>
      <c r="C189" s="39">
        <v>30</v>
      </c>
      <c r="D189" s="216"/>
      <c r="E189" s="16"/>
      <c r="F189" s="16"/>
      <c r="G189" s="26"/>
      <c r="H189" s="26"/>
      <c r="I189" s="26"/>
      <c r="J189" s="26"/>
      <c r="K189" s="26"/>
      <c r="L189" s="26"/>
      <c r="M189" s="26"/>
      <c r="N189" s="26"/>
      <c r="O189" s="26"/>
      <c r="P189" s="26"/>
    </row>
    <row r="190" spans="1:16" ht="21.95" customHeight="1" x14ac:dyDescent="0.25">
      <c r="A190" s="30" t="s">
        <v>222</v>
      </c>
      <c r="B190" s="12">
        <f>C190*1.052</f>
        <v>23.67</v>
      </c>
      <c r="C190" s="12">
        <v>22.5</v>
      </c>
      <c r="D190" s="218"/>
      <c r="E190" s="13"/>
      <c r="F190" s="13"/>
      <c r="G190" s="26"/>
      <c r="H190" s="26"/>
      <c r="I190" s="26"/>
      <c r="J190" s="26"/>
      <c r="K190" s="26"/>
      <c r="L190" s="26"/>
      <c r="M190" s="26"/>
      <c r="N190" s="26"/>
      <c r="O190" s="26"/>
      <c r="P190" s="26"/>
    </row>
    <row r="191" spans="1:16" ht="21.95" customHeight="1" x14ac:dyDescent="0.25">
      <c r="A191" s="17" t="s">
        <v>223</v>
      </c>
      <c r="B191" s="21">
        <f>B190*460/1000</f>
        <v>10.888200000000001</v>
      </c>
      <c r="C191" s="21">
        <f>C190*460/1000</f>
        <v>10.35</v>
      </c>
      <c r="D191" s="219"/>
      <c r="E191" s="938"/>
      <c r="F191" s="938"/>
      <c r="G191" s="26"/>
      <c r="H191" s="26"/>
      <c r="I191" s="26"/>
      <c r="J191" s="26"/>
      <c r="K191" s="26"/>
      <c r="L191" s="26"/>
      <c r="M191" s="26"/>
      <c r="N191" s="26"/>
      <c r="O191" s="26"/>
      <c r="P191" s="26"/>
    </row>
    <row r="192" spans="1:16" ht="21.95" customHeight="1" x14ac:dyDescent="0.25">
      <c r="A192" s="17" t="s">
        <v>206</v>
      </c>
      <c r="B192" s="12">
        <f>B190-B191</f>
        <v>12.7818</v>
      </c>
      <c r="C192" s="12">
        <f>C190-C191</f>
        <v>12.15</v>
      </c>
      <c r="D192" s="218"/>
      <c r="E192" s="938"/>
      <c r="F192" s="938"/>
      <c r="G192" s="299"/>
      <c r="H192" s="299"/>
      <c r="I192" s="299"/>
      <c r="J192" s="299"/>
      <c r="K192" s="299"/>
      <c r="L192" s="299"/>
      <c r="M192" s="299"/>
      <c r="N192" s="299"/>
      <c r="O192" s="299"/>
      <c r="P192" s="300"/>
    </row>
    <row r="193" spans="1:16" ht="21.95" customHeight="1" x14ac:dyDescent="0.25">
      <c r="A193" s="30" t="s">
        <v>224</v>
      </c>
      <c r="B193" s="12">
        <v>5</v>
      </c>
      <c r="C193" s="12">
        <v>5</v>
      </c>
      <c r="D193" s="299"/>
      <c r="E193" s="938"/>
      <c r="F193" s="938"/>
      <c r="G193" s="16"/>
      <c r="H193" s="16"/>
      <c r="I193" s="16"/>
      <c r="J193" s="16"/>
      <c r="K193" s="185"/>
      <c r="L193" s="16"/>
      <c r="M193" s="16"/>
      <c r="N193" s="16"/>
      <c r="O193" s="16"/>
      <c r="P193" s="16">
        <v>1.33</v>
      </c>
    </row>
    <row r="194" spans="1:16" ht="21.95" customHeight="1" x14ac:dyDescent="0.25">
      <c r="A194" s="19" t="s">
        <v>123</v>
      </c>
      <c r="B194" s="26">
        <v>0.6</v>
      </c>
      <c r="C194" s="26">
        <v>0.6</v>
      </c>
      <c r="D194" s="94"/>
      <c r="E194" s="938"/>
      <c r="F194" s="938"/>
      <c r="G194" s="938"/>
      <c r="H194" s="938"/>
      <c r="I194" s="938"/>
      <c r="J194" s="938"/>
      <c r="K194" s="938"/>
      <c r="L194" s="938"/>
      <c r="M194" s="938"/>
      <c r="N194" s="938"/>
      <c r="O194" s="938"/>
      <c r="P194" s="938"/>
    </row>
    <row r="195" spans="1:16" ht="21.95" customHeight="1" x14ac:dyDescent="0.25">
      <c r="A195" s="19" t="s">
        <v>206</v>
      </c>
      <c r="B195" s="454"/>
      <c r="C195" s="455"/>
      <c r="D195" s="218"/>
      <c r="E195" s="938"/>
      <c r="F195" s="938"/>
      <c r="G195" s="26"/>
      <c r="H195" s="26"/>
      <c r="I195" s="26"/>
      <c r="J195" s="26"/>
      <c r="K195" s="26"/>
      <c r="L195" s="26"/>
      <c r="M195" s="26"/>
      <c r="N195" s="26"/>
      <c r="O195" s="26"/>
      <c r="P195" s="26"/>
    </row>
    <row r="196" spans="1:16" ht="21.95" customHeight="1" x14ac:dyDescent="0.25">
      <c r="A196" s="30" t="s">
        <v>225</v>
      </c>
      <c r="B196" s="12">
        <v>25</v>
      </c>
      <c r="C196" s="12">
        <v>25</v>
      </c>
      <c r="D196" s="218"/>
      <c r="E196" s="299"/>
      <c r="F196" s="299"/>
      <c r="G196" s="26"/>
      <c r="H196" s="26"/>
      <c r="I196" s="26"/>
      <c r="J196" s="26"/>
      <c r="K196" s="26"/>
      <c r="L196" s="26"/>
      <c r="M196" s="26"/>
      <c r="N196" s="26"/>
      <c r="O196" s="26"/>
      <c r="P196" s="26"/>
    </row>
    <row r="197" spans="1:16" s="163" customFormat="1" ht="27.95" customHeight="1" x14ac:dyDescent="0.25">
      <c r="A197" s="92" t="s">
        <v>226</v>
      </c>
      <c r="B197" s="26">
        <v>0.2</v>
      </c>
      <c r="C197" s="26">
        <v>0.2</v>
      </c>
      <c r="D197" s="218"/>
      <c r="E197" s="16"/>
      <c r="F197" s="16"/>
      <c r="G197" s="26"/>
      <c r="H197" s="26"/>
      <c r="I197" s="26"/>
      <c r="J197" s="26"/>
      <c r="K197" s="26"/>
      <c r="L197" s="26"/>
      <c r="M197" s="26"/>
      <c r="N197" s="26"/>
      <c r="O197" s="26"/>
      <c r="P197" s="26"/>
    </row>
    <row r="198" spans="1:16" ht="21.95" customHeight="1" x14ac:dyDescent="0.25">
      <c r="A198" s="53" t="s">
        <v>49</v>
      </c>
      <c r="B198" s="12">
        <v>15</v>
      </c>
      <c r="C198" s="12">
        <v>15</v>
      </c>
      <c r="D198" s="218"/>
      <c r="E198" s="938"/>
      <c r="F198" s="938"/>
      <c r="G198" s="26"/>
      <c r="H198" s="26"/>
      <c r="I198" s="26"/>
      <c r="J198" s="26"/>
      <c r="K198" s="26"/>
      <c r="L198" s="26"/>
      <c r="M198" s="26"/>
      <c r="N198" s="26"/>
      <c r="O198" s="26"/>
      <c r="P198" s="26"/>
    </row>
    <row r="199" spans="1:16" ht="21.95" customHeight="1" x14ac:dyDescent="0.25">
      <c r="A199" s="54" t="s">
        <v>68</v>
      </c>
      <c r="B199" s="385"/>
      <c r="C199" s="385"/>
      <c r="D199" s="218"/>
      <c r="E199" s="938"/>
      <c r="F199" s="938"/>
      <c r="G199" s="26"/>
      <c r="H199" s="26"/>
      <c r="I199" s="26"/>
      <c r="J199" s="26"/>
      <c r="K199" s="26"/>
      <c r="L199" s="26"/>
      <c r="M199" s="26"/>
      <c r="N199" s="26"/>
      <c r="O199" s="26"/>
      <c r="P199" s="26"/>
    </row>
    <row r="200" spans="1:16" ht="26.25" customHeight="1" x14ac:dyDescent="0.25">
      <c r="A200" s="557" t="s">
        <v>190</v>
      </c>
      <c r="B200" s="587"/>
      <c r="C200" s="587"/>
      <c r="D200" s="94"/>
      <c r="E200" s="938"/>
      <c r="F200" s="938"/>
      <c r="G200" s="26"/>
      <c r="H200" s="26"/>
      <c r="I200" s="26"/>
      <c r="J200" s="26"/>
      <c r="K200" s="26"/>
      <c r="L200" s="26"/>
      <c r="M200" s="26"/>
      <c r="N200" s="26"/>
      <c r="O200" s="26"/>
      <c r="P200" s="26"/>
    </row>
    <row r="201" spans="1:16" ht="21.95" customHeight="1" x14ac:dyDescent="0.25">
      <c r="A201" s="563" t="s">
        <v>227</v>
      </c>
      <c r="B201" s="561"/>
      <c r="C201" s="561"/>
      <c r="D201" s="564" t="s">
        <v>195</v>
      </c>
      <c r="E201" s="938"/>
      <c r="F201" s="938"/>
      <c r="G201" s="26"/>
      <c r="H201" s="26"/>
      <c r="I201" s="26"/>
      <c r="J201" s="26"/>
      <c r="K201" s="26"/>
      <c r="L201" s="26"/>
      <c r="M201" s="26"/>
      <c r="N201" s="26"/>
      <c r="O201" s="26"/>
      <c r="P201" s="26"/>
    </row>
    <row r="202" spans="1:16" ht="21.95" customHeight="1" x14ac:dyDescent="0.25">
      <c r="A202" s="92" t="s">
        <v>228</v>
      </c>
      <c r="B202" s="12"/>
      <c r="C202" s="12"/>
      <c r="D202" s="443"/>
      <c r="E202" s="938"/>
      <c r="F202" s="938"/>
      <c r="G202" s="26"/>
      <c r="H202" s="26"/>
      <c r="I202" s="26"/>
      <c r="J202" s="26"/>
      <c r="K202" s="26"/>
      <c r="L202" s="26"/>
      <c r="M202" s="26"/>
      <c r="N202" s="26"/>
      <c r="O202" s="26"/>
      <c r="P202" s="26"/>
    </row>
    <row r="203" spans="1:16" ht="21.95" customHeight="1" x14ac:dyDescent="0.25">
      <c r="A203" s="92" t="s">
        <v>229</v>
      </c>
      <c r="B203" s="12"/>
      <c r="C203" s="12"/>
      <c r="D203" s="312"/>
      <c r="E203" s="938"/>
      <c r="F203" s="938"/>
      <c r="G203" s="26"/>
      <c r="H203" s="26"/>
      <c r="I203" s="26"/>
      <c r="J203" s="26"/>
      <c r="K203" s="26"/>
      <c r="L203" s="26"/>
      <c r="M203" s="26"/>
      <c r="N203" s="26"/>
      <c r="O203" s="26"/>
      <c r="P203" s="26"/>
    </row>
    <row r="204" spans="1:16" ht="21.95" customHeight="1" x14ac:dyDescent="0.25">
      <c r="A204" s="92" t="s">
        <v>197</v>
      </c>
      <c r="B204" s="26"/>
      <c r="C204" s="26"/>
      <c r="D204" s="938"/>
      <c r="E204" s="938"/>
      <c r="F204" s="938"/>
      <c r="G204" s="26"/>
      <c r="H204" s="26"/>
      <c r="I204" s="26"/>
      <c r="J204" s="26"/>
      <c r="K204" s="26"/>
      <c r="L204" s="26"/>
      <c r="M204" s="26"/>
      <c r="N204" s="26"/>
      <c r="O204" s="26"/>
      <c r="P204" s="26"/>
    </row>
    <row r="205" spans="1:16" ht="21.95" customHeight="1" x14ac:dyDescent="0.25">
      <c r="A205" s="92" t="s">
        <v>198</v>
      </c>
      <c r="B205" s="12"/>
      <c r="C205" s="12"/>
      <c r="D205" s="558"/>
      <c r="E205" s="938"/>
      <c r="F205" s="938"/>
      <c r="G205" s="928"/>
      <c r="H205" s="928"/>
      <c r="I205" s="95"/>
      <c r="J205" s="95"/>
      <c r="K205" s="95"/>
      <c r="L205" s="95"/>
      <c r="M205" s="95"/>
      <c r="N205" s="95"/>
      <c r="O205" s="95"/>
      <c r="P205" s="95"/>
    </row>
    <row r="206" spans="1:16" ht="21.95" customHeight="1" x14ac:dyDescent="0.25">
      <c r="A206" s="92" t="s">
        <v>48</v>
      </c>
      <c r="B206" s="27"/>
      <c r="C206" s="27"/>
      <c r="D206" s="558"/>
      <c r="E206" s="938"/>
      <c r="F206" s="938"/>
      <c r="G206" s="12"/>
      <c r="H206" s="12"/>
      <c r="I206" s="29"/>
      <c r="J206" s="29"/>
      <c r="K206" s="29"/>
      <c r="L206" s="29"/>
      <c r="M206" s="29"/>
      <c r="N206" s="29"/>
      <c r="O206" s="29"/>
      <c r="P206" s="29"/>
    </row>
    <row r="207" spans="1:16" s="2" customFormat="1" ht="27.95" customHeight="1" x14ac:dyDescent="0.2">
      <c r="A207" s="92" t="s">
        <v>230</v>
      </c>
      <c r="B207" s="27"/>
      <c r="C207" s="27"/>
      <c r="D207" s="559"/>
      <c r="E207" s="938"/>
      <c r="F207" s="938"/>
      <c r="G207" s="12"/>
      <c r="H207" s="12"/>
      <c r="I207" s="29"/>
      <c r="J207" s="29"/>
      <c r="K207" s="29"/>
      <c r="L207" s="29"/>
      <c r="M207" s="29"/>
      <c r="N207" s="29"/>
      <c r="O207" s="29"/>
      <c r="P207" s="29"/>
    </row>
    <row r="208" spans="1:16" s="2" customFormat="1" ht="27.95" customHeight="1" x14ac:dyDescent="0.2">
      <c r="A208" s="953" t="s">
        <v>231</v>
      </c>
      <c r="B208" s="531"/>
      <c r="C208" s="531"/>
      <c r="D208" s="565" t="s">
        <v>116</v>
      </c>
      <c r="E208" s="938"/>
      <c r="F208" s="938"/>
      <c r="G208" s="12"/>
      <c r="H208" s="12"/>
      <c r="I208" s="29"/>
      <c r="J208" s="29"/>
      <c r="K208" s="29"/>
      <c r="L208" s="29"/>
      <c r="M208" s="29"/>
      <c r="N208" s="29"/>
      <c r="O208" s="29"/>
      <c r="P208" s="29"/>
    </row>
    <row r="209" spans="1:16" ht="27.95" customHeight="1" x14ac:dyDescent="0.25">
      <c r="A209" s="112" t="s">
        <v>232</v>
      </c>
      <c r="B209" s="307"/>
      <c r="C209" s="307"/>
      <c r="D209" s="559"/>
      <c r="E209" s="928"/>
      <c r="F209" s="928"/>
      <c r="G209" s="12"/>
      <c r="H209" s="12"/>
      <c r="I209" s="29"/>
      <c r="J209" s="29"/>
      <c r="K209" s="29"/>
      <c r="L209" s="29"/>
      <c r="M209" s="29"/>
      <c r="N209" s="29"/>
      <c r="O209" s="29"/>
      <c r="P209" s="29"/>
    </row>
    <row r="210" spans="1:16" ht="21.95" customHeight="1" x14ac:dyDescent="0.25">
      <c r="A210" s="112" t="s">
        <v>233</v>
      </c>
      <c r="B210" s="570"/>
      <c r="C210" s="570"/>
      <c r="D210" s="948"/>
      <c r="E210" s="12"/>
      <c r="F210" s="12"/>
      <c r="G210" s="12"/>
      <c r="H210" s="12"/>
      <c r="I210" s="29"/>
      <c r="J210" s="29"/>
      <c r="K210" s="29"/>
      <c r="L210" s="29"/>
      <c r="M210" s="29"/>
      <c r="N210" s="29"/>
      <c r="O210" s="29"/>
      <c r="P210" s="29"/>
    </row>
    <row r="211" spans="1:16" ht="21.95" customHeight="1" x14ac:dyDescent="0.25">
      <c r="A211" s="112" t="s">
        <v>234</v>
      </c>
      <c r="B211" s="570"/>
      <c r="C211" s="570"/>
      <c r="D211" s="948"/>
      <c r="E211" s="12"/>
      <c r="F211" s="12"/>
      <c r="G211" s="12"/>
      <c r="H211" s="12"/>
      <c r="I211" s="29"/>
      <c r="J211" s="29"/>
      <c r="K211" s="29"/>
      <c r="L211" s="29"/>
      <c r="M211" s="29"/>
      <c r="N211" s="29"/>
      <c r="O211" s="29"/>
      <c r="P211" s="29"/>
    </row>
    <row r="212" spans="1:16" ht="21.95" customHeight="1" x14ac:dyDescent="0.25">
      <c r="A212" s="112" t="s">
        <v>235</v>
      </c>
      <c r="B212" s="570"/>
      <c r="C212" s="570"/>
      <c r="D212" s="948"/>
      <c r="E212" s="12"/>
      <c r="F212" s="12"/>
      <c r="G212" s="12"/>
      <c r="H212" s="12"/>
      <c r="I212" s="29"/>
      <c r="J212" s="29"/>
      <c r="K212" s="29"/>
      <c r="L212" s="29"/>
      <c r="M212" s="29"/>
      <c r="N212" s="29"/>
      <c r="O212" s="29"/>
      <c r="P212" s="29"/>
    </row>
    <row r="213" spans="1:16" ht="21.95" customHeight="1" x14ac:dyDescent="0.25">
      <c r="A213" s="17" t="s">
        <v>201</v>
      </c>
      <c r="B213" s="468"/>
      <c r="C213" s="469"/>
      <c r="D213" s="948"/>
      <c r="E213" s="12"/>
      <c r="F213" s="12"/>
      <c r="G213" s="12"/>
      <c r="H213" s="12"/>
      <c r="I213" s="29"/>
      <c r="J213" s="29"/>
      <c r="K213" s="29"/>
      <c r="L213" s="29"/>
      <c r="M213" s="29"/>
      <c r="N213" s="29"/>
      <c r="O213" s="29"/>
      <c r="P213" s="29"/>
    </row>
    <row r="214" spans="1:16" ht="21.95" customHeight="1" x14ac:dyDescent="0.25">
      <c r="A214" s="17" t="s">
        <v>202</v>
      </c>
      <c r="B214" s="93"/>
      <c r="C214" s="93"/>
      <c r="D214" s="299"/>
      <c r="E214" s="12"/>
      <c r="F214" s="12"/>
      <c r="G214" s="12"/>
      <c r="H214" s="12"/>
      <c r="I214" s="29"/>
      <c r="J214" s="29"/>
      <c r="K214" s="29"/>
      <c r="L214" s="29"/>
      <c r="M214" s="29"/>
      <c r="N214" s="29"/>
      <c r="O214" s="29"/>
      <c r="P214" s="29"/>
    </row>
    <row r="215" spans="1:16" ht="27.95" customHeight="1" x14ac:dyDescent="0.25">
      <c r="A215" s="17" t="s">
        <v>203</v>
      </c>
      <c r="B215" s="93"/>
      <c r="C215" s="93"/>
      <c r="D215" s="948"/>
      <c r="E215" s="12"/>
      <c r="F215" s="12"/>
      <c r="G215" s="116"/>
      <c r="H215" s="115"/>
      <c r="I215" s="95"/>
      <c r="J215" s="98"/>
      <c r="K215" s="98"/>
      <c r="L215" s="95"/>
      <c r="M215" s="95"/>
      <c r="N215" s="95"/>
      <c r="O215" s="95"/>
      <c r="P215" s="95"/>
    </row>
    <row r="216" spans="1:16" ht="27.95" customHeight="1" x14ac:dyDescent="0.25">
      <c r="A216" s="17" t="s">
        <v>204</v>
      </c>
      <c r="B216" s="93"/>
      <c r="C216" s="93"/>
      <c r="D216" s="948"/>
      <c r="E216" s="12"/>
      <c r="F216" s="12"/>
      <c r="G216" s="385"/>
      <c r="H216" s="385"/>
      <c r="I216" s="385"/>
      <c r="J216" s="385"/>
      <c r="K216" s="385"/>
      <c r="L216" s="385"/>
      <c r="M216" s="385"/>
      <c r="N216" s="385"/>
      <c r="O216" s="385"/>
      <c r="P216" s="385"/>
    </row>
    <row r="217" spans="1:16" ht="27.95" customHeight="1" x14ac:dyDescent="0.25">
      <c r="A217" s="17" t="s">
        <v>236</v>
      </c>
      <c r="B217" s="93"/>
      <c r="C217" s="93"/>
      <c r="D217" s="948"/>
      <c r="E217" s="12"/>
      <c r="F217" s="12"/>
      <c r="G217" s="13"/>
      <c r="H217" s="13"/>
      <c r="I217" s="13"/>
      <c r="J217" s="13"/>
      <c r="K217" s="13"/>
      <c r="L217" s="13"/>
      <c r="M217" s="13"/>
      <c r="N217" s="13"/>
      <c r="O217" s="13"/>
      <c r="P217" s="13"/>
    </row>
    <row r="218" spans="1:16" ht="27.95" customHeight="1" x14ac:dyDescent="0.25">
      <c r="A218" s="17" t="s">
        <v>223</v>
      </c>
      <c r="B218" s="93"/>
      <c r="C218" s="93"/>
      <c r="D218" s="948"/>
      <c r="E218" s="12"/>
      <c r="F218" s="12"/>
      <c r="G218" s="42"/>
      <c r="H218" s="42"/>
      <c r="I218" s="42"/>
      <c r="J218" s="42"/>
      <c r="K218" s="42"/>
      <c r="L218" s="42"/>
      <c r="M218" s="42"/>
      <c r="N218" s="42"/>
      <c r="O218" s="42"/>
      <c r="P218" s="42"/>
    </row>
    <row r="219" spans="1:16" s="85" customFormat="1" ht="27.95" customHeight="1" x14ac:dyDescent="0.25">
      <c r="A219" s="17" t="s">
        <v>206</v>
      </c>
      <c r="B219" s="93"/>
      <c r="C219" s="93"/>
      <c r="D219" s="948"/>
      <c r="E219" s="143"/>
      <c r="F219" s="116"/>
      <c r="G219" s="11"/>
      <c r="H219" s="11"/>
      <c r="I219" s="11"/>
      <c r="J219" s="11"/>
      <c r="K219" s="11"/>
      <c r="L219" s="11"/>
      <c r="M219" s="11"/>
      <c r="N219" s="11"/>
      <c r="O219" s="11"/>
      <c r="P219" s="11"/>
    </row>
    <row r="220" spans="1:16" ht="27.95" customHeight="1" x14ac:dyDescent="0.25">
      <c r="A220" s="17" t="s">
        <v>123</v>
      </c>
      <c r="B220" s="299"/>
      <c r="C220" s="299"/>
      <c r="D220" s="948"/>
      <c r="E220" s="385"/>
      <c r="F220" s="385"/>
      <c r="G220" s="42"/>
      <c r="H220" s="42"/>
      <c r="I220" s="42"/>
      <c r="J220" s="42"/>
      <c r="K220" s="42"/>
      <c r="L220" s="42"/>
      <c r="M220" s="42"/>
      <c r="N220" s="42"/>
      <c r="O220" s="42"/>
      <c r="P220" s="42"/>
    </row>
    <row r="221" spans="1:16" ht="27.95" customHeight="1" x14ac:dyDescent="0.25">
      <c r="A221" s="17" t="s">
        <v>206</v>
      </c>
      <c r="B221" s="460"/>
      <c r="C221" s="461"/>
      <c r="D221" s="948"/>
      <c r="E221" s="13"/>
      <c r="F221" s="13"/>
      <c r="G221" s="16"/>
      <c r="H221" s="16"/>
      <c r="I221" s="51"/>
      <c r="J221" s="51"/>
      <c r="K221" s="51"/>
      <c r="L221" s="51"/>
      <c r="M221" s="51"/>
      <c r="N221" s="51"/>
      <c r="O221" s="51"/>
      <c r="P221" s="51"/>
    </row>
    <row r="222" spans="1:16" ht="27.95" customHeight="1" x14ac:dyDescent="0.25">
      <c r="A222" s="35" t="s">
        <v>237</v>
      </c>
      <c r="B222" s="26"/>
      <c r="C222" s="26"/>
      <c r="D222" s="948"/>
      <c r="E222" s="42"/>
      <c r="F222" s="42"/>
      <c r="G222" s="16"/>
      <c r="H222" s="16"/>
      <c r="I222" s="51"/>
      <c r="J222" s="51"/>
      <c r="K222" s="51"/>
      <c r="L222" s="51"/>
      <c r="M222" s="51"/>
      <c r="N222" s="51"/>
      <c r="O222" s="51"/>
      <c r="P222" s="51"/>
    </row>
    <row r="223" spans="1:16" ht="27.95" customHeight="1" x14ac:dyDescent="0.25">
      <c r="A223" s="17" t="s">
        <v>49</v>
      </c>
      <c r="B223" s="26"/>
      <c r="C223" s="26"/>
      <c r="D223" s="214"/>
      <c r="E223" s="11"/>
      <c r="F223" s="11"/>
      <c r="G223" s="43"/>
      <c r="H223" s="13"/>
      <c r="I223" s="98"/>
      <c r="J223" s="98"/>
      <c r="K223" s="98"/>
      <c r="L223" s="98"/>
      <c r="M223" s="98"/>
      <c r="N223" s="98"/>
      <c r="O223" s="98"/>
      <c r="P223" s="98"/>
    </row>
    <row r="224" spans="1:16" ht="20.25" customHeight="1" x14ac:dyDescent="0.25">
      <c r="A224" s="17" t="s">
        <v>68</v>
      </c>
      <c r="B224" s="93"/>
      <c r="C224" s="93"/>
      <c r="D224" s="214"/>
      <c r="E224" s="42"/>
      <c r="F224" s="42"/>
      <c r="G224" s="90"/>
      <c r="H224" s="90"/>
      <c r="I224" s="90"/>
      <c r="J224" s="90"/>
      <c r="K224" s="90"/>
      <c r="L224" s="90"/>
      <c r="M224" s="90"/>
      <c r="N224" s="90"/>
      <c r="O224" s="90"/>
      <c r="P224" s="90"/>
    </row>
    <row r="225" spans="1:16" ht="20.25" customHeight="1" x14ac:dyDescent="0.25">
      <c r="A225" s="72" t="s">
        <v>238</v>
      </c>
      <c r="B225" s="93"/>
      <c r="C225" s="93"/>
      <c r="D225" s="208"/>
      <c r="E225" s="16"/>
      <c r="F225" s="16"/>
      <c r="G225" s="13"/>
      <c r="H225" s="13"/>
      <c r="I225" s="13"/>
      <c r="J225" s="13"/>
      <c r="K225" s="13"/>
      <c r="L225" s="13"/>
      <c r="M225" s="13"/>
      <c r="N225" s="13"/>
      <c r="O225" s="13"/>
      <c r="P225" s="13"/>
    </row>
    <row r="226" spans="1:16" ht="20.25" customHeight="1" x14ac:dyDescent="0.25">
      <c r="A226" s="72" t="s">
        <v>38</v>
      </c>
      <c r="B226" s="93"/>
      <c r="C226" s="93"/>
      <c r="D226" s="208"/>
      <c r="E226" s="16"/>
      <c r="F226" s="16"/>
      <c r="G226" s="582"/>
      <c r="H226" s="582"/>
      <c r="I226" s="582"/>
      <c r="J226" s="582"/>
      <c r="K226" s="582"/>
      <c r="L226" s="582"/>
      <c r="M226" s="582"/>
      <c r="N226" s="582"/>
      <c r="O226" s="582"/>
      <c r="P226" s="582"/>
    </row>
    <row r="227" spans="1:16" ht="20.25" customHeight="1" x14ac:dyDescent="0.25">
      <c r="A227" s="17" t="s">
        <v>21</v>
      </c>
      <c r="B227" s="93"/>
      <c r="C227" s="93"/>
      <c r="D227" s="208"/>
      <c r="E227" s="43"/>
      <c r="F227" s="43"/>
      <c r="G227" s="307"/>
      <c r="H227" s="307"/>
      <c r="I227" s="307"/>
      <c r="J227" s="307"/>
      <c r="K227" s="307"/>
      <c r="L227" s="307"/>
      <c r="M227" s="307"/>
      <c r="N227" s="307"/>
      <c r="O227" s="307"/>
      <c r="P227" s="307"/>
    </row>
    <row r="228" spans="1:16" ht="20.25" customHeight="1" x14ac:dyDescent="0.25">
      <c r="A228" s="381" t="s">
        <v>239</v>
      </c>
      <c r="B228" s="366"/>
      <c r="C228" s="366"/>
      <c r="D228" s="208"/>
      <c r="E228" s="13"/>
      <c r="F228" s="90"/>
      <c r="G228" s="944"/>
      <c r="H228" s="944"/>
      <c r="I228" s="581"/>
      <c r="J228" s="581"/>
      <c r="K228" s="581"/>
      <c r="L228" s="581"/>
      <c r="M228" s="581"/>
      <c r="N228" s="581"/>
      <c r="O228" s="581"/>
      <c r="P228" s="581"/>
    </row>
    <row r="229" spans="1:16" ht="20.25" customHeight="1" x14ac:dyDescent="0.25">
      <c r="A229" s="566" t="s">
        <v>81</v>
      </c>
      <c r="B229" s="567">
        <v>65.67</v>
      </c>
      <c r="C229" s="568">
        <v>63.14</v>
      </c>
      <c r="D229" s="208"/>
      <c r="E229" s="13"/>
      <c r="F229" s="13"/>
      <c r="G229" s="388"/>
      <c r="H229" s="388"/>
      <c r="I229" s="581"/>
      <c r="J229" s="581"/>
      <c r="K229" s="581"/>
      <c r="L229" s="581"/>
      <c r="M229" s="581"/>
      <c r="N229" s="581"/>
      <c r="O229" s="581"/>
      <c r="P229" s="581"/>
    </row>
    <row r="230" spans="1:16" ht="20.25" customHeight="1" x14ac:dyDescent="0.25">
      <c r="A230" s="289" t="s">
        <v>68</v>
      </c>
      <c r="B230" s="26">
        <f>C230</f>
        <v>1.53</v>
      </c>
      <c r="C230" s="26">
        <v>1.53</v>
      </c>
      <c r="D230" s="299"/>
      <c r="E230" s="582"/>
      <c r="F230" s="582"/>
      <c r="G230" s="383"/>
      <c r="H230" s="388"/>
      <c r="I230" s="49"/>
      <c r="J230" s="49"/>
      <c r="K230" s="49"/>
      <c r="L230" s="49"/>
      <c r="M230" s="49"/>
      <c r="N230" s="49"/>
      <c r="O230" s="49"/>
      <c r="P230" s="49"/>
    </row>
    <row r="231" spans="1:16" s="2" customFormat="1" ht="27.95" customHeight="1" x14ac:dyDescent="0.2">
      <c r="A231" s="37" t="s">
        <v>82</v>
      </c>
      <c r="B231" s="938"/>
      <c r="C231" s="938">
        <v>45</v>
      </c>
      <c r="D231" s="208"/>
      <c r="E231" s="307"/>
      <c r="F231" s="307"/>
      <c r="G231" s="944"/>
      <c r="H231" s="944"/>
      <c r="I231" s="49"/>
      <c r="J231" s="49"/>
      <c r="K231" s="49"/>
      <c r="L231" s="49"/>
      <c r="M231" s="49"/>
      <c r="N231" s="49"/>
      <c r="O231" s="49"/>
      <c r="P231" s="49"/>
    </row>
    <row r="232" spans="1:16" s="2" customFormat="1" ht="21.95" customHeight="1" x14ac:dyDescent="0.2">
      <c r="A232" s="17" t="s">
        <v>201</v>
      </c>
      <c r="B232" s="569"/>
      <c r="C232" s="569"/>
      <c r="D232" s="208"/>
      <c r="E232" s="944"/>
      <c r="F232" s="944"/>
      <c r="G232" s="944"/>
      <c r="H232" s="944"/>
      <c r="I232" s="49"/>
      <c r="J232" s="49"/>
      <c r="K232" s="49"/>
      <c r="L232" s="49"/>
      <c r="M232" s="49"/>
      <c r="N232" s="49"/>
      <c r="O232" s="49"/>
      <c r="P232" s="49"/>
    </row>
    <row r="233" spans="1:16" s="2" customFormat="1" ht="21.95" customHeight="1" x14ac:dyDescent="0.2">
      <c r="A233" s="17" t="s">
        <v>202</v>
      </c>
      <c r="B233" s="12"/>
      <c r="C233" s="12"/>
      <c r="D233" s="208"/>
      <c r="E233" s="388"/>
      <c r="F233" s="388"/>
      <c r="G233" s="944"/>
      <c r="H233" s="944"/>
      <c r="I233" s="49"/>
      <c r="J233" s="49"/>
      <c r="K233" s="49"/>
      <c r="L233" s="49"/>
      <c r="M233" s="49"/>
      <c r="N233" s="49"/>
      <c r="O233" s="49"/>
      <c r="P233" s="49"/>
    </row>
    <row r="234" spans="1:16" s="2" customFormat="1" ht="21.95" customHeight="1" x14ac:dyDescent="0.2">
      <c r="A234" s="17" t="s">
        <v>203</v>
      </c>
      <c r="B234" s="26"/>
      <c r="C234" s="26"/>
      <c r="D234" s="208"/>
      <c r="E234" s="388"/>
      <c r="F234" s="388"/>
      <c r="G234" s="944"/>
      <c r="H234" s="944"/>
      <c r="I234" s="49"/>
      <c r="J234" s="49"/>
      <c r="K234" s="49"/>
      <c r="L234" s="49"/>
      <c r="M234" s="49"/>
      <c r="N234" s="49"/>
      <c r="O234" s="49"/>
      <c r="P234" s="49"/>
    </row>
    <row r="235" spans="1:16" s="2" customFormat="1" ht="21.95" customHeight="1" x14ac:dyDescent="0.2">
      <c r="A235" s="17" t="s">
        <v>204</v>
      </c>
      <c r="B235" s="26"/>
      <c r="C235" s="26"/>
      <c r="D235" s="208"/>
      <c r="E235" s="944"/>
      <c r="F235" s="944"/>
      <c r="G235" s="385"/>
      <c r="H235" s="385"/>
      <c r="I235" s="385"/>
      <c r="J235" s="385"/>
      <c r="K235" s="385"/>
      <c r="L235" s="385"/>
      <c r="M235" s="385"/>
      <c r="N235" s="385"/>
      <c r="O235" s="385"/>
      <c r="P235" s="385"/>
    </row>
    <row r="236" spans="1:16" s="2" customFormat="1" ht="21.95" customHeight="1" x14ac:dyDescent="0.2">
      <c r="A236" s="17" t="s">
        <v>123</v>
      </c>
      <c r="B236" s="385"/>
      <c r="C236" s="385"/>
      <c r="D236" s="208"/>
      <c r="E236" s="944"/>
      <c r="F236" s="944"/>
      <c r="G236" s="944"/>
      <c r="H236" s="944"/>
      <c r="I236" s="49"/>
      <c r="J236" s="49"/>
      <c r="K236" s="49"/>
      <c r="L236" s="49"/>
      <c r="M236" s="49"/>
      <c r="N236" s="49"/>
      <c r="O236" s="49"/>
      <c r="P236" s="49"/>
    </row>
    <row r="237" spans="1:16" s="2" customFormat="1" ht="21.95" customHeight="1" x14ac:dyDescent="0.2">
      <c r="A237" s="17" t="s">
        <v>206</v>
      </c>
      <c r="B237" s="511"/>
      <c r="C237" s="511"/>
      <c r="D237" s="208"/>
      <c r="E237" s="944"/>
      <c r="F237" s="944"/>
      <c r="G237" s="944"/>
      <c r="H237" s="944"/>
      <c r="I237" s="49"/>
      <c r="J237" s="49"/>
      <c r="K237" s="49"/>
      <c r="L237" s="49"/>
      <c r="M237" s="49"/>
      <c r="N237" s="49"/>
      <c r="O237" s="49"/>
      <c r="P237" s="49"/>
    </row>
    <row r="238" spans="1:16" s="2" customFormat="1" ht="21.95" customHeight="1" x14ac:dyDescent="0.25">
      <c r="A238" s="289" t="s">
        <v>49</v>
      </c>
      <c r="B238" s="26"/>
      <c r="C238" s="26"/>
      <c r="D238" s="208"/>
      <c r="E238" s="944"/>
      <c r="F238" s="944"/>
      <c r="G238" s="944"/>
      <c r="H238" s="944"/>
      <c r="I238" s="49"/>
      <c r="J238" s="49"/>
      <c r="K238" s="49"/>
      <c r="L238" s="49"/>
      <c r="M238" s="49"/>
      <c r="N238" s="49"/>
      <c r="O238" s="49"/>
      <c r="P238" s="49"/>
    </row>
    <row r="239" spans="1:16" s="2" customFormat="1" ht="21.95" customHeight="1" x14ac:dyDescent="0.25">
      <c r="A239" s="289" t="s">
        <v>68</v>
      </c>
      <c r="B239" s="26"/>
      <c r="C239" s="26"/>
      <c r="D239" s="208"/>
      <c r="E239" s="385"/>
      <c r="F239" s="385"/>
      <c r="G239" s="95"/>
      <c r="H239" s="96"/>
      <c r="I239" s="95"/>
      <c r="J239" s="95"/>
      <c r="K239" s="183"/>
      <c r="L239" s="95"/>
      <c r="M239" s="95"/>
      <c r="N239" s="95"/>
      <c r="O239" s="95"/>
      <c r="P239" s="95"/>
    </row>
    <row r="240" spans="1:16" s="2" customFormat="1" ht="21.95" customHeight="1" x14ac:dyDescent="0.25">
      <c r="A240" s="289" t="s">
        <v>83</v>
      </c>
      <c r="B240" s="26"/>
      <c r="C240" s="26"/>
      <c r="D240" s="208"/>
      <c r="E240" s="944"/>
      <c r="F240" s="944"/>
      <c r="G240" s="102"/>
      <c r="H240" s="102"/>
      <c r="I240" s="103"/>
      <c r="J240" s="103"/>
      <c r="K240" s="103"/>
      <c r="L240" s="103"/>
      <c r="M240" s="103"/>
      <c r="N240" s="103"/>
      <c r="O240" s="103"/>
      <c r="P240" s="103"/>
    </row>
    <row r="241" spans="1:16" s="2" customFormat="1" ht="21.95" customHeight="1" x14ac:dyDescent="0.25">
      <c r="A241" s="289" t="s">
        <v>54</v>
      </c>
      <c r="B241" s="26"/>
      <c r="C241" s="26"/>
      <c r="D241" s="208"/>
      <c r="E241" s="944"/>
      <c r="F241" s="944"/>
      <c r="G241" s="102"/>
      <c r="H241" s="102"/>
      <c r="I241" s="103"/>
      <c r="J241" s="103"/>
      <c r="K241" s="103"/>
      <c r="L241" s="103"/>
      <c r="M241" s="103"/>
      <c r="N241" s="103"/>
      <c r="O241" s="103"/>
      <c r="P241" s="103"/>
    </row>
    <row r="242" spans="1:16" s="2" customFormat="1" ht="21.95" customHeight="1" x14ac:dyDescent="0.2">
      <c r="A242" s="35" t="s">
        <v>84</v>
      </c>
      <c r="B242" s="938"/>
      <c r="C242" s="938"/>
      <c r="D242" s="208"/>
      <c r="E242" s="944"/>
      <c r="F242" s="944"/>
      <c r="G242" s="102"/>
      <c r="H242" s="102"/>
      <c r="I242" s="103"/>
      <c r="J242" s="103"/>
      <c r="K242" s="103"/>
      <c r="L242" s="103"/>
      <c r="M242" s="103"/>
      <c r="N242" s="103"/>
      <c r="O242" s="103"/>
      <c r="P242" s="103"/>
    </row>
    <row r="243" spans="1:16" s="2" customFormat="1" ht="21.95" customHeight="1" x14ac:dyDescent="0.2">
      <c r="A243" s="35" t="s">
        <v>19</v>
      </c>
      <c r="B243" s="26"/>
      <c r="C243" s="26"/>
      <c r="D243" s="223">
        <v>180</v>
      </c>
      <c r="E243" s="95"/>
      <c r="F243" s="95"/>
      <c r="G243" s="102"/>
      <c r="H243" s="102"/>
      <c r="I243" s="103"/>
      <c r="J243" s="103"/>
      <c r="K243" s="103"/>
      <c r="L243" s="103"/>
      <c r="M243" s="103"/>
      <c r="N243" s="103"/>
      <c r="O243" s="103"/>
      <c r="P243" s="103"/>
    </row>
    <row r="244" spans="1:16" s="2" customFormat="1" ht="21.95" customHeight="1" x14ac:dyDescent="0.25">
      <c r="A244" s="289" t="s">
        <v>18</v>
      </c>
      <c r="B244" s="26"/>
      <c r="C244" s="26"/>
      <c r="D244" s="91"/>
      <c r="E244" s="101"/>
      <c r="F244" s="102"/>
      <c r="G244" s="107"/>
      <c r="H244" s="107"/>
      <c r="I244" s="97"/>
      <c r="J244" s="97"/>
      <c r="K244" s="97"/>
      <c r="L244" s="97"/>
      <c r="M244" s="97"/>
      <c r="N244" s="97"/>
      <c r="O244" s="97"/>
      <c r="P244" s="97"/>
    </row>
    <row r="245" spans="1:16" s="2" customFormat="1" ht="21.95" customHeight="1" x14ac:dyDescent="0.2">
      <c r="A245" s="17" t="s">
        <v>240</v>
      </c>
      <c r="B245" s="938"/>
      <c r="C245" s="938"/>
      <c r="D245" s="91"/>
      <c r="E245" s="101"/>
      <c r="F245" s="102"/>
      <c r="G245" s="102"/>
      <c r="H245" s="102"/>
      <c r="I245" s="103"/>
      <c r="J245" s="103"/>
      <c r="K245" s="103"/>
      <c r="L245" s="103"/>
      <c r="M245" s="103"/>
      <c r="N245" s="103"/>
      <c r="O245" s="103"/>
      <c r="P245" s="103"/>
    </row>
    <row r="246" spans="1:16" s="2" customFormat="1" ht="21.95" customHeight="1" x14ac:dyDescent="0.25">
      <c r="A246" s="381" t="s">
        <v>241</v>
      </c>
      <c r="B246" s="366"/>
      <c r="C246" s="366"/>
      <c r="D246" s="382">
        <v>200</v>
      </c>
      <c r="E246" s="101"/>
      <c r="F246" s="102"/>
      <c r="G246" s="102"/>
      <c r="H246" s="102"/>
      <c r="I246" s="103"/>
      <c r="J246" s="103"/>
      <c r="K246" s="103"/>
      <c r="L246" s="103"/>
      <c r="M246" s="103"/>
      <c r="N246" s="103"/>
      <c r="O246" s="103"/>
      <c r="P246" s="103"/>
    </row>
    <row r="247" spans="1:16" s="2" customFormat="1" ht="22.5" customHeight="1" x14ac:dyDescent="0.25">
      <c r="A247" s="289" t="s">
        <v>242</v>
      </c>
      <c r="B247" s="954">
        <f>C247</f>
        <v>20</v>
      </c>
      <c r="C247" s="954">
        <v>20</v>
      </c>
      <c r="D247" s="270"/>
      <c r="E247" s="101"/>
      <c r="F247" s="102"/>
      <c r="G247" s="102"/>
      <c r="H247" s="102"/>
      <c r="I247" s="103"/>
      <c r="J247" s="103"/>
      <c r="K247" s="103"/>
      <c r="L247" s="103"/>
      <c r="M247" s="103"/>
      <c r="N247" s="103"/>
      <c r="O247" s="103"/>
      <c r="P247" s="103"/>
    </row>
    <row r="248" spans="1:16" s="2" customFormat="1" ht="21.95" customHeight="1" x14ac:dyDescent="0.25">
      <c r="A248" s="289" t="s">
        <v>21</v>
      </c>
      <c r="B248" s="954">
        <f t="shared" ref="B248:B250" si="15">C248</f>
        <v>18</v>
      </c>
      <c r="C248" s="954">
        <v>18</v>
      </c>
      <c r="D248" s="270"/>
      <c r="E248" s="107"/>
      <c r="F248" s="107"/>
      <c r="G248" s="102"/>
      <c r="H248" s="103"/>
      <c r="I248" s="95"/>
      <c r="J248" s="95"/>
      <c r="K248" s="95"/>
      <c r="L248" s="95"/>
      <c r="M248" s="95"/>
      <c r="N248" s="95"/>
      <c r="O248" s="95"/>
      <c r="P248" s="95"/>
    </row>
    <row r="249" spans="1:16" s="2" customFormat="1" ht="21.95" customHeight="1" x14ac:dyDescent="0.25">
      <c r="A249" s="289" t="s">
        <v>103</v>
      </c>
      <c r="B249" s="954">
        <f t="shared" si="15"/>
        <v>9</v>
      </c>
      <c r="C249" s="954">
        <v>9</v>
      </c>
      <c r="D249" s="270"/>
      <c r="E249" s="101"/>
      <c r="F249" s="102"/>
      <c r="G249" s="107"/>
      <c r="H249" s="102"/>
      <c r="I249" s="103"/>
      <c r="J249" s="103"/>
      <c r="K249" s="103"/>
      <c r="L249" s="103"/>
      <c r="M249" s="103"/>
      <c r="N249" s="103"/>
      <c r="O249" s="103"/>
      <c r="P249" s="103"/>
    </row>
    <row r="250" spans="1:16" s="2" customFormat="1" ht="41.25" customHeight="1" x14ac:dyDescent="0.25">
      <c r="A250" s="289" t="s">
        <v>18</v>
      </c>
      <c r="B250" s="954">
        <f t="shared" si="15"/>
        <v>186</v>
      </c>
      <c r="C250" s="954">
        <v>186</v>
      </c>
      <c r="D250" s="270"/>
      <c r="E250" s="101"/>
      <c r="F250" s="102"/>
      <c r="G250" s="102"/>
      <c r="H250" s="102"/>
      <c r="I250" s="103"/>
      <c r="J250" s="103"/>
      <c r="K250" s="103"/>
      <c r="L250" s="103"/>
      <c r="M250" s="103"/>
      <c r="N250" s="103"/>
      <c r="O250" s="103"/>
      <c r="P250" s="103"/>
    </row>
    <row r="251" spans="1:16" s="2" customFormat="1" ht="25.5" customHeight="1" x14ac:dyDescent="0.2">
      <c r="A251" s="436" t="s">
        <v>243</v>
      </c>
      <c r="B251" s="12"/>
      <c r="C251" s="12"/>
      <c r="D251" s="91"/>
      <c r="E251" s="101"/>
      <c r="F251" s="102"/>
      <c r="G251" s="101"/>
      <c r="H251" s="101"/>
      <c r="I251" s="103"/>
      <c r="J251" s="103"/>
      <c r="K251" s="103"/>
      <c r="L251" s="103"/>
      <c r="M251" s="103"/>
      <c r="N251" s="103"/>
      <c r="O251" s="103"/>
      <c r="P251" s="103"/>
    </row>
    <row r="252" spans="1:16" s="2" customFormat="1" ht="27" customHeight="1" x14ac:dyDescent="0.2">
      <c r="A252" s="939" t="s">
        <v>186</v>
      </c>
      <c r="B252" s="152"/>
      <c r="C252" s="12"/>
      <c r="D252" s="91"/>
      <c r="E252" s="102"/>
      <c r="F252" s="102"/>
      <c r="G252" s="101"/>
      <c r="H252" s="101"/>
      <c r="I252" s="103"/>
      <c r="J252" s="103"/>
      <c r="K252" s="103"/>
      <c r="L252" s="103"/>
      <c r="M252" s="103"/>
      <c r="N252" s="103"/>
      <c r="O252" s="103"/>
      <c r="P252" s="103"/>
    </row>
    <row r="253" spans="1:16" s="2" customFormat="1" ht="21.95" customHeight="1" x14ac:dyDescent="0.2">
      <c r="A253" s="939" t="s">
        <v>187</v>
      </c>
      <c r="B253" s="125"/>
      <c r="C253" s="127"/>
      <c r="D253" s="224"/>
      <c r="E253" s="111"/>
      <c r="F253" s="107"/>
      <c r="G253" s="102"/>
      <c r="H253" s="102"/>
      <c r="I253" s="103"/>
      <c r="J253" s="103"/>
      <c r="K253" s="103"/>
      <c r="L253" s="103"/>
      <c r="M253" s="103"/>
      <c r="N253" s="103"/>
      <c r="O253" s="103"/>
      <c r="P253" s="103"/>
    </row>
    <row r="254" spans="1:16" s="2" customFormat="1" ht="21.95" customHeight="1" x14ac:dyDescent="0.2">
      <c r="A254" s="1665" t="s">
        <v>57</v>
      </c>
      <c r="B254" s="1666"/>
      <c r="C254" s="1666"/>
      <c r="D254" s="1666"/>
      <c r="E254" s="1666"/>
      <c r="F254" s="1666"/>
      <c r="G254" s="1666"/>
      <c r="H254" s="1666"/>
      <c r="I254" s="1666"/>
      <c r="J254" s="1666"/>
      <c r="K254" s="1666"/>
      <c r="L254" s="1666"/>
      <c r="M254" s="1666"/>
      <c r="N254" s="1666"/>
      <c r="O254" s="1666"/>
      <c r="P254" s="1667"/>
    </row>
    <row r="255" spans="1:16" s="2" customFormat="1" ht="21.95" customHeight="1" x14ac:dyDescent="0.2">
      <c r="A255" s="1668" t="s">
        <v>0</v>
      </c>
      <c r="B255" s="1669"/>
      <c r="C255" s="1669"/>
      <c r="D255" s="1669"/>
      <c r="E255" s="1669"/>
      <c r="F255" s="1669"/>
      <c r="G255" s="1669"/>
      <c r="H255" s="1669"/>
      <c r="I255" s="1669"/>
      <c r="J255" s="1669"/>
      <c r="K255" s="1669"/>
      <c r="L255" s="1669"/>
      <c r="M255" s="1669"/>
      <c r="N255" s="1669"/>
      <c r="O255" s="1669"/>
      <c r="P255" s="1670"/>
    </row>
    <row r="256" spans="1:16" s="2" customFormat="1" ht="26.25" customHeight="1" x14ac:dyDescent="0.25">
      <c r="A256" s="366" t="s">
        <v>111</v>
      </c>
      <c r="B256" s="508"/>
      <c r="C256" s="508"/>
      <c r="D256" s="408">
        <v>80</v>
      </c>
      <c r="E256" s="101"/>
      <c r="F256" s="101"/>
      <c r="G256" s="16"/>
      <c r="H256" s="115"/>
      <c r="I256" s="103"/>
      <c r="J256" s="103"/>
      <c r="K256" s="103"/>
      <c r="L256" s="103"/>
      <c r="M256" s="103"/>
      <c r="N256" s="103"/>
      <c r="O256" s="103"/>
      <c r="P256" s="103"/>
    </row>
    <row r="257" spans="1:16" s="2" customFormat="1" ht="21.95" customHeight="1" x14ac:dyDescent="0.2">
      <c r="A257" s="571" t="s">
        <v>77</v>
      </c>
      <c r="B257" s="572">
        <f>C257</f>
        <v>19.66</v>
      </c>
      <c r="C257" s="572">
        <v>19.66</v>
      </c>
      <c r="D257" s="573"/>
      <c r="E257" s="101"/>
      <c r="F257" s="102"/>
      <c r="G257" s="16"/>
      <c r="H257" s="115"/>
      <c r="I257" s="103"/>
      <c r="J257" s="103"/>
      <c r="K257" s="103"/>
      <c r="L257" s="103"/>
      <c r="M257" s="103"/>
      <c r="N257" s="103"/>
      <c r="O257" s="103"/>
      <c r="P257" s="103"/>
    </row>
    <row r="258" spans="1:16" s="2" customFormat="1" ht="21.95" customHeight="1" x14ac:dyDescent="0.2">
      <c r="A258" s="571" t="s">
        <v>60</v>
      </c>
      <c r="B258" s="572">
        <f t="shared" ref="B258:B264" si="16">C258</f>
        <v>16.46</v>
      </c>
      <c r="C258" s="572">
        <v>16.46</v>
      </c>
      <c r="D258" s="573"/>
      <c r="E258" s="101"/>
      <c r="F258" s="102"/>
      <c r="G258" s="385"/>
      <c r="H258" s="385"/>
      <c r="I258" s="385"/>
      <c r="J258" s="385"/>
      <c r="K258" s="385"/>
      <c r="L258" s="385"/>
      <c r="M258" s="385"/>
      <c r="N258" s="385"/>
      <c r="O258" s="385"/>
      <c r="P258" s="385"/>
    </row>
    <row r="259" spans="1:16" s="2" customFormat="1" ht="21.95" customHeight="1" x14ac:dyDescent="0.2">
      <c r="A259" s="571" t="s">
        <v>21</v>
      </c>
      <c r="B259" s="572">
        <f t="shared" si="16"/>
        <v>19.66</v>
      </c>
      <c r="C259" s="572">
        <v>19.66</v>
      </c>
      <c r="D259" s="573"/>
      <c r="E259" s="101"/>
      <c r="F259" s="16"/>
      <c r="G259" s="16"/>
      <c r="H259" s="115"/>
      <c r="I259" s="103"/>
      <c r="J259" s="103"/>
      <c r="K259" s="103"/>
      <c r="L259" s="103"/>
      <c r="M259" s="103"/>
      <c r="N259" s="103"/>
      <c r="O259" s="103"/>
      <c r="P259" s="103"/>
    </row>
    <row r="260" spans="1:16" s="2" customFormat="1" ht="21.95" customHeight="1" x14ac:dyDescent="0.25">
      <c r="A260" s="289" t="s">
        <v>23</v>
      </c>
      <c r="B260" s="572">
        <f t="shared" si="16"/>
        <v>0.8</v>
      </c>
      <c r="C260" s="572">
        <v>0.8</v>
      </c>
      <c r="D260" s="573"/>
      <c r="E260" s="101"/>
      <c r="F260" s="16"/>
      <c r="G260" s="16"/>
      <c r="H260" s="115"/>
      <c r="I260" s="103"/>
      <c r="J260" s="103"/>
      <c r="K260" s="103"/>
      <c r="L260" s="103"/>
      <c r="M260" s="103"/>
      <c r="N260" s="103"/>
      <c r="O260" s="103"/>
      <c r="P260" s="103"/>
    </row>
    <row r="261" spans="1:16" s="2" customFormat="1" ht="21.95" customHeight="1" x14ac:dyDescent="0.25">
      <c r="A261" s="289" t="s">
        <v>31</v>
      </c>
      <c r="B261" s="572">
        <f t="shared" si="16"/>
        <v>11.78</v>
      </c>
      <c r="C261" s="572">
        <v>11.78</v>
      </c>
      <c r="D261" s="573"/>
      <c r="E261" s="101"/>
      <c r="F261" s="16"/>
      <c r="G261" s="16"/>
      <c r="H261" s="115"/>
      <c r="I261" s="103"/>
      <c r="J261" s="103"/>
      <c r="K261" s="103"/>
      <c r="L261" s="103"/>
      <c r="M261" s="103"/>
      <c r="N261" s="103"/>
      <c r="O261" s="103"/>
      <c r="P261" s="103"/>
    </row>
    <row r="262" spans="1:16" s="2" customFormat="1" ht="21.95" customHeight="1" x14ac:dyDescent="0.2">
      <c r="A262" s="571" t="s">
        <v>61</v>
      </c>
      <c r="B262" s="572">
        <f t="shared" si="16"/>
        <v>0.12</v>
      </c>
      <c r="C262" s="572">
        <v>0.12</v>
      </c>
      <c r="D262" s="573"/>
      <c r="E262" s="385"/>
      <c r="F262" s="385"/>
      <c r="G262" s="16"/>
      <c r="H262" s="115"/>
      <c r="I262" s="103"/>
      <c r="J262" s="103"/>
      <c r="K262" s="103"/>
      <c r="L262" s="103"/>
      <c r="M262" s="103"/>
      <c r="N262" s="103"/>
      <c r="O262" s="103"/>
      <c r="P262" s="103"/>
    </row>
    <row r="263" spans="1:16" s="2" customFormat="1" ht="21.95" customHeight="1" x14ac:dyDescent="0.2">
      <c r="A263" s="571" t="s">
        <v>62</v>
      </c>
      <c r="B263" s="572">
        <f t="shared" si="16"/>
        <v>0.01</v>
      </c>
      <c r="C263" s="572">
        <v>0.01</v>
      </c>
      <c r="D263" s="573"/>
      <c r="E263" s="101"/>
      <c r="F263" s="16"/>
      <c r="G263" s="16"/>
      <c r="H263" s="115"/>
      <c r="I263" s="103"/>
      <c r="J263" s="103"/>
      <c r="K263" s="103"/>
      <c r="L263" s="103"/>
      <c r="M263" s="103"/>
      <c r="N263" s="103"/>
      <c r="O263" s="103"/>
      <c r="P263" s="103"/>
    </row>
    <row r="264" spans="1:16" s="2" customFormat="1" ht="27.95" customHeight="1" x14ac:dyDescent="0.2">
      <c r="A264" s="571" t="s">
        <v>63</v>
      </c>
      <c r="B264" s="572">
        <f t="shared" si="16"/>
        <v>0.12</v>
      </c>
      <c r="C264" s="572">
        <v>0.12</v>
      </c>
      <c r="D264" s="573"/>
      <c r="E264" s="101"/>
      <c r="F264" s="16"/>
      <c r="G264" s="16"/>
      <c r="H264" s="115"/>
      <c r="I264" s="103"/>
      <c r="J264" s="103"/>
      <c r="K264" s="103"/>
      <c r="L264" s="103"/>
      <c r="M264" s="103"/>
      <c r="N264" s="103"/>
      <c r="O264" s="103"/>
      <c r="P264" s="103"/>
    </row>
    <row r="265" spans="1:16" s="2" customFormat="1" ht="27.95" customHeight="1" x14ac:dyDescent="0.2">
      <c r="A265" s="571" t="s">
        <v>64</v>
      </c>
      <c r="B265" s="572">
        <f>C265</f>
        <v>0.08</v>
      </c>
      <c r="C265" s="572">
        <v>0.08</v>
      </c>
      <c r="D265" s="573"/>
      <c r="E265" s="101"/>
      <c r="F265" s="16"/>
      <c r="G265" s="16"/>
      <c r="H265" s="115"/>
      <c r="I265" s="103"/>
      <c r="J265" s="103"/>
      <c r="K265" s="103"/>
      <c r="L265" s="103"/>
      <c r="M265" s="103"/>
      <c r="N265" s="103"/>
      <c r="O265" s="103"/>
      <c r="P265" s="103"/>
    </row>
    <row r="266" spans="1:16" ht="21.95" customHeight="1" x14ac:dyDescent="0.25">
      <c r="A266" s="571" t="s">
        <v>65</v>
      </c>
      <c r="B266" s="572">
        <f t="shared" ref="B266:B267" si="17">C266</f>
        <v>12.46</v>
      </c>
      <c r="C266" s="572">
        <v>12.46</v>
      </c>
      <c r="D266" s="573"/>
      <c r="E266" s="101"/>
      <c r="F266" s="16"/>
      <c r="G266" s="16"/>
      <c r="H266" s="115"/>
      <c r="I266" s="103"/>
      <c r="J266" s="103"/>
      <c r="K266" s="103"/>
      <c r="L266" s="103"/>
      <c r="M266" s="103"/>
      <c r="N266" s="103"/>
      <c r="O266" s="103"/>
      <c r="P266" s="103"/>
    </row>
    <row r="267" spans="1:16" ht="21.95" customHeight="1" x14ac:dyDescent="0.25">
      <c r="A267" s="379" t="s">
        <v>66</v>
      </c>
      <c r="B267" s="572">
        <f t="shared" si="17"/>
        <v>7.88</v>
      </c>
      <c r="C267" s="572">
        <v>7.88</v>
      </c>
      <c r="D267" s="573"/>
      <c r="E267" s="101"/>
      <c r="F267" s="16"/>
      <c r="G267" s="16"/>
      <c r="H267" s="115"/>
      <c r="I267" s="103"/>
      <c r="J267" s="103"/>
      <c r="K267" s="103"/>
      <c r="L267" s="103"/>
      <c r="M267" s="103"/>
      <c r="N267" s="103"/>
      <c r="O267" s="103"/>
      <c r="P267" s="103"/>
    </row>
    <row r="268" spans="1:16" ht="21.95" customHeight="1" x14ac:dyDescent="0.25">
      <c r="A268" s="574" t="s">
        <v>67</v>
      </c>
      <c r="B268" s="575"/>
      <c r="C268" s="576">
        <v>87.2</v>
      </c>
      <c r="D268" s="573"/>
      <c r="E268" s="101"/>
      <c r="F268" s="16"/>
      <c r="G268" s="16"/>
      <c r="H268" s="115"/>
      <c r="I268" s="103"/>
      <c r="J268" s="103"/>
      <c r="K268" s="103"/>
      <c r="L268" s="103"/>
      <c r="M268" s="103"/>
      <c r="N268" s="103"/>
      <c r="O268" s="103"/>
      <c r="P268" s="103"/>
    </row>
    <row r="269" spans="1:16" ht="21.95" customHeight="1" x14ac:dyDescent="0.25">
      <c r="A269" s="577" t="s">
        <v>190</v>
      </c>
      <c r="B269" s="940"/>
      <c r="C269" s="941"/>
      <c r="D269" s="931"/>
      <c r="E269" s="101"/>
      <c r="F269" s="16"/>
      <c r="G269" s="16"/>
      <c r="H269" s="115"/>
      <c r="I269" s="103"/>
      <c r="J269" s="103"/>
      <c r="K269" s="103"/>
      <c r="L269" s="103"/>
      <c r="M269" s="103"/>
      <c r="N269" s="103"/>
      <c r="O269" s="103"/>
      <c r="P269" s="103"/>
    </row>
    <row r="270" spans="1:16" ht="21.95" customHeight="1" x14ac:dyDescent="0.25">
      <c r="A270" s="949" t="s">
        <v>244</v>
      </c>
      <c r="B270" s="366"/>
      <c r="C270" s="366"/>
      <c r="D270" s="382"/>
      <c r="E270" s="101"/>
      <c r="F270" s="16"/>
      <c r="G270" s="16"/>
      <c r="H270" s="115"/>
      <c r="I270" s="103"/>
      <c r="J270" s="103"/>
      <c r="K270" s="103"/>
      <c r="L270" s="103"/>
      <c r="M270" s="103"/>
      <c r="N270" s="103"/>
      <c r="O270" s="103"/>
      <c r="P270" s="103"/>
    </row>
    <row r="271" spans="1:16" ht="21.95" customHeight="1" x14ac:dyDescent="0.25">
      <c r="A271" s="53" t="s">
        <v>215</v>
      </c>
      <c r="B271" s="954"/>
      <c r="C271" s="954"/>
      <c r="D271" s="270"/>
      <c r="E271" s="101"/>
      <c r="F271" s="16"/>
      <c r="G271" s="16"/>
      <c r="H271" s="115"/>
      <c r="I271" s="103"/>
      <c r="J271" s="103"/>
      <c r="K271" s="103"/>
      <c r="L271" s="103"/>
      <c r="M271" s="103"/>
      <c r="N271" s="103"/>
      <c r="O271" s="103"/>
      <c r="P271" s="103"/>
    </row>
    <row r="272" spans="1:16" ht="21.95" customHeight="1" x14ac:dyDescent="0.25">
      <c r="A272" s="53" t="s">
        <v>9</v>
      </c>
      <c r="B272" s="954"/>
      <c r="C272" s="954"/>
      <c r="D272" s="270"/>
      <c r="E272" s="101"/>
      <c r="F272" s="16"/>
      <c r="G272" s="116"/>
      <c r="H272" s="115"/>
      <c r="I272" s="116"/>
      <c r="J272" s="116"/>
      <c r="K272" s="116"/>
      <c r="L272" s="116"/>
      <c r="M272" s="116"/>
      <c r="N272" s="116"/>
      <c r="O272" s="116"/>
      <c r="P272" s="116"/>
    </row>
    <row r="273" spans="1:16" ht="21.95" customHeight="1" x14ac:dyDescent="0.25">
      <c r="A273" s="578" t="s">
        <v>245</v>
      </c>
      <c r="B273" s="579"/>
      <c r="C273" s="579"/>
      <c r="D273" s="580"/>
      <c r="E273" s="101"/>
      <c r="F273" s="16"/>
      <c r="G273" s="385"/>
      <c r="H273" s="385"/>
      <c r="I273" s="385"/>
      <c r="J273" s="385"/>
      <c r="K273" s="385"/>
      <c r="L273" s="385"/>
      <c r="M273" s="385"/>
      <c r="N273" s="385"/>
      <c r="O273" s="385"/>
      <c r="P273" s="385"/>
    </row>
    <row r="274" spans="1:16" ht="21.95" customHeight="1" x14ac:dyDescent="0.25">
      <c r="A274" s="17" t="s">
        <v>201</v>
      </c>
      <c r="B274" s="954"/>
      <c r="C274" s="954"/>
      <c r="D274" s="270"/>
      <c r="E274" s="101"/>
      <c r="F274" s="16"/>
      <c r="G274" s="13"/>
      <c r="H274" s="13"/>
      <c r="I274" s="13"/>
      <c r="J274" s="13"/>
      <c r="K274" s="13"/>
      <c r="L274" s="13"/>
      <c r="M274" s="13"/>
      <c r="N274" s="13"/>
      <c r="O274" s="13"/>
      <c r="P274" s="13"/>
    </row>
    <row r="275" spans="1:16" ht="27.95" customHeight="1" x14ac:dyDescent="0.25">
      <c r="A275" s="17" t="s">
        <v>202</v>
      </c>
      <c r="B275" s="954"/>
      <c r="C275" s="954"/>
      <c r="D275" s="270"/>
      <c r="E275" s="101"/>
      <c r="F275" s="16"/>
      <c r="G275" s="271"/>
      <c r="H275" s="271"/>
      <c r="I275" s="105"/>
      <c r="J275" s="14"/>
      <c r="K275" s="270"/>
      <c r="L275" s="270"/>
      <c r="M275" s="270"/>
      <c r="N275" s="270"/>
      <c r="O275" s="270"/>
      <c r="P275" s="270"/>
    </row>
    <row r="276" spans="1:16" ht="30.75" customHeight="1" x14ac:dyDescent="0.25">
      <c r="A276" s="17" t="s">
        <v>203</v>
      </c>
      <c r="B276" s="93"/>
      <c r="C276" s="93"/>
      <c r="D276" s="945"/>
      <c r="E276" s="116"/>
      <c r="F276" s="116"/>
      <c r="G276" s="26"/>
      <c r="H276" s="26"/>
      <c r="I276" s="105"/>
      <c r="J276" s="14"/>
      <c r="K276" s="270"/>
      <c r="L276" s="270"/>
      <c r="M276" s="270"/>
      <c r="N276" s="270"/>
      <c r="O276" s="270"/>
      <c r="P276" s="270"/>
    </row>
    <row r="277" spans="1:16" ht="27.95" customHeight="1" x14ac:dyDescent="0.25">
      <c r="A277" s="17" t="s">
        <v>204</v>
      </c>
      <c r="B277" s="93"/>
      <c r="C277" s="93"/>
      <c r="D277" s="94"/>
      <c r="E277" s="385"/>
      <c r="F277" s="385"/>
      <c r="G277" s="26"/>
      <c r="H277" s="26"/>
      <c r="I277" s="105"/>
      <c r="J277" s="14"/>
      <c r="K277" s="270"/>
      <c r="L277" s="270"/>
      <c r="M277" s="270"/>
      <c r="N277" s="270"/>
      <c r="O277" s="270"/>
      <c r="P277" s="270"/>
    </row>
    <row r="278" spans="1:16" ht="27.95" customHeight="1" x14ac:dyDescent="0.25">
      <c r="A278" s="379" t="s">
        <v>66</v>
      </c>
      <c r="B278" s="93"/>
      <c r="C278" s="93"/>
      <c r="D278" s="100"/>
      <c r="E278" s="13"/>
      <c r="F278" s="13"/>
      <c r="G278" s="26"/>
      <c r="H278" s="26"/>
      <c r="I278" s="105"/>
      <c r="J278" s="14"/>
      <c r="K278" s="270"/>
      <c r="L278" s="270"/>
      <c r="M278" s="270"/>
      <c r="N278" s="270"/>
      <c r="O278" s="270"/>
      <c r="P278" s="270"/>
    </row>
    <row r="279" spans="1:16" s="85" customFormat="1" ht="27.95" customHeight="1" x14ac:dyDescent="0.25">
      <c r="A279" s="289" t="s">
        <v>19</v>
      </c>
      <c r="B279" s="385"/>
      <c r="C279" s="385"/>
      <c r="D279" s="100"/>
      <c r="E279" s="271"/>
      <c r="F279" s="271"/>
      <c r="G279" s="26"/>
      <c r="H279" s="26"/>
      <c r="I279" s="105"/>
      <c r="J279" s="14"/>
      <c r="K279" s="270"/>
      <c r="L279" s="270"/>
      <c r="M279" s="270"/>
      <c r="N279" s="270"/>
      <c r="O279" s="270"/>
      <c r="P279" s="270"/>
    </row>
    <row r="280" spans="1:16" ht="27.95" customHeight="1" x14ac:dyDescent="0.25">
      <c r="A280" s="53" t="s">
        <v>246</v>
      </c>
      <c r="B280" s="584"/>
      <c r="C280" s="584"/>
      <c r="D280" s="100"/>
      <c r="E280" s="26"/>
      <c r="F280" s="26"/>
      <c r="G280" s="938"/>
      <c r="H280" s="938"/>
      <c r="I280" s="105"/>
      <c r="J280" s="14"/>
      <c r="K280" s="270"/>
      <c r="L280" s="270"/>
      <c r="M280" s="270"/>
      <c r="N280" s="270"/>
      <c r="O280" s="270"/>
      <c r="P280" s="270"/>
    </row>
    <row r="281" spans="1:16" ht="27.95" customHeight="1" x14ac:dyDescent="0.25">
      <c r="A281" s="53" t="s">
        <v>121</v>
      </c>
      <c r="B281" s="93"/>
      <c r="C281" s="93"/>
      <c r="D281" s="100"/>
      <c r="E281" s="26"/>
      <c r="F281" s="26"/>
      <c r="G281" s="938"/>
      <c r="H281" s="938"/>
      <c r="I281" s="105"/>
      <c r="J281" s="14"/>
      <c r="K281" s="270"/>
      <c r="L281" s="270"/>
      <c r="M281" s="270"/>
      <c r="N281" s="270"/>
      <c r="O281" s="270"/>
      <c r="P281" s="270"/>
    </row>
    <row r="282" spans="1:16" ht="27.95" customHeight="1" x14ac:dyDescent="0.25">
      <c r="A282" s="381" t="s">
        <v>247</v>
      </c>
      <c r="B282" s="411"/>
      <c r="C282" s="586">
        <v>200</v>
      </c>
      <c r="D282" s="106"/>
      <c r="E282" s="26"/>
      <c r="F282" s="26"/>
      <c r="G282" s="12"/>
      <c r="H282" s="12"/>
      <c r="I282" s="105"/>
      <c r="J282" s="14"/>
      <c r="K282" s="270"/>
      <c r="L282" s="270"/>
      <c r="M282" s="270"/>
      <c r="N282" s="270"/>
      <c r="O282" s="270"/>
      <c r="P282" s="270"/>
    </row>
    <row r="283" spans="1:16" ht="27.95" customHeight="1" x14ac:dyDescent="0.25">
      <c r="A283" s="289" t="s">
        <v>44</v>
      </c>
      <c r="B283" s="585"/>
      <c r="C283" s="585"/>
      <c r="D283" s="100"/>
      <c r="E283" s="429"/>
      <c r="F283" s="429"/>
      <c r="G283" s="151"/>
      <c r="H283" s="151"/>
      <c r="I283" s="151"/>
      <c r="J283" s="151"/>
      <c r="K283" s="151"/>
      <c r="L283" s="151"/>
      <c r="M283" s="151"/>
      <c r="N283" s="151"/>
      <c r="O283" s="151"/>
      <c r="P283" s="151"/>
    </row>
    <row r="284" spans="1:16" ht="23.25" customHeight="1" x14ac:dyDescent="0.25">
      <c r="A284" s="289" t="s">
        <v>248</v>
      </c>
      <c r="B284" s="12"/>
      <c r="C284" s="152"/>
      <c r="D284" s="100"/>
      <c r="E284" s="151"/>
      <c r="F284" s="151"/>
      <c r="G284" s="98"/>
      <c r="H284" s="98"/>
      <c r="I284" s="98"/>
      <c r="J284" s="98"/>
      <c r="K284" s="98"/>
      <c r="L284" s="98"/>
      <c r="M284" s="98"/>
      <c r="N284" s="98"/>
      <c r="O284" s="98"/>
      <c r="P284" s="98"/>
    </row>
    <row r="285" spans="1:16" ht="23.25" customHeight="1" x14ac:dyDescent="0.25">
      <c r="A285" s="289" t="s">
        <v>18</v>
      </c>
      <c r="B285" s="12"/>
      <c r="C285" s="12"/>
      <c r="D285" s="100"/>
      <c r="E285" s="151"/>
      <c r="F285" s="151"/>
      <c r="G285" s="222"/>
      <c r="H285" s="222"/>
      <c r="I285" s="222"/>
      <c r="J285" s="222"/>
      <c r="K285" s="222"/>
      <c r="L285" s="222"/>
      <c r="M285" s="222"/>
      <c r="N285" s="222"/>
      <c r="O285" s="222"/>
      <c r="P285" s="222"/>
    </row>
    <row r="286" spans="1:16" ht="23.25" customHeight="1" x14ac:dyDescent="0.25">
      <c r="A286" s="289" t="s">
        <v>21</v>
      </c>
      <c r="B286" s="12"/>
      <c r="C286" s="12"/>
      <c r="D286" s="109"/>
      <c r="E286" s="105"/>
      <c r="F286" s="105"/>
      <c r="G286" s="257"/>
      <c r="H286" s="257"/>
      <c r="I286" s="257"/>
      <c r="J286" s="257"/>
      <c r="K286" s="257"/>
      <c r="L286" s="257"/>
      <c r="M286" s="257"/>
      <c r="N286" s="257"/>
      <c r="O286" s="257"/>
      <c r="P286" s="257"/>
    </row>
    <row r="287" spans="1:16" ht="23.25" customHeight="1" x14ac:dyDescent="0.25">
      <c r="A287" s="406" t="s">
        <v>26</v>
      </c>
      <c r="B287" s="411"/>
      <c r="C287" s="411"/>
      <c r="D287" s="502">
        <v>25</v>
      </c>
      <c r="E287" s="12"/>
      <c r="F287" s="12"/>
      <c r="G287" s="26"/>
      <c r="H287" s="26"/>
      <c r="I287" s="29"/>
      <c r="J287" s="29"/>
      <c r="K287" s="29"/>
      <c r="L287" s="29"/>
      <c r="M287" s="29"/>
      <c r="N287" s="29"/>
      <c r="O287" s="29"/>
      <c r="P287" s="49"/>
    </row>
    <row r="288" spans="1:16" ht="27.95" customHeight="1" x14ac:dyDescent="0.25">
      <c r="A288" s="1671" t="s">
        <v>172</v>
      </c>
      <c r="B288" s="1672"/>
      <c r="C288" s="1672"/>
      <c r="D288" s="1672"/>
      <c r="E288" s="1672"/>
      <c r="F288" s="1672"/>
      <c r="G288" s="1672"/>
      <c r="H288" s="1672"/>
      <c r="I288" s="1672"/>
      <c r="J288" s="1672"/>
      <c r="K288" s="1672"/>
      <c r="L288" s="1672"/>
      <c r="M288" s="1672"/>
      <c r="N288" s="1672"/>
      <c r="O288" s="1672"/>
      <c r="P288" s="1673"/>
    </row>
    <row r="289" spans="1:16" ht="27.95" customHeight="1" x14ac:dyDescent="0.25">
      <c r="A289" s="590" t="s">
        <v>249</v>
      </c>
      <c r="B289" s="561"/>
      <c r="C289" s="561"/>
      <c r="D289" s="591">
        <v>60</v>
      </c>
      <c r="E289" s="98"/>
      <c r="F289" s="222"/>
      <c r="G289" s="583"/>
      <c r="H289" s="583"/>
      <c r="I289" s="351"/>
      <c r="J289" s="351"/>
      <c r="K289" s="351"/>
      <c r="L289" s="351"/>
      <c r="M289" s="351"/>
      <c r="N289" s="351"/>
      <c r="O289" s="351"/>
      <c r="P289" s="351"/>
    </row>
    <row r="290" spans="1:16" ht="21.75" customHeight="1" x14ac:dyDescent="0.25">
      <c r="A290" s="17" t="s">
        <v>201</v>
      </c>
      <c r="B290" s="12"/>
      <c r="C290" s="12"/>
      <c r="D290" s="100"/>
      <c r="E290" s="257"/>
      <c r="F290" s="257"/>
      <c r="G290" s="583"/>
      <c r="H290" s="583"/>
      <c r="I290" s="936"/>
      <c r="J290" s="936"/>
      <c r="K290" s="936"/>
      <c r="L290" s="936"/>
      <c r="M290" s="936"/>
      <c r="N290" s="936"/>
      <c r="O290" s="936"/>
      <c r="P290" s="936"/>
    </row>
    <row r="291" spans="1:16" ht="21.75" customHeight="1" x14ac:dyDescent="0.25">
      <c r="A291" s="17" t="s">
        <v>202</v>
      </c>
      <c r="B291" s="42"/>
      <c r="C291" s="12"/>
      <c r="D291" s="100"/>
      <c r="E291" s="307"/>
      <c r="F291" s="307"/>
      <c r="G291" s="151"/>
      <c r="H291" s="151"/>
      <c r="I291" s="936"/>
      <c r="J291" s="936"/>
      <c r="K291" s="936"/>
      <c r="L291" s="936"/>
      <c r="M291" s="936"/>
      <c r="N291" s="936"/>
      <c r="O291" s="936"/>
      <c r="P291" s="936"/>
    </row>
    <row r="292" spans="1:16" ht="21.75" customHeight="1" x14ac:dyDescent="0.25">
      <c r="A292" s="17" t="s">
        <v>203</v>
      </c>
      <c r="B292" s="42"/>
      <c r="C292" s="42"/>
      <c r="D292" s="100"/>
      <c r="E292" s="151"/>
      <c r="F292" s="151"/>
      <c r="G292" s="151"/>
      <c r="H292" s="151"/>
      <c r="I292" s="936"/>
      <c r="J292" s="936"/>
      <c r="K292" s="936"/>
      <c r="L292" s="936"/>
      <c r="M292" s="936"/>
      <c r="N292" s="936"/>
      <c r="O292" s="936"/>
      <c r="P292" s="936"/>
    </row>
    <row r="293" spans="1:16" ht="21.75" customHeight="1" x14ac:dyDescent="0.25">
      <c r="A293" s="17" t="s">
        <v>204</v>
      </c>
      <c r="B293" s="105"/>
      <c r="C293" s="105"/>
      <c r="D293" s="110"/>
      <c r="E293" s="583"/>
      <c r="F293" s="583"/>
      <c r="G293" s="151"/>
      <c r="H293" s="151"/>
      <c r="I293" s="936"/>
      <c r="J293" s="936"/>
      <c r="K293" s="936"/>
      <c r="L293" s="936"/>
      <c r="M293" s="936"/>
      <c r="N293" s="936"/>
      <c r="O293" s="936"/>
      <c r="P293" s="936"/>
    </row>
    <row r="294" spans="1:16" ht="21.75" customHeight="1" x14ac:dyDescent="0.25">
      <c r="A294" s="99" t="s">
        <v>206</v>
      </c>
      <c r="B294" s="105"/>
      <c r="C294" s="98"/>
      <c r="D294" s="110"/>
      <c r="E294" s="583"/>
      <c r="F294" s="583"/>
      <c r="G294" s="151"/>
      <c r="H294" s="151"/>
      <c r="I294" s="936"/>
      <c r="J294" s="936"/>
      <c r="K294" s="936"/>
      <c r="L294" s="936"/>
      <c r="M294" s="936"/>
      <c r="N294" s="936"/>
      <c r="O294" s="936"/>
      <c r="P294" s="936"/>
    </row>
    <row r="295" spans="1:16" ht="21" customHeight="1" x14ac:dyDescent="0.25">
      <c r="A295" s="17" t="s">
        <v>123</v>
      </c>
      <c r="B295" s="105"/>
      <c r="C295" s="105"/>
      <c r="D295" s="110"/>
      <c r="E295" s="151"/>
      <c r="F295" s="151"/>
      <c r="G295" s="151"/>
      <c r="H295" s="151"/>
      <c r="I295" s="936"/>
      <c r="J295" s="936"/>
      <c r="K295" s="936"/>
      <c r="L295" s="936"/>
      <c r="M295" s="936"/>
      <c r="N295" s="936"/>
      <c r="O295" s="936"/>
      <c r="P295" s="936"/>
    </row>
    <row r="296" spans="1:16" ht="23.25" customHeight="1" x14ac:dyDescent="0.25">
      <c r="A296" s="17" t="s">
        <v>206</v>
      </c>
      <c r="B296" s="105"/>
      <c r="C296" s="105"/>
      <c r="D296" s="588"/>
      <c r="E296" s="151"/>
      <c r="F296" s="151"/>
      <c r="G296" s="257"/>
      <c r="H296" s="257"/>
      <c r="I296" s="257"/>
      <c r="J296" s="257"/>
      <c r="K296" s="257"/>
      <c r="L296" s="257"/>
      <c r="M296" s="257"/>
      <c r="N296" s="257"/>
      <c r="O296" s="257"/>
      <c r="P296" s="257"/>
    </row>
    <row r="297" spans="1:16" ht="20.25" customHeight="1" x14ac:dyDescent="0.25">
      <c r="A297" s="289" t="s">
        <v>250</v>
      </c>
      <c r="B297" s="105"/>
      <c r="C297" s="105"/>
      <c r="D297" s="110"/>
      <c r="E297" s="151"/>
      <c r="F297" s="151"/>
      <c r="G297" s="151"/>
      <c r="H297" s="151"/>
      <c r="I297" s="936"/>
      <c r="J297" s="936"/>
      <c r="K297" s="936"/>
      <c r="L297" s="936"/>
      <c r="M297" s="936"/>
      <c r="N297" s="936"/>
      <c r="O297" s="936"/>
      <c r="P297" s="936"/>
    </row>
    <row r="298" spans="1:16" ht="21.75" customHeight="1" x14ac:dyDescent="0.25">
      <c r="A298" s="289" t="s">
        <v>54</v>
      </c>
      <c r="B298" s="105"/>
      <c r="C298" s="105"/>
      <c r="D298" s="110"/>
      <c r="E298" s="151"/>
      <c r="F298" s="151"/>
      <c r="G298" s="151"/>
      <c r="H298" s="151"/>
      <c r="I298" s="936"/>
      <c r="J298" s="936"/>
      <c r="K298" s="936"/>
      <c r="L298" s="936"/>
      <c r="M298" s="936"/>
      <c r="N298" s="936"/>
      <c r="O298" s="936"/>
      <c r="P298" s="936"/>
    </row>
    <row r="299" spans="1:16" ht="21" customHeight="1" x14ac:dyDescent="0.25">
      <c r="A299" s="289" t="s">
        <v>68</v>
      </c>
      <c r="B299" s="105"/>
      <c r="C299" s="105"/>
      <c r="D299" s="110"/>
      <c r="E299" s="151"/>
      <c r="F299" s="151"/>
      <c r="G299" s="151"/>
      <c r="H299" s="151"/>
      <c r="I299" s="936"/>
      <c r="J299" s="936"/>
      <c r="K299" s="936"/>
      <c r="L299" s="936"/>
      <c r="M299" s="936"/>
      <c r="N299" s="936"/>
      <c r="O299" s="936"/>
      <c r="P299" s="936"/>
    </row>
    <row r="300" spans="1:16" ht="27" customHeight="1" x14ac:dyDescent="0.25">
      <c r="A300" s="593" t="s">
        <v>251</v>
      </c>
      <c r="B300" s="561"/>
      <c r="C300" s="561"/>
      <c r="D300" s="591" t="s">
        <v>116</v>
      </c>
      <c r="E300" s="257"/>
      <c r="F300" s="257"/>
      <c r="G300" s="151"/>
      <c r="H300" s="151"/>
      <c r="I300" s="936"/>
      <c r="J300" s="936"/>
      <c r="K300" s="936"/>
      <c r="L300" s="936"/>
      <c r="M300" s="936"/>
      <c r="N300" s="936"/>
      <c r="O300" s="936"/>
      <c r="P300" s="936"/>
    </row>
    <row r="301" spans="1:16" ht="21.95" customHeight="1" x14ac:dyDescent="0.25">
      <c r="A301" s="289" t="s">
        <v>69</v>
      </c>
      <c r="B301" s="105"/>
      <c r="C301" s="105"/>
      <c r="D301" s="110"/>
      <c r="E301" s="589"/>
      <c r="F301" s="589"/>
      <c r="G301" s="933"/>
      <c r="H301" s="933"/>
      <c r="I301" s="73"/>
      <c r="J301" s="73"/>
      <c r="K301" s="73"/>
      <c r="L301" s="73"/>
      <c r="M301" s="73"/>
      <c r="N301" s="73"/>
      <c r="O301" s="73"/>
      <c r="P301" s="73"/>
    </row>
    <row r="302" spans="1:16" ht="21.95" customHeight="1" x14ac:dyDescent="0.25">
      <c r="A302" s="396" t="s">
        <v>70</v>
      </c>
      <c r="B302" s="385"/>
      <c r="C302" s="385"/>
      <c r="D302" s="100"/>
      <c r="E302" s="933"/>
      <c r="F302" s="933"/>
      <c r="G302" s="933"/>
      <c r="H302" s="933"/>
      <c r="I302" s="73"/>
      <c r="J302" s="73"/>
      <c r="K302" s="73"/>
      <c r="L302" s="73"/>
      <c r="M302" s="73"/>
      <c r="N302" s="73"/>
      <c r="O302" s="73"/>
      <c r="P302" s="73"/>
    </row>
    <row r="303" spans="1:16" ht="21.95" customHeight="1" x14ac:dyDescent="0.25">
      <c r="A303" s="414" t="s">
        <v>71</v>
      </c>
      <c r="B303" s="592"/>
      <c r="C303" s="592"/>
      <c r="D303" s="100"/>
      <c r="E303" s="933"/>
      <c r="F303" s="933"/>
      <c r="G303" s="933"/>
      <c r="H303" s="933"/>
      <c r="I303" s="73"/>
      <c r="J303" s="73"/>
      <c r="K303" s="73"/>
      <c r="L303" s="73"/>
      <c r="M303" s="73"/>
      <c r="N303" s="73"/>
      <c r="O303" s="73"/>
      <c r="P303" s="73"/>
    </row>
    <row r="304" spans="1:16" ht="21.95" customHeight="1" x14ac:dyDescent="0.25">
      <c r="A304" s="415" t="s">
        <v>72</v>
      </c>
      <c r="B304" s="12"/>
      <c r="C304" s="12"/>
      <c r="D304" s="100"/>
      <c r="E304" s="933"/>
      <c r="F304" s="933"/>
      <c r="G304" s="933"/>
      <c r="H304" s="933"/>
      <c r="I304" s="73"/>
      <c r="J304" s="73"/>
      <c r="K304" s="73"/>
      <c r="L304" s="73"/>
      <c r="M304" s="73"/>
      <c r="N304" s="73"/>
      <c r="O304" s="73"/>
      <c r="P304" s="73"/>
    </row>
    <row r="305" spans="1:16" ht="21.95" customHeight="1" x14ac:dyDescent="0.25">
      <c r="A305" s="289" t="s">
        <v>73</v>
      </c>
      <c r="B305" s="12"/>
      <c r="C305" s="12"/>
      <c r="D305" s="100"/>
      <c r="E305" s="933"/>
      <c r="F305" s="933"/>
      <c r="G305" s="933"/>
      <c r="H305" s="933"/>
      <c r="I305" s="73"/>
      <c r="J305" s="73"/>
      <c r="K305" s="73"/>
      <c r="L305" s="73"/>
      <c r="M305" s="73"/>
      <c r="N305" s="73"/>
      <c r="O305" s="73"/>
      <c r="P305" s="73"/>
    </row>
    <row r="306" spans="1:16" ht="21.95" customHeight="1" x14ac:dyDescent="0.25">
      <c r="A306" s="289" t="s">
        <v>74</v>
      </c>
      <c r="B306" s="12"/>
      <c r="C306" s="12"/>
      <c r="D306" s="100"/>
      <c r="E306" s="933"/>
      <c r="F306" s="933"/>
      <c r="G306" s="933"/>
      <c r="H306" s="933"/>
      <c r="I306" s="73"/>
      <c r="J306" s="73"/>
      <c r="K306" s="73"/>
      <c r="L306" s="73"/>
      <c r="M306" s="73"/>
      <c r="N306" s="73"/>
      <c r="O306" s="73"/>
      <c r="P306" s="73"/>
    </row>
    <row r="307" spans="1:16" ht="21.95" customHeight="1" x14ac:dyDescent="0.25">
      <c r="A307" s="289" t="s">
        <v>75</v>
      </c>
      <c r="B307" s="12"/>
      <c r="C307" s="12"/>
      <c r="D307" s="100"/>
      <c r="E307" s="933"/>
      <c r="F307" s="933"/>
      <c r="G307" s="16"/>
      <c r="H307" s="16"/>
      <c r="I307" s="16"/>
      <c r="J307" s="16"/>
      <c r="K307" s="16"/>
      <c r="L307" s="16"/>
      <c r="M307" s="16"/>
      <c r="N307" s="16"/>
      <c r="O307" s="16"/>
      <c r="P307" s="16">
        <v>1</v>
      </c>
    </row>
    <row r="308" spans="1:16" ht="20.25" customHeight="1" x14ac:dyDescent="0.25">
      <c r="A308" s="289" t="s">
        <v>49</v>
      </c>
      <c r="B308" s="12"/>
      <c r="C308" s="12"/>
      <c r="D308" s="100"/>
      <c r="E308" s="933"/>
      <c r="F308" s="933"/>
      <c r="G308" s="14"/>
      <c r="H308" s="14"/>
      <c r="I308" s="14"/>
      <c r="J308" s="14"/>
      <c r="K308" s="14"/>
      <c r="L308" s="14"/>
      <c r="M308" s="14"/>
      <c r="N308" s="14"/>
      <c r="O308" s="14"/>
      <c r="P308" s="14"/>
    </row>
    <row r="309" spans="1:16" ht="21.95" customHeight="1" x14ac:dyDescent="0.25">
      <c r="A309" s="289" t="s">
        <v>68</v>
      </c>
      <c r="B309" s="12"/>
      <c r="C309" s="12"/>
      <c r="D309" s="100"/>
      <c r="E309" s="933"/>
      <c r="F309" s="933"/>
      <c r="G309" s="13"/>
      <c r="H309" s="13"/>
      <c r="I309" s="292"/>
      <c r="J309" s="292"/>
      <c r="K309" s="292"/>
      <c r="L309" s="292"/>
      <c r="M309" s="292"/>
      <c r="N309" s="292"/>
      <c r="O309" s="292"/>
      <c r="P309" s="292"/>
    </row>
    <row r="310" spans="1:16" ht="21.95" customHeight="1" x14ac:dyDescent="0.25">
      <c r="A310" s="17" t="s">
        <v>201</v>
      </c>
      <c r="B310" s="12"/>
      <c r="C310" s="12"/>
      <c r="D310" s="100"/>
      <c r="E310" s="933"/>
      <c r="F310" s="933"/>
      <c r="G310" s="13"/>
      <c r="H310" s="13"/>
      <c r="I310" s="292"/>
      <c r="J310" s="292"/>
      <c r="K310" s="292"/>
      <c r="L310" s="292"/>
      <c r="M310" s="292"/>
      <c r="N310" s="292"/>
      <c r="O310" s="292"/>
      <c r="P310" s="292"/>
    </row>
    <row r="311" spans="1:16" s="2" customFormat="1" ht="27.95" customHeight="1" x14ac:dyDescent="0.2">
      <c r="A311" s="17" t="s">
        <v>202</v>
      </c>
      <c r="B311" s="12"/>
      <c r="C311" s="12"/>
      <c r="D311" s="299"/>
      <c r="E311" s="16"/>
      <c r="F311" s="16"/>
      <c r="G311" s="13"/>
      <c r="H311" s="13"/>
      <c r="I311" s="292"/>
      <c r="J311" s="292"/>
      <c r="K311" s="292"/>
      <c r="L311" s="292"/>
      <c r="M311" s="292"/>
      <c r="N311" s="292"/>
      <c r="O311" s="292"/>
      <c r="P311" s="292"/>
    </row>
    <row r="312" spans="1:16" s="2" customFormat="1" ht="21.95" customHeight="1" x14ac:dyDescent="0.2">
      <c r="A312" s="17" t="s">
        <v>203</v>
      </c>
      <c r="B312" s="12"/>
      <c r="C312" s="12"/>
      <c r="D312" s="284"/>
      <c r="E312" s="14"/>
      <c r="F312" s="14"/>
      <c r="G312" s="12"/>
      <c r="H312" s="12"/>
      <c r="I312" s="29"/>
      <c r="J312" s="29"/>
      <c r="K312" s="29"/>
      <c r="L312" s="29"/>
      <c r="M312" s="29"/>
      <c r="N312" s="29"/>
      <c r="O312" s="29"/>
      <c r="P312" s="29"/>
    </row>
    <row r="313" spans="1:16" ht="21.95" customHeight="1" x14ac:dyDescent="0.25">
      <c r="A313" s="17" t="s">
        <v>204</v>
      </c>
      <c r="B313" s="12"/>
      <c r="C313" s="12"/>
      <c r="D313" s="285"/>
      <c r="E313" s="12"/>
      <c r="F313" s="13"/>
      <c r="G313" s="13"/>
      <c r="H313" s="13"/>
      <c r="I313" s="292"/>
      <c r="J313" s="292"/>
      <c r="K313" s="292"/>
      <c r="L313" s="292"/>
      <c r="M313" s="292"/>
      <c r="N313" s="292"/>
      <c r="O313" s="292"/>
      <c r="P313" s="292"/>
    </row>
    <row r="314" spans="1:16" ht="21.95" customHeight="1" x14ac:dyDescent="0.25">
      <c r="A314" s="99" t="s">
        <v>206</v>
      </c>
      <c r="B314" s="12"/>
      <c r="C314" s="12"/>
      <c r="D314" s="285"/>
      <c r="E314" s="12"/>
      <c r="F314" s="13"/>
      <c r="G314" s="13"/>
      <c r="H314" s="13"/>
      <c r="I314" s="292"/>
      <c r="J314" s="292"/>
      <c r="K314" s="292"/>
      <c r="L314" s="292"/>
      <c r="M314" s="292"/>
      <c r="N314" s="292"/>
      <c r="O314" s="292"/>
      <c r="P314" s="292"/>
    </row>
    <row r="315" spans="1:16" ht="21.95" customHeight="1" x14ac:dyDescent="0.25">
      <c r="A315" s="17" t="s">
        <v>123</v>
      </c>
      <c r="B315" s="12"/>
      <c r="C315" s="12"/>
      <c r="D315" s="285"/>
      <c r="E315" s="12"/>
      <c r="F315" s="13"/>
      <c r="G315" s="13"/>
      <c r="H315" s="13"/>
      <c r="I315" s="292"/>
      <c r="J315" s="292"/>
      <c r="K315" s="292"/>
      <c r="L315" s="292"/>
      <c r="M315" s="292"/>
      <c r="N315" s="292"/>
      <c r="O315" s="292"/>
      <c r="P315" s="292"/>
    </row>
    <row r="316" spans="1:16" s="2" customFormat="1" ht="21.95" customHeight="1" x14ac:dyDescent="0.25">
      <c r="A316" s="17" t="s">
        <v>206</v>
      </c>
      <c r="B316" s="437"/>
      <c r="C316" s="438"/>
      <c r="D316" s="285"/>
      <c r="E316" s="12"/>
      <c r="F316" s="12"/>
      <c r="G316" s="13"/>
      <c r="H316" s="13"/>
      <c r="I316" s="292"/>
      <c r="J316" s="292"/>
      <c r="K316" s="292"/>
      <c r="L316" s="292"/>
      <c r="M316" s="292"/>
      <c r="N316" s="292"/>
      <c r="O316" s="292"/>
      <c r="P316" s="292"/>
    </row>
    <row r="317" spans="1:16" s="2" customFormat="1" ht="21.95" customHeight="1" x14ac:dyDescent="0.25">
      <c r="A317" s="99" t="s">
        <v>252</v>
      </c>
      <c r="B317" s="299"/>
      <c r="C317" s="299"/>
      <c r="D317" s="285"/>
      <c r="E317" s="12"/>
      <c r="F317" s="13"/>
      <c r="G317" s="13"/>
      <c r="H317" s="13"/>
      <c r="I317" s="292"/>
      <c r="J317" s="292"/>
      <c r="K317" s="292"/>
      <c r="L317" s="292"/>
      <c r="M317" s="292"/>
      <c r="N317" s="292"/>
      <c r="O317" s="292"/>
      <c r="P317" s="292"/>
    </row>
    <row r="318" spans="1:16" ht="27.95" customHeight="1" x14ac:dyDescent="0.25">
      <c r="A318" s="99" t="s">
        <v>253</v>
      </c>
      <c r="B318" s="940"/>
      <c r="C318" s="941"/>
      <c r="D318" s="285"/>
      <c r="E318" s="12"/>
      <c r="F318" s="13"/>
      <c r="G318" s="13"/>
      <c r="H318" s="13"/>
      <c r="I318" s="292"/>
      <c r="J318" s="292"/>
      <c r="K318" s="292"/>
      <c r="L318" s="292"/>
      <c r="M318" s="292"/>
      <c r="N318" s="292"/>
      <c r="O318" s="292"/>
      <c r="P318" s="292"/>
    </row>
    <row r="319" spans="1:16" ht="57" customHeight="1" x14ac:dyDescent="0.25">
      <c r="A319" s="594" t="s">
        <v>254</v>
      </c>
      <c r="B319" s="260"/>
      <c r="C319" s="260"/>
      <c r="D319" s="599"/>
      <c r="E319" s="105"/>
      <c r="F319" s="98"/>
      <c r="G319" s="98"/>
      <c r="H319" s="98"/>
      <c r="I319" s="98"/>
      <c r="J319" s="98"/>
      <c r="K319" s="98"/>
      <c r="L319" s="98"/>
      <c r="M319" s="98"/>
      <c r="N319" s="98"/>
      <c r="O319" s="98"/>
      <c r="P319" s="98"/>
    </row>
    <row r="320" spans="1:16" ht="27.95" customHeight="1" x14ac:dyDescent="0.25">
      <c r="A320" s="608" t="s">
        <v>255</v>
      </c>
      <c r="B320" s="609"/>
      <c r="C320" s="609"/>
      <c r="D320" s="610"/>
      <c r="E320" s="105"/>
      <c r="F320" s="98"/>
      <c r="G320" s="98"/>
      <c r="H320" s="98"/>
      <c r="I320" s="98"/>
      <c r="J320" s="98"/>
      <c r="K320" s="98"/>
      <c r="L320" s="98"/>
      <c r="M320" s="98"/>
      <c r="N320" s="98"/>
      <c r="O320" s="98"/>
      <c r="P320" s="98"/>
    </row>
    <row r="321" spans="1:16" ht="27.95" customHeight="1" x14ac:dyDescent="0.25">
      <c r="A321" s="595" t="s">
        <v>256</v>
      </c>
      <c r="B321" s="260"/>
      <c r="C321" s="260"/>
      <c r="D321" s="247"/>
      <c r="E321" s="105"/>
      <c r="F321" s="98"/>
      <c r="G321" s="105"/>
      <c r="H321" s="105"/>
      <c r="I321" s="117"/>
      <c r="J321" s="117"/>
      <c r="K321" s="117"/>
      <c r="L321" s="117"/>
      <c r="M321" s="117"/>
      <c r="N321" s="117"/>
      <c r="O321" s="117"/>
      <c r="P321" s="117"/>
    </row>
    <row r="322" spans="1:16" ht="27.95" customHeight="1" x14ac:dyDescent="0.25">
      <c r="A322" s="595" t="s">
        <v>257</v>
      </c>
      <c r="B322" s="260"/>
      <c r="C322" s="260"/>
      <c r="D322" s="600"/>
      <c r="E322" s="105"/>
      <c r="F322" s="98"/>
      <c r="G322" s="98"/>
      <c r="H322" s="98"/>
      <c r="I322" s="601"/>
      <c r="J322" s="601"/>
      <c r="K322" s="601"/>
      <c r="L322" s="601"/>
      <c r="M322" s="601"/>
      <c r="N322" s="601"/>
      <c r="O322" s="601"/>
      <c r="P322" s="601"/>
    </row>
    <row r="323" spans="1:16" ht="27.95" customHeight="1" x14ac:dyDescent="0.25">
      <c r="A323" s="596" t="s">
        <v>258</v>
      </c>
      <c r="B323" s="260"/>
      <c r="C323" s="260"/>
      <c r="D323" s="600"/>
      <c r="E323" s="98"/>
      <c r="F323" s="98"/>
      <c r="G323" s="98"/>
      <c r="H323" s="98"/>
      <c r="I323" s="601"/>
      <c r="J323" s="601"/>
      <c r="K323" s="601"/>
      <c r="L323" s="601"/>
      <c r="M323" s="601"/>
      <c r="N323" s="601"/>
      <c r="O323" s="601"/>
      <c r="P323" s="601"/>
    </row>
    <row r="324" spans="1:16" ht="27.95" customHeight="1" x14ac:dyDescent="0.25">
      <c r="A324" s="596" t="s">
        <v>259</v>
      </c>
      <c r="B324" s="260"/>
      <c r="C324" s="260"/>
      <c r="D324" s="513"/>
      <c r="E324" s="98"/>
      <c r="F324" s="98"/>
      <c r="G324" s="98"/>
      <c r="H324" s="98"/>
      <c r="I324" s="98"/>
      <c r="J324" s="98"/>
      <c r="K324" s="98"/>
      <c r="L324" s="98"/>
      <c r="M324" s="98"/>
      <c r="N324" s="98"/>
      <c r="O324" s="98"/>
      <c r="P324" s="98"/>
    </row>
    <row r="325" spans="1:16" s="2" customFormat="1" ht="27.95" customHeight="1" x14ac:dyDescent="0.2">
      <c r="A325" s="597" t="s">
        <v>9</v>
      </c>
      <c r="B325" s="260"/>
      <c r="C325" s="260"/>
      <c r="D325" s="307"/>
      <c r="E325" s="105"/>
      <c r="F325" s="105"/>
      <c r="G325" s="602"/>
      <c r="H325" s="602"/>
      <c r="I325" s="603"/>
      <c r="J325" s="603"/>
      <c r="K325" s="603"/>
      <c r="L325" s="603"/>
      <c r="M325" s="603"/>
      <c r="N325" s="603"/>
      <c r="O325" s="603"/>
      <c r="P325" s="603"/>
    </row>
    <row r="326" spans="1:16" ht="27.95" customHeight="1" x14ac:dyDescent="0.25">
      <c r="A326" s="597" t="s">
        <v>260</v>
      </c>
      <c r="B326" s="260"/>
      <c r="C326" s="260"/>
      <c r="D326" s="151"/>
      <c r="E326" s="105"/>
      <c r="F326" s="98"/>
      <c r="G326" s="98"/>
      <c r="H326" s="98"/>
      <c r="I326" s="98"/>
      <c r="J326" s="98"/>
      <c r="K326" s="98"/>
      <c r="L326" s="98"/>
      <c r="M326" s="98"/>
      <c r="N326" s="98"/>
      <c r="O326" s="98"/>
      <c r="P326" s="98"/>
    </row>
    <row r="327" spans="1:16" ht="27.95" customHeight="1" x14ac:dyDescent="0.25">
      <c r="A327" s="597" t="s">
        <v>261</v>
      </c>
      <c r="B327" s="604"/>
      <c r="C327" s="604"/>
      <c r="D327" s="605"/>
      <c r="E327" s="105"/>
      <c r="F327" s="98"/>
      <c r="G327" s="98"/>
      <c r="H327" s="98"/>
      <c r="I327" s="98"/>
      <c r="J327" s="98"/>
      <c r="K327" s="98"/>
      <c r="L327" s="98"/>
      <c r="M327" s="98"/>
      <c r="N327" s="98"/>
      <c r="O327" s="98"/>
      <c r="P327" s="98"/>
    </row>
    <row r="328" spans="1:16" ht="27.95" customHeight="1" x14ac:dyDescent="0.25">
      <c r="A328" s="597" t="s">
        <v>49</v>
      </c>
      <c r="B328" s="606"/>
      <c r="C328" s="606"/>
      <c r="D328" s="605"/>
      <c r="E328" s="98"/>
      <c r="F328" s="98"/>
      <c r="G328" s="346"/>
      <c r="H328" s="98"/>
      <c r="I328" s="98"/>
      <c r="J328" s="98"/>
      <c r="K328" s="98"/>
      <c r="L328" s="98"/>
      <c r="M328" s="98"/>
      <c r="N328" s="98"/>
      <c r="O328" s="98"/>
      <c r="P328" s="98"/>
    </row>
    <row r="329" spans="1:16" ht="21.95" customHeight="1" x14ac:dyDescent="0.25">
      <c r="A329" s="598" t="s">
        <v>262</v>
      </c>
      <c r="B329" s="606"/>
      <c r="C329" s="606"/>
      <c r="D329" s="936"/>
      <c r="E329" s="602"/>
      <c r="F329" s="602"/>
      <c r="G329" s="222"/>
      <c r="H329" s="222"/>
      <c r="I329" s="222"/>
      <c r="J329" s="222"/>
      <c r="K329" s="222"/>
      <c r="L329" s="222"/>
      <c r="M329" s="222"/>
      <c r="N329" s="222"/>
      <c r="O329" s="222"/>
      <c r="P329" s="222"/>
    </row>
    <row r="330" spans="1:16" ht="21.95" customHeight="1" x14ac:dyDescent="0.25">
      <c r="A330" s="611" t="s">
        <v>263</v>
      </c>
      <c r="B330" s="513"/>
      <c r="C330" s="513"/>
      <c r="D330" s="936"/>
      <c r="E330" s="98"/>
      <c r="F330" s="98"/>
      <c r="G330" s="98"/>
      <c r="H330" s="98"/>
      <c r="I330" s="98"/>
      <c r="J330" s="98"/>
      <c r="K330" s="98"/>
      <c r="L330" s="98"/>
      <c r="M330" s="98"/>
      <c r="N330" s="98"/>
      <c r="O330" s="98"/>
      <c r="P330" s="98"/>
    </row>
    <row r="331" spans="1:16" ht="21.95" customHeight="1" x14ac:dyDescent="0.25">
      <c r="A331" s="597" t="s">
        <v>177</v>
      </c>
      <c r="B331" s="307"/>
      <c r="C331" s="307"/>
      <c r="D331" s="936"/>
      <c r="E331" s="98"/>
      <c r="F331" s="98"/>
      <c r="G331" s="607"/>
      <c r="H331" s="607"/>
      <c r="I331" s="607"/>
      <c r="J331" s="607"/>
      <c r="K331" s="607"/>
      <c r="L331" s="607"/>
      <c r="M331" s="607"/>
      <c r="N331" s="607"/>
      <c r="O331" s="607"/>
      <c r="P331" s="607"/>
    </row>
    <row r="332" spans="1:16" ht="21.95" customHeight="1" x14ac:dyDescent="0.25">
      <c r="A332" s="597" t="s">
        <v>35</v>
      </c>
      <c r="B332" s="351"/>
      <c r="C332" s="351"/>
      <c r="D332" s="936"/>
      <c r="E332" s="346"/>
      <c r="F332" s="346"/>
      <c r="G332" s="307"/>
      <c r="H332" s="307"/>
      <c r="I332" s="307"/>
      <c r="J332" s="307"/>
      <c r="K332" s="307"/>
      <c r="L332" s="307"/>
      <c r="M332" s="307"/>
      <c r="N332" s="307"/>
      <c r="O332" s="307"/>
      <c r="P332" s="307"/>
    </row>
    <row r="333" spans="1:16" ht="21.95" customHeight="1" x14ac:dyDescent="0.25">
      <c r="A333" s="597" t="s">
        <v>18</v>
      </c>
      <c r="B333" s="351"/>
      <c r="C333" s="351"/>
      <c r="D333" s="936"/>
      <c r="E333" s="98"/>
      <c r="F333" s="222"/>
      <c r="G333" s="347"/>
      <c r="H333" s="347"/>
      <c r="I333" s="384"/>
      <c r="J333" s="384"/>
      <c r="K333" s="384"/>
      <c r="L333" s="384"/>
      <c r="M333" s="384"/>
      <c r="N333" s="384"/>
      <c r="O333" s="384"/>
      <c r="P333" s="384"/>
    </row>
    <row r="334" spans="1:16" ht="21.95" customHeight="1" x14ac:dyDescent="0.25">
      <c r="A334" s="597" t="s">
        <v>264</v>
      </c>
      <c r="B334" s="351"/>
      <c r="C334" s="351"/>
      <c r="D334" s="257"/>
      <c r="E334" s="98"/>
      <c r="F334" s="98"/>
      <c r="G334" s="383"/>
      <c r="H334" s="383"/>
      <c r="I334" s="384"/>
      <c r="J334" s="384"/>
      <c r="K334" s="384"/>
      <c r="L334" s="384"/>
      <c r="M334" s="384"/>
      <c r="N334" s="384"/>
      <c r="O334" s="384"/>
      <c r="P334" s="384"/>
    </row>
    <row r="335" spans="1:16" s="181" customFormat="1" ht="27.95" customHeight="1" x14ac:dyDescent="0.25">
      <c r="A335" s="937" t="s">
        <v>265</v>
      </c>
      <c r="B335" s="365"/>
      <c r="C335" s="365"/>
      <c r="D335" s="612"/>
      <c r="E335" s="607"/>
      <c r="F335" s="607"/>
      <c r="G335" s="383"/>
      <c r="H335" s="383"/>
      <c r="I335" s="942"/>
      <c r="J335" s="942"/>
      <c r="K335" s="942"/>
      <c r="L335" s="942"/>
      <c r="M335" s="942"/>
      <c r="N335" s="942"/>
      <c r="O335" s="942"/>
      <c r="P335" s="942"/>
    </row>
    <row r="336" spans="1:16" ht="27.95" customHeight="1" x14ac:dyDescent="0.25">
      <c r="A336" s="17" t="s">
        <v>266</v>
      </c>
      <c r="B336" s="156"/>
      <c r="C336" s="156"/>
      <c r="D336" s="936"/>
      <c r="E336" s="307"/>
      <c r="F336" s="307"/>
      <c r="G336" s="95"/>
      <c r="H336" s="96"/>
      <c r="I336" s="95"/>
      <c r="J336" s="95"/>
      <c r="K336" s="95"/>
      <c r="L336" s="95"/>
      <c r="M336" s="95"/>
      <c r="N336" s="95"/>
      <c r="O336" s="95"/>
      <c r="P336" s="95"/>
    </row>
    <row r="337" spans="1:16" ht="21.95" customHeight="1" x14ac:dyDescent="0.25">
      <c r="A337" s="17" t="s">
        <v>18</v>
      </c>
      <c r="B337" s="156"/>
      <c r="C337" s="156"/>
      <c r="D337" s="936"/>
      <c r="E337" s="347"/>
      <c r="F337" s="347"/>
      <c r="G337" s="107"/>
      <c r="H337" s="107"/>
      <c r="I337" s="97"/>
      <c r="J337" s="97"/>
      <c r="K337" s="97"/>
      <c r="L337" s="97"/>
      <c r="M337" s="97"/>
      <c r="N337" s="97"/>
      <c r="O337" s="97"/>
      <c r="P337" s="97"/>
    </row>
    <row r="338" spans="1:16" ht="21.95" customHeight="1" x14ac:dyDescent="0.25">
      <c r="A338" s="17" t="s">
        <v>121</v>
      </c>
      <c r="B338" s="156"/>
      <c r="C338" s="156"/>
      <c r="D338" s="936"/>
      <c r="E338" s="383"/>
      <c r="F338" s="383"/>
      <c r="G338" s="111"/>
      <c r="H338" s="111"/>
      <c r="I338" s="97"/>
      <c r="J338" s="97"/>
      <c r="K338" s="97"/>
      <c r="L338" s="97"/>
      <c r="M338" s="97"/>
      <c r="N338" s="97"/>
      <c r="O338" s="97"/>
      <c r="P338" s="97"/>
    </row>
    <row r="339" spans="1:16" ht="21.95" customHeight="1" x14ac:dyDescent="0.25">
      <c r="A339" s="37" t="s">
        <v>267</v>
      </c>
      <c r="B339" s="156"/>
      <c r="C339" s="156"/>
      <c r="D339" s="936"/>
      <c r="E339" s="383"/>
      <c r="F339" s="383"/>
      <c r="G339" s="111"/>
      <c r="H339" s="111"/>
      <c r="I339" s="97"/>
      <c r="J339" s="97"/>
      <c r="K339" s="97"/>
      <c r="L339" s="97"/>
      <c r="M339" s="97"/>
      <c r="N339" s="97"/>
      <c r="O339" s="97"/>
      <c r="P339" s="97"/>
    </row>
    <row r="340" spans="1:16" ht="21.95" customHeight="1" x14ac:dyDescent="0.25">
      <c r="A340" s="19" t="s">
        <v>268</v>
      </c>
      <c r="B340" s="299"/>
      <c r="C340" s="299"/>
      <c r="D340" s="951"/>
      <c r="E340" s="95"/>
      <c r="F340" s="95"/>
      <c r="G340" s="142"/>
      <c r="H340" s="142"/>
      <c r="I340" s="125"/>
      <c r="J340" s="125"/>
      <c r="K340" s="125"/>
      <c r="L340" s="125"/>
      <c r="M340" s="125"/>
      <c r="N340" s="125"/>
      <c r="O340" s="125"/>
      <c r="P340" s="125"/>
    </row>
    <row r="341" spans="1:16" ht="21.95" customHeight="1" x14ac:dyDescent="0.25">
      <c r="A341" s="19" t="s">
        <v>206</v>
      </c>
      <c r="B341" s="460"/>
      <c r="C341" s="461"/>
      <c r="D341" s="951"/>
      <c r="E341" s="127"/>
      <c r="F341" s="125"/>
      <c r="G341" s="152"/>
      <c r="H341" s="152"/>
      <c r="I341" s="162"/>
      <c r="J341" s="162"/>
      <c r="K341" s="162"/>
      <c r="L341" s="162"/>
      <c r="M341" s="162"/>
      <c r="N341" s="162"/>
      <c r="O341" s="162"/>
      <c r="P341" s="162"/>
    </row>
    <row r="342" spans="1:16" ht="21.95" customHeight="1" x14ac:dyDescent="0.25">
      <c r="A342" s="30" t="s">
        <v>269</v>
      </c>
      <c r="B342" s="26"/>
      <c r="C342" s="26"/>
      <c r="D342" s="951"/>
      <c r="E342" s="142"/>
      <c r="F342" s="142"/>
      <c r="G342" s="102"/>
      <c r="H342" s="102"/>
      <c r="I342" s="103"/>
      <c r="J342" s="103"/>
      <c r="K342" s="103"/>
      <c r="L342" s="103"/>
      <c r="M342" s="103"/>
      <c r="N342" s="103"/>
      <c r="O342" s="103"/>
      <c r="P342" s="103"/>
    </row>
    <row r="343" spans="1:16" ht="21.95" customHeight="1" x14ac:dyDescent="0.25">
      <c r="A343" s="19" t="s">
        <v>270</v>
      </c>
      <c r="B343" s="938"/>
      <c r="C343" s="938"/>
      <c r="D343" s="951"/>
      <c r="E343" s="142"/>
      <c r="F343" s="142"/>
      <c r="G343" s="339"/>
      <c r="H343" s="339"/>
      <c r="I343" s="339"/>
      <c r="J343" s="339"/>
      <c r="K343" s="339"/>
      <c r="L343" s="339"/>
      <c r="M343" s="339"/>
      <c r="N343" s="339"/>
      <c r="O343" s="339"/>
      <c r="P343" s="340"/>
    </row>
    <row r="344" spans="1:16" ht="21.95" customHeight="1" x14ac:dyDescent="0.25">
      <c r="A344" s="1608" t="s">
        <v>271</v>
      </c>
      <c r="B344" s="1609"/>
      <c r="C344" s="1610"/>
      <c r="D344" s="951"/>
      <c r="E344" s="142"/>
      <c r="F344" s="142"/>
      <c r="G344" s="13"/>
      <c r="H344" s="13"/>
      <c r="I344" s="13"/>
      <c r="J344" s="13"/>
      <c r="K344" s="95"/>
      <c r="L344" s="95"/>
      <c r="M344" s="13"/>
      <c r="N344" s="95"/>
      <c r="O344" s="95"/>
      <c r="P344" s="13"/>
    </row>
    <row r="345" spans="1:16" ht="21.95" customHeight="1" x14ac:dyDescent="0.25">
      <c r="A345" s="613" t="s">
        <v>272</v>
      </c>
      <c r="B345" s="614">
        <v>22.5</v>
      </c>
      <c r="C345" s="614">
        <v>20</v>
      </c>
      <c r="D345" s="272"/>
      <c r="E345" s="152"/>
      <c r="F345" s="152"/>
      <c r="G345" s="13"/>
      <c r="H345" s="13"/>
      <c r="I345" s="13"/>
      <c r="J345" s="13"/>
      <c r="K345" s="13"/>
      <c r="L345" s="13"/>
      <c r="M345" s="13"/>
      <c r="N345" s="13"/>
      <c r="O345" s="13"/>
      <c r="P345" s="13"/>
    </row>
    <row r="346" spans="1:16" ht="21.95" customHeight="1" x14ac:dyDescent="0.25">
      <c r="A346" s="615" t="s">
        <v>21</v>
      </c>
      <c r="B346" s="614">
        <v>15</v>
      </c>
      <c r="C346" s="614">
        <v>15</v>
      </c>
      <c r="D346" s="14"/>
      <c r="E346" s="102"/>
      <c r="F346" s="102"/>
      <c r="G346" s="13"/>
      <c r="H346" s="13"/>
      <c r="I346" s="13"/>
      <c r="J346" s="13"/>
      <c r="K346" s="13"/>
      <c r="L346" s="13"/>
      <c r="M346" s="13"/>
      <c r="N346" s="13"/>
      <c r="O346" s="13"/>
      <c r="P346" s="13"/>
    </row>
    <row r="347" spans="1:16" ht="26.25" customHeight="1" x14ac:dyDescent="0.25">
      <c r="A347" s="1611" t="s">
        <v>273</v>
      </c>
      <c r="B347" s="1611"/>
      <c r="C347" s="1611"/>
      <c r="D347" s="12"/>
      <c r="E347" s="339"/>
      <c r="F347" s="339"/>
      <c r="G347" s="13"/>
      <c r="H347" s="13"/>
      <c r="I347" s="13"/>
      <c r="J347" s="13"/>
      <c r="K347" s="13"/>
      <c r="L347" s="13"/>
      <c r="M347" s="13"/>
      <c r="N347" s="13"/>
      <c r="O347" s="13"/>
      <c r="P347" s="13"/>
    </row>
    <row r="348" spans="1:16" ht="26.25" customHeight="1" x14ac:dyDescent="0.25">
      <c r="A348" s="436" t="s">
        <v>243</v>
      </c>
      <c r="B348" s="12"/>
      <c r="C348" s="12"/>
      <c r="D348" s="12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</row>
    <row r="349" spans="1:16" ht="28.5" customHeight="1" x14ac:dyDescent="0.25">
      <c r="A349" s="939" t="s">
        <v>186</v>
      </c>
      <c r="B349" s="105"/>
      <c r="C349" s="105"/>
      <c r="D349" s="105"/>
      <c r="E349" s="12"/>
      <c r="F349" s="12"/>
      <c r="G349" s="13"/>
      <c r="H349" s="13"/>
      <c r="I349" s="13"/>
      <c r="J349" s="13"/>
      <c r="K349" s="17"/>
      <c r="L349" s="26"/>
      <c r="M349" s="26"/>
      <c r="N349" s="13"/>
      <c r="O349" s="13"/>
      <c r="P349" s="13"/>
    </row>
    <row r="350" spans="1:16" ht="27" customHeight="1" x14ac:dyDescent="0.25">
      <c r="A350" s="939" t="s">
        <v>187</v>
      </c>
      <c r="B350" s="153"/>
      <c r="C350" s="105"/>
      <c r="D350" s="105"/>
      <c r="E350" s="12"/>
      <c r="F350" s="12"/>
      <c r="G350" s="13"/>
      <c r="H350" s="13"/>
      <c r="I350" s="13"/>
      <c r="J350" s="13"/>
      <c r="K350" s="17"/>
      <c r="L350" s="26"/>
      <c r="M350" s="26"/>
      <c r="N350" s="13"/>
      <c r="O350" s="13"/>
      <c r="P350" s="13"/>
    </row>
    <row r="351" spans="1:16" ht="27.95" customHeight="1" x14ac:dyDescent="0.25">
      <c r="A351" s="1612" t="s">
        <v>80</v>
      </c>
      <c r="B351" s="1613"/>
      <c r="C351" s="1613"/>
      <c r="D351" s="1613"/>
      <c r="E351" s="1613"/>
      <c r="F351" s="1613"/>
      <c r="G351" s="1613"/>
      <c r="H351" s="1613"/>
      <c r="I351" s="1613"/>
      <c r="J351" s="1613"/>
      <c r="K351" s="1613"/>
      <c r="L351" s="1613"/>
      <c r="M351" s="1613"/>
      <c r="N351" s="1613"/>
      <c r="O351" s="1613"/>
      <c r="P351" s="1614"/>
    </row>
    <row r="352" spans="1:16" ht="30" customHeight="1" x14ac:dyDescent="0.25">
      <c r="A352" s="1615" t="s">
        <v>0</v>
      </c>
      <c r="B352" s="1616"/>
      <c r="C352" s="1616"/>
      <c r="D352" s="1616"/>
      <c r="E352" s="1616"/>
      <c r="F352" s="1616"/>
      <c r="G352" s="1616"/>
      <c r="H352" s="1616"/>
      <c r="I352" s="1616"/>
      <c r="J352" s="1616"/>
      <c r="K352" s="1616"/>
      <c r="L352" s="1616"/>
      <c r="M352" s="1616"/>
      <c r="N352" s="1616"/>
      <c r="O352" s="1616"/>
      <c r="P352" s="1617"/>
    </row>
    <row r="353" spans="1:16" ht="30" customHeight="1" x14ac:dyDescent="0.25">
      <c r="A353" s="366" t="s">
        <v>29</v>
      </c>
      <c r="B353" s="366"/>
      <c r="C353" s="366"/>
      <c r="D353" s="105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</row>
    <row r="354" spans="1:16" ht="30" customHeight="1" x14ac:dyDescent="0.25">
      <c r="A354" s="289" t="s">
        <v>9</v>
      </c>
      <c r="B354" s="954">
        <f>C354</f>
        <v>21.4</v>
      </c>
      <c r="C354" s="954">
        <v>21.4</v>
      </c>
      <c r="D354" s="12"/>
      <c r="E354" s="12"/>
      <c r="F354" s="12"/>
      <c r="G354" s="13"/>
      <c r="H354" s="13"/>
      <c r="I354" s="13"/>
      <c r="J354" s="13"/>
      <c r="K354" s="13"/>
      <c r="L354" s="13"/>
      <c r="M354" s="13"/>
      <c r="N354" s="13"/>
      <c r="O354" s="13"/>
      <c r="P354" s="13"/>
    </row>
    <row r="355" spans="1:16" ht="30" customHeight="1" x14ac:dyDescent="0.25">
      <c r="A355" s="289" t="s">
        <v>31</v>
      </c>
      <c r="B355" s="954">
        <f>C355</f>
        <v>5</v>
      </c>
      <c r="C355" s="954">
        <v>5</v>
      </c>
      <c r="D355" s="12"/>
      <c r="E355" s="12"/>
      <c r="F355" s="12"/>
      <c r="G355" s="13"/>
      <c r="H355" s="13"/>
      <c r="I355" s="13"/>
      <c r="J355" s="13"/>
      <c r="K355" s="13"/>
      <c r="L355" s="13"/>
      <c r="M355" s="13"/>
      <c r="N355" s="13"/>
      <c r="O355" s="13"/>
      <c r="P355" s="13"/>
    </row>
    <row r="356" spans="1:16" ht="27" customHeight="1" x14ac:dyDescent="0.25">
      <c r="A356" s="616" t="s">
        <v>274</v>
      </c>
      <c r="B356" s="12"/>
      <c r="C356" s="12"/>
      <c r="D356" s="12"/>
      <c r="E356" s="13"/>
      <c r="F356" s="13"/>
      <c r="G356" s="48"/>
      <c r="H356" s="41"/>
      <c r="I356" s="930"/>
      <c r="J356" s="930"/>
      <c r="K356" s="930"/>
      <c r="L356" s="930"/>
      <c r="M356" s="930"/>
      <c r="N356" s="930"/>
      <c r="O356" s="930"/>
      <c r="P356" s="930"/>
    </row>
    <row r="357" spans="1:16" ht="21.95" customHeight="1" x14ac:dyDescent="0.25">
      <c r="A357" s="368" t="s">
        <v>22</v>
      </c>
      <c r="B357" s="408"/>
      <c r="C357" s="408"/>
      <c r="D357" s="408">
        <v>200</v>
      </c>
      <c r="E357" s="12"/>
      <c r="F357" s="12"/>
      <c r="G357" s="932"/>
      <c r="H357" s="932"/>
      <c r="I357" s="49"/>
      <c r="J357" s="49"/>
      <c r="K357" s="49"/>
      <c r="L357" s="49"/>
      <c r="M357" s="49"/>
      <c r="N357" s="49"/>
      <c r="O357" s="49"/>
      <c r="P357" s="49"/>
    </row>
    <row r="358" spans="1:16" ht="21.95" customHeight="1" x14ac:dyDescent="0.25">
      <c r="A358" s="289" t="s">
        <v>23</v>
      </c>
      <c r="B358" s="345">
        <f>C358</f>
        <v>1.6</v>
      </c>
      <c r="C358" s="345">
        <v>1.6</v>
      </c>
      <c r="D358" s="345"/>
      <c r="E358" s="12"/>
      <c r="F358" s="12"/>
      <c r="G358" s="43"/>
      <c r="H358" s="55"/>
      <c r="I358" s="13"/>
      <c r="J358" s="13"/>
      <c r="K358" s="13"/>
      <c r="L358" s="13"/>
      <c r="M358" s="13"/>
      <c r="N358" s="13"/>
      <c r="O358" s="13"/>
      <c r="P358" s="13"/>
    </row>
    <row r="359" spans="1:16" ht="21.95" customHeight="1" x14ac:dyDescent="0.25">
      <c r="A359" s="289" t="s">
        <v>24</v>
      </c>
      <c r="B359" s="345">
        <f>C359</f>
        <v>120</v>
      </c>
      <c r="C359" s="345">
        <v>120</v>
      </c>
      <c r="D359" s="345"/>
      <c r="E359" s="13"/>
      <c r="F359" s="13"/>
      <c r="G359" s="59"/>
      <c r="H359" s="60"/>
      <c r="I359" s="59"/>
      <c r="J359" s="59"/>
      <c r="K359" s="59"/>
      <c r="L359" s="59"/>
      <c r="M359" s="59"/>
      <c r="N359" s="59"/>
      <c r="O359" s="59"/>
      <c r="P359" s="59">
        <v>0.54</v>
      </c>
    </row>
    <row r="360" spans="1:16" ht="21.95" customHeight="1" x14ac:dyDescent="0.25">
      <c r="A360" s="289" t="s">
        <v>21</v>
      </c>
      <c r="B360" s="345">
        <f>C360</f>
        <v>18</v>
      </c>
      <c r="C360" s="345">
        <v>18</v>
      </c>
      <c r="D360" s="345"/>
      <c r="E360" s="11"/>
      <c r="F360" s="11"/>
      <c r="G360" s="14"/>
      <c r="H360" s="14"/>
      <c r="I360" s="14"/>
      <c r="J360" s="14"/>
      <c r="K360" s="14"/>
      <c r="L360" s="14"/>
      <c r="M360" s="14"/>
      <c r="N360" s="14"/>
      <c r="O360" s="14"/>
      <c r="P360" s="14"/>
    </row>
    <row r="361" spans="1:16" ht="21.95" customHeight="1" x14ac:dyDescent="0.25">
      <c r="A361" s="289" t="s">
        <v>19</v>
      </c>
      <c r="B361" s="345">
        <v>100</v>
      </c>
      <c r="C361" s="345">
        <v>100</v>
      </c>
      <c r="D361" s="345"/>
      <c r="E361" s="18"/>
      <c r="F361" s="18"/>
      <c r="G361" s="14"/>
      <c r="H361" s="14"/>
      <c r="I361" s="14"/>
      <c r="J361" s="14"/>
      <c r="K361" s="14"/>
      <c r="L361" s="14"/>
      <c r="M361" s="14"/>
      <c r="N361" s="14"/>
      <c r="O361" s="14"/>
      <c r="P361" s="14"/>
    </row>
    <row r="362" spans="1:16" ht="21.95" customHeight="1" x14ac:dyDescent="0.25">
      <c r="A362" s="406" t="s">
        <v>26</v>
      </c>
      <c r="B362" s="411"/>
      <c r="C362" s="411"/>
      <c r="D362" s="502">
        <v>25</v>
      </c>
      <c r="E362" s="155"/>
      <c r="F362" s="155"/>
      <c r="G362" s="14"/>
      <c r="H362" s="14"/>
      <c r="I362" s="14"/>
      <c r="J362" s="14"/>
      <c r="K362" s="14"/>
      <c r="L362" s="14"/>
      <c r="M362" s="14"/>
      <c r="N362" s="14"/>
      <c r="O362" s="14"/>
      <c r="P362" s="14"/>
    </row>
    <row r="363" spans="1:16" ht="21.95" customHeight="1" x14ac:dyDescent="0.25">
      <c r="A363" s="1618" t="s">
        <v>172</v>
      </c>
      <c r="B363" s="1619"/>
      <c r="C363" s="1619"/>
      <c r="D363" s="1619"/>
      <c r="E363" s="1619"/>
      <c r="F363" s="1619"/>
      <c r="G363" s="1619"/>
      <c r="H363" s="1619"/>
      <c r="I363" s="1619"/>
      <c r="J363" s="1619"/>
      <c r="K363" s="1619"/>
      <c r="L363" s="1619"/>
      <c r="M363" s="1619"/>
      <c r="N363" s="1619"/>
      <c r="O363" s="1619"/>
      <c r="P363" s="1620"/>
    </row>
    <row r="364" spans="1:16" ht="27" customHeight="1" x14ac:dyDescent="0.25">
      <c r="A364" s="1621" t="s">
        <v>275</v>
      </c>
      <c r="B364" s="1621"/>
      <c r="C364" s="1621"/>
      <c r="D364" s="617">
        <v>40</v>
      </c>
      <c r="E364" s="14"/>
      <c r="F364" s="14"/>
      <c r="G364" s="14"/>
      <c r="H364" s="14"/>
      <c r="I364" s="14"/>
      <c r="J364" s="14"/>
      <c r="K364" s="15"/>
      <c r="L364" s="15"/>
      <c r="M364" s="15"/>
      <c r="N364" s="15"/>
      <c r="O364" s="15"/>
      <c r="P364" s="15"/>
    </row>
    <row r="365" spans="1:16" s="87" customFormat="1" ht="35.25" customHeight="1" x14ac:dyDescent="0.25">
      <c r="A365" s="1611" t="s">
        <v>276</v>
      </c>
      <c r="B365" s="1611"/>
      <c r="C365" s="1611"/>
      <c r="D365" s="591">
        <v>40</v>
      </c>
      <c r="E365" s="14"/>
      <c r="F365" s="14"/>
      <c r="G365" s="15"/>
      <c r="H365" s="15"/>
      <c r="I365" s="14"/>
      <c r="J365" s="14"/>
      <c r="K365" s="14"/>
      <c r="L365" s="14"/>
      <c r="M365" s="14"/>
      <c r="N365" s="14"/>
      <c r="O365" s="14"/>
      <c r="P365" s="14"/>
    </row>
    <row r="366" spans="1:16" ht="30" customHeight="1" x14ac:dyDescent="0.25">
      <c r="A366" s="114" t="s">
        <v>277</v>
      </c>
      <c r="B366" s="12">
        <v>22</v>
      </c>
      <c r="C366" s="105">
        <v>18.5</v>
      </c>
      <c r="D366" s="618"/>
      <c r="E366" s="14"/>
      <c r="F366" s="14"/>
      <c r="G366" s="65"/>
      <c r="H366" s="65"/>
      <c r="I366" s="66"/>
      <c r="J366" s="66"/>
      <c r="K366" s="66"/>
      <c r="L366" s="66"/>
      <c r="M366" s="66"/>
      <c r="N366" s="66"/>
      <c r="O366" s="66"/>
      <c r="P366" s="66"/>
    </row>
    <row r="367" spans="1:16" ht="30" customHeight="1" x14ac:dyDescent="0.25">
      <c r="A367" s="136" t="s">
        <v>229</v>
      </c>
      <c r="B367" s="105">
        <v>19</v>
      </c>
      <c r="C367" s="105">
        <v>18.5</v>
      </c>
      <c r="D367" s="618"/>
      <c r="E367" s="14"/>
      <c r="F367" s="14"/>
      <c r="G367" s="65"/>
      <c r="H367" s="65"/>
      <c r="I367" s="66"/>
      <c r="J367" s="66"/>
      <c r="K367" s="66"/>
      <c r="L367" s="66"/>
      <c r="M367" s="66"/>
      <c r="N367" s="66"/>
      <c r="O367" s="66"/>
      <c r="P367" s="66"/>
    </row>
    <row r="368" spans="1:16" ht="30" customHeight="1" x14ac:dyDescent="0.25">
      <c r="A368" s="114" t="s">
        <v>278</v>
      </c>
      <c r="B368" s="105">
        <v>21</v>
      </c>
      <c r="C368" s="105">
        <v>20</v>
      </c>
      <c r="D368" s="618"/>
      <c r="E368" s="14"/>
      <c r="F368" s="14"/>
      <c r="G368" s="65"/>
      <c r="H368" s="65"/>
      <c r="I368" s="66"/>
      <c r="J368" s="66"/>
      <c r="K368" s="66"/>
      <c r="L368" s="66"/>
      <c r="M368" s="66"/>
      <c r="N368" s="66"/>
      <c r="O368" s="66"/>
      <c r="P368" s="66"/>
    </row>
    <row r="369" spans="1:16" ht="30" customHeight="1" x14ac:dyDescent="0.25">
      <c r="A369" s="137" t="s">
        <v>279</v>
      </c>
      <c r="B369" s="105">
        <v>20.5</v>
      </c>
      <c r="C369" s="105">
        <v>20</v>
      </c>
      <c r="D369" s="618"/>
      <c r="E369" s="14"/>
      <c r="F369" s="14"/>
      <c r="G369" s="65"/>
      <c r="H369" s="65"/>
      <c r="I369" s="66"/>
      <c r="J369" s="66"/>
      <c r="K369" s="66"/>
      <c r="L369" s="66"/>
      <c r="M369" s="66"/>
      <c r="N369" s="66"/>
      <c r="O369" s="66"/>
      <c r="P369" s="66"/>
    </row>
    <row r="370" spans="1:16" ht="21.95" customHeight="1" x14ac:dyDescent="0.25">
      <c r="A370" s="137" t="s">
        <v>280</v>
      </c>
      <c r="B370" s="105">
        <v>2.5</v>
      </c>
      <c r="C370" s="105">
        <v>2.5</v>
      </c>
      <c r="D370" s="618"/>
      <c r="E370" s="65"/>
      <c r="F370" s="65"/>
      <c r="G370" s="65"/>
      <c r="H370" s="65"/>
      <c r="I370" s="66"/>
      <c r="J370" s="66"/>
      <c r="K370" s="66"/>
      <c r="L370" s="66"/>
      <c r="M370" s="66"/>
      <c r="N370" s="66"/>
      <c r="O370" s="66"/>
      <c r="P370" s="66"/>
    </row>
    <row r="371" spans="1:16" ht="21.95" customHeight="1" x14ac:dyDescent="0.25">
      <c r="A371" s="114" t="s">
        <v>281</v>
      </c>
      <c r="B371" s="12">
        <f>C371*1.35</f>
        <v>1.35</v>
      </c>
      <c r="C371" s="12">
        <v>1</v>
      </c>
      <c r="D371" s="618"/>
      <c r="E371" s="65"/>
      <c r="F371" s="65"/>
      <c r="G371" s="65"/>
      <c r="H371" s="65"/>
      <c r="I371" s="66"/>
      <c r="J371" s="66"/>
      <c r="K371" s="66"/>
      <c r="L371" s="66"/>
      <c r="M371" s="66"/>
      <c r="N371" s="66"/>
      <c r="O371" s="66"/>
      <c r="P371" s="66"/>
    </row>
    <row r="372" spans="1:16" ht="21.95" customHeight="1" x14ac:dyDescent="0.25">
      <c r="A372" s="19" t="s">
        <v>38</v>
      </c>
      <c r="B372" s="437"/>
      <c r="C372" s="438"/>
      <c r="D372" s="621"/>
      <c r="E372" s="65"/>
      <c r="F372" s="65"/>
      <c r="G372" s="622"/>
      <c r="H372" s="622"/>
      <c r="I372" s="622"/>
      <c r="J372" s="622"/>
      <c r="K372" s="622"/>
      <c r="L372" s="622"/>
      <c r="M372" s="622"/>
      <c r="N372" s="622"/>
      <c r="O372" s="622"/>
      <c r="P372" s="340"/>
    </row>
    <row r="373" spans="1:16" ht="21.95" customHeight="1" x14ac:dyDescent="0.25">
      <c r="A373" s="19" t="s">
        <v>121</v>
      </c>
      <c r="B373" s="940"/>
      <c r="C373" s="941"/>
      <c r="D373" s="621"/>
      <c r="E373" s="65"/>
      <c r="F373" s="65"/>
      <c r="G373" s="287"/>
      <c r="H373" s="287"/>
      <c r="I373" s="288"/>
      <c r="J373" s="288"/>
      <c r="K373" s="288"/>
      <c r="L373" s="288"/>
      <c r="M373" s="288"/>
      <c r="N373" s="288"/>
      <c r="O373" s="288"/>
      <c r="P373" s="619">
        <v>0.67500000000000004</v>
      </c>
    </row>
    <row r="374" spans="1:16" ht="21.95" customHeight="1" x14ac:dyDescent="0.25">
      <c r="A374" s="939" t="s">
        <v>282</v>
      </c>
      <c r="B374" s="940"/>
      <c r="C374" s="941"/>
      <c r="D374" s="110"/>
      <c r="E374" s="65"/>
      <c r="F374" s="65"/>
      <c r="G374" s="14"/>
      <c r="H374" s="14"/>
      <c r="I374" s="14"/>
      <c r="J374" s="14"/>
      <c r="K374" s="14"/>
      <c r="L374" s="14"/>
      <c r="M374" s="14"/>
      <c r="N374" s="14"/>
      <c r="O374" s="14"/>
      <c r="P374" s="620"/>
    </row>
    <row r="375" spans="1:16" ht="21.95" customHeight="1" x14ac:dyDescent="0.25">
      <c r="A375" s="939" t="s">
        <v>283</v>
      </c>
      <c r="B375" s="309"/>
      <c r="C375" s="309"/>
      <c r="D375" s="106"/>
      <c r="E375" s="65"/>
      <c r="F375" s="65"/>
      <c r="G375" s="14"/>
      <c r="H375" s="14"/>
      <c r="I375" s="14"/>
      <c r="J375" s="14"/>
      <c r="K375" s="14"/>
      <c r="L375" s="14"/>
      <c r="M375" s="14"/>
      <c r="N375" s="14"/>
      <c r="O375" s="14"/>
      <c r="P375" s="14"/>
    </row>
    <row r="376" spans="1:16" ht="21.95" customHeight="1" x14ac:dyDescent="0.25">
      <c r="A376" s="436" t="s">
        <v>243</v>
      </c>
      <c r="B376" s="312"/>
      <c r="C376" s="312"/>
      <c r="D376" s="224"/>
      <c r="E376" s="339"/>
      <c r="F376" s="339"/>
      <c r="G376" s="14"/>
      <c r="H376" s="14"/>
      <c r="I376" s="14"/>
      <c r="J376" s="14"/>
      <c r="K376" s="14"/>
      <c r="L376" s="14"/>
      <c r="M376" s="14"/>
      <c r="N376" s="14"/>
      <c r="O376" s="14"/>
      <c r="P376" s="14"/>
    </row>
    <row r="377" spans="1:16" ht="21.95" customHeight="1" x14ac:dyDescent="0.25">
      <c r="A377" s="939" t="s">
        <v>186</v>
      </c>
      <c r="B377" s="1622" t="s">
        <v>150</v>
      </c>
      <c r="C377" s="1622" t="s">
        <v>151</v>
      </c>
      <c r="D377" s="224"/>
      <c r="E377" s="287">
        <v>7.21</v>
      </c>
      <c r="F377" s="287">
        <v>2.46</v>
      </c>
      <c r="G377" s="14"/>
      <c r="H377" s="14"/>
      <c r="I377" s="14"/>
      <c r="J377" s="14"/>
      <c r="K377" s="14"/>
      <c r="L377" s="14"/>
      <c r="M377" s="14"/>
      <c r="N377" s="14"/>
      <c r="O377" s="14"/>
      <c r="P377" s="14"/>
    </row>
    <row r="378" spans="1:16" ht="21.95" customHeight="1" x14ac:dyDescent="0.25">
      <c r="A378" s="939" t="s">
        <v>187</v>
      </c>
      <c r="B378" s="1623"/>
      <c r="C378" s="1623"/>
      <c r="D378" s="224"/>
      <c r="E378" s="14"/>
      <c r="F378" s="14"/>
      <c r="G378" s="65"/>
      <c r="H378" s="65"/>
      <c r="I378" s="66"/>
      <c r="J378" s="66"/>
      <c r="K378" s="66"/>
      <c r="L378" s="66"/>
      <c r="M378" s="66"/>
      <c r="N378" s="66"/>
      <c r="O378" s="66"/>
      <c r="P378" s="66"/>
    </row>
    <row r="379" spans="1:16" ht="21.95" customHeight="1" x14ac:dyDescent="0.25">
      <c r="A379" s="308" t="s">
        <v>188</v>
      </c>
      <c r="B379" s="1624"/>
      <c r="C379" s="1624"/>
      <c r="D379" s="126"/>
      <c r="E379" s="14"/>
      <c r="F379" s="14"/>
      <c r="G379" s="65"/>
      <c r="H379" s="65"/>
      <c r="I379" s="66"/>
      <c r="J379" s="66"/>
      <c r="K379" s="66"/>
      <c r="L379" s="66"/>
      <c r="M379" s="66"/>
      <c r="N379" s="66"/>
      <c r="O379" s="66"/>
      <c r="P379" s="66"/>
    </row>
    <row r="380" spans="1:16" ht="27.95" customHeight="1" x14ac:dyDescent="0.25">
      <c r="A380" s="311" t="s">
        <v>284</v>
      </c>
      <c r="B380" s="445"/>
      <c r="C380" s="446"/>
      <c r="D380" s="109"/>
      <c r="E380" s="14"/>
      <c r="F380" s="14"/>
      <c r="G380" s="65"/>
      <c r="H380" s="65"/>
      <c r="I380" s="66"/>
      <c r="J380" s="66"/>
      <c r="K380" s="66"/>
      <c r="L380" s="66"/>
      <c r="M380" s="66"/>
      <c r="N380" s="66"/>
      <c r="O380" s="66"/>
      <c r="P380" s="66"/>
    </row>
    <row r="381" spans="1:16" ht="21.95" customHeight="1" x14ac:dyDescent="0.25">
      <c r="A381" s="1625" t="s">
        <v>2</v>
      </c>
      <c r="B381" s="153">
        <f>C381*1.02</f>
        <v>73.44</v>
      </c>
      <c r="C381" s="107">
        <v>72</v>
      </c>
      <c r="D381" s="339"/>
      <c r="E381" s="14"/>
      <c r="F381" s="14"/>
      <c r="G381" s="65"/>
      <c r="H381" s="65"/>
      <c r="I381" s="66"/>
      <c r="J381" s="66"/>
      <c r="K381" s="66"/>
      <c r="L381" s="66"/>
      <c r="M381" s="66"/>
      <c r="N381" s="66"/>
      <c r="O381" s="66"/>
      <c r="P381" s="66"/>
    </row>
    <row r="382" spans="1:16" ht="21.95" customHeight="1" x14ac:dyDescent="0.25">
      <c r="A382" s="1631"/>
      <c r="B382" s="152">
        <f>C382*1.18</f>
        <v>84.96</v>
      </c>
      <c r="C382" s="107">
        <v>72</v>
      </c>
      <c r="D382" s="94" t="s">
        <v>285</v>
      </c>
      <c r="E382" s="65"/>
      <c r="F382" s="65"/>
      <c r="G382" s="65"/>
      <c r="H382" s="65"/>
      <c r="I382" s="66"/>
      <c r="J382" s="66"/>
      <c r="K382" s="66"/>
      <c r="L382" s="66"/>
      <c r="M382" s="66"/>
      <c r="N382" s="66"/>
      <c r="O382" s="66"/>
      <c r="P382" s="66"/>
    </row>
    <row r="383" spans="1:16" ht="21.95" customHeight="1" x14ac:dyDescent="0.25">
      <c r="A383" s="1626"/>
      <c r="B383" s="125">
        <f>C383*1.25</f>
        <v>7</v>
      </c>
      <c r="C383" s="127">
        <v>5.6</v>
      </c>
      <c r="D383" s="90"/>
      <c r="E383" s="65"/>
      <c r="F383" s="65"/>
      <c r="G383" s="65"/>
      <c r="H383" s="65"/>
      <c r="I383" s="66"/>
      <c r="J383" s="66"/>
      <c r="K383" s="66"/>
      <c r="L383" s="66"/>
      <c r="M383" s="66"/>
      <c r="N383" s="66"/>
      <c r="O383" s="66"/>
      <c r="P383" s="66"/>
    </row>
    <row r="384" spans="1:16" ht="21.95" customHeight="1" x14ac:dyDescent="0.25">
      <c r="A384" s="444" t="s">
        <v>286</v>
      </c>
      <c r="B384" s="125">
        <f>C384*1.19</f>
        <v>6.6639999999999997</v>
      </c>
      <c r="C384" s="127">
        <v>5.6</v>
      </c>
      <c r="D384" s="90"/>
      <c r="E384" s="65"/>
      <c r="F384" s="65"/>
      <c r="G384" s="65"/>
      <c r="H384" s="65"/>
      <c r="I384" s="66"/>
      <c r="J384" s="66"/>
      <c r="K384" s="66"/>
      <c r="L384" s="66"/>
      <c r="M384" s="66"/>
      <c r="N384" s="66"/>
      <c r="O384" s="66"/>
      <c r="P384" s="66"/>
    </row>
    <row r="385" spans="1:16" ht="21.95" customHeight="1" x14ac:dyDescent="0.25">
      <c r="A385" s="104" t="s">
        <v>287</v>
      </c>
      <c r="B385" s="127">
        <v>4</v>
      </c>
      <c r="C385" s="127">
        <v>4</v>
      </c>
      <c r="D385" s="90"/>
      <c r="E385" s="65"/>
      <c r="F385" s="65"/>
      <c r="G385" s="65"/>
      <c r="H385" s="65"/>
      <c r="I385" s="66"/>
      <c r="J385" s="66"/>
      <c r="K385" s="66"/>
      <c r="L385" s="66"/>
      <c r="M385" s="66"/>
      <c r="N385" s="66"/>
      <c r="O385" s="66"/>
      <c r="P385" s="66"/>
    </row>
    <row r="386" spans="1:16" ht="21.95" customHeight="1" x14ac:dyDescent="0.25">
      <c r="A386" s="161" t="s">
        <v>288</v>
      </c>
      <c r="B386" s="125">
        <f>C386*1.35</f>
        <v>2.16</v>
      </c>
      <c r="C386" s="127">
        <v>1.6</v>
      </c>
      <c r="D386" s="90"/>
      <c r="E386" s="65"/>
      <c r="F386" s="65"/>
      <c r="G386" s="65"/>
      <c r="H386" s="65"/>
      <c r="I386" s="66"/>
      <c r="J386" s="66"/>
      <c r="K386" s="66"/>
      <c r="L386" s="66"/>
      <c r="M386" s="66"/>
      <c r="N386" s="66"/>
      <c r="O386" s="66"/>
      <c r="P386" s="66"/>
    </row>
    <row r="387" spans="1:16" ht="27.75" customHeight="1" x14ac:dyDescent="0.25">
      <c r="A387" s="114" t="s">
        <v>289</v>
      </c>
      <c r="B387" s="339"/>
      <c r="C387" s="339"/>
      <c r="D387" s="90"/>
      <c r="E387" s="65"/>
      <c r="F387" s="65"/>
      <c r="G387" s="65"/>
      <c r="H387" s="65"/>
      <c r="I387" s="66"/>
      <c r="J387" s="66"/>
      <c r="K387" s="66"/>
      <c r="L387" s="66"/>
      <c r="M387" s="66"/>
      <c r="N387" s="66"/>
      <c r="O387" s="66"/>
      <c r="P387" s="66"/>
    </row>
    <row r="388" spans="1:16" ht="21.95" customHeight="1" x14ac:dyDescent="0.25">
      <c r="A388" s="114" t="s">
        <v>290</v>
      </c>
      <c r="B388" s="457"/>
      <c r="C388" s="458"/>
      <c r="D388" s="90"/>
      <c r="E388" s="65"/>
      <c r="F388" s="65"/>
      <c r="G388" s="928">
        <v>5.2</v>
      </c>
      <c r="H388" s="13">
        <v>76.27</v>
      </c>
      <c r="I388" s="13">
        <v>0.66</v>
      </c>
      <c r="J388" s="13">
        <v>6.6000000000000003E-2</v>
      </c>
      <c r="K388" s="13">
        <v>0.03</v>
      </c>
      <c r="L388" s="13">
        <v>0.7</v>
      </c>
      <c r="M388" s="13">
        <v>19.75</v>
      </c>
      <c r="N388" s="13">
        <v>64.66</v>
      </c>
      <c r="O388" s="13">
        <v>4.33</v>
      </c>
      <c r="P388" s="13">
        <v>0.65</v>
      </c>
    </row>
    <row r="389" spans="1:16" ht="21.95" customHeight="1" x14ac:dyDescent="0.25">
      <c r="A389" s="136" t="s">
        <v>280</v>
      </c>
      <c r="B389" s="12">
        <f>C389*1.33</f>
        <v>22.982400000000002</v>
      </c>
      <c r="C389" s="12">
        <v>17.28</v>
      </c>
      <c r="D389" s="90"/>
      <c r="E389" s="65"/>
      <c r="F389" s="65"/>
      <c r="G389" s="12"/>
      <c r="H389" s="12"/>
      <c r="I389" s="29"/>
      <c r="J389" s="29"/>
      <c r="K389" s="29"/>
      <c r="L389" s="29"/>
      <c r="M389" s="29"/>
      <c r="N389" s="29"/>
      <c r="O389" s="29"/>
      <c r="P389" s="29"/>
    </row>
    <row r="390" spans="1:16" ht="21.95" customHeight="1" x14ac:dyDescent="0.25">
      <c r="A390" s="114" t="s">
        <v>281</v>
      </c>
      <c r="B390" s="12">
        <f>C390*1.43</f>
        <v>24.7104</v>
      </c>
      <c r="C390" s="12">
        <v>17.28</v>
      </c>
      <c r="D390" s="90"/>
      <c r="E390" s="65"/>
      <c r="F390" s="65"/>
      <c r="G390" s="12"/>
      <c r="H390" s="12"/>
      <c r="I390" s="12"/>
      <c r="J390" s="12"/>
      <c r="K390" s="12"/>
      <c r="L390" s="12"/>
      <c r="M390" s="12"/>
      <c r="N390" s="12"/>
      <c r="O390" s="12"/>
      <c r="P390" s="12"/>
    </row>
    <row r="391" spans="1:16" ht="21.95" customHeight="1" x14ac:dyDescent="0.25">
      <c r="A391" s="338" t="s">
        <v>190</v>
      </c>
      <c r="B391" s="12">
        <f>C391*1.54</f>
        <v>26.611200000000004</v>
      </c>
      <c r="C391" s="12">
        <v>17.28</v>
      </c>
      <c r="D391" s="90"/>
      <c r="E391" s="65"/>
      <c r="F391" s="65"/>
      <c r="G391" s="13"/>
      <c r="H391" s="13"/>
      <c r="I391" s="29"/>
      <c r="J391" s="29"/>
      <c r="K391" s="29"/>
      <c r="L391" s="29"/>
      <c r="M391" s="29"/>
      <c r="N391" s="29"/>
      <c r="O391" s="29"/>
      <c r="P391" s="29"/>
    </row>
    <row r="392" spans="1:16" ht="21.95" customHeight="1" x14ac:dyDescent="0.25">
      <c r="A392" s="456" t="s">
        <v>221</v>
      </c>
      <c r="B392" s="12">
        <f>C392*1.67</f>
        <v>28.857600000000001</v>
      </c>
      <c r="C392" s="12">
        <v>17.28</v>
      </c>
      <c r="D392" s="90"/>
      <c r="E392" s="928">
        <v>2.75</v>
      </c>
      <c r="F392" s="928">
        <v>3.83</v>
      </c>
      <c r="G392" s="13"/>
      <c r="H392" s="13"/>
      <c r="I392" s="29"/>
      <c r="J392" s="29"/>
      <c r="K392" s="29"/>
      <c r="L392" s="29"/>
      <c r="M392" s="29"/>
      <c r="N392" s="29"/>
      <c r="O392" s="29"/>
      <c r="P392" s="29"/>
    </row>
    <row r="393" spans="1:16" ht="21.95" customHeight="1" x14ac:dyDescent="0.25">
      <c r="A393" s="19" t="s">
        <v>201</v>
      </c>
      <c r="B393" s="88"/>
      <c r="C393" s="13">
        <v>16</v>
      </c>
      <c r="D393" s="90"/>
      <c r="E393" s="12"/>
      <c r="F393" s="12"/>
      <c r="G393" s="12"/>
      <c r="H393" s="12"/>
      <c r="I393" s="29"/>
      <c r="J393" s="29"/>
      <c r="K393" s="29"/>
      <c r="L393" s="29"/>
      <c r="M393" s="29"/>
      <c r="N393" s="29"/>
      <c r="O393" s="29"/>
      <c r="P393" s="29"/>
    </row>
    <row r="394" spans="1:16" ht="21.95" customHeight="1" x14ac:dyDescent="0.25">
      <c r="A394" s="19" t="s">
        <v>202</v>
      </c>
      <c r="B394" s="26">
        <f>C394*1.25</f>
        <v>21.65</v>
      </c>
      <c r="C394" s="26">
        <v>17.32</v>
      </c>
      <c r="D394" s="227"/>
      <c r="E394" s="12"/>
      <c r="F394" s="12"/>
      <c r="G394" s="47"/>
      <c r="H394" s="47"/>
      <c r="I394" s="12"/>
      <c r="J394" s="12"/>
      <c r="K394" s="12"/>
      <c r="L394" s="12"/>
      <c r="M394" s="12"/>
      <c r="N394" s="12"/>
      <c r="O394" s="12"/>
      <c r="P394" s="12"/>
    </row>
    <row r="395" spans="1:16" ht="21.95" customHeight="1" x14ac:dyDescent="0.25">
      <c r="A395" s="19" t="s">
        <v>203</v>
      </c>
      <c r="B395" s="26">
        <f>1.33*C395</f>
        <v>23.035600000000002</v>
      </c>
      <c r="C395" s="26">
        <v>17.32</v>
      </c>
      <c r="D395" s="948"/>
      <c r="E395" s="12"/>
      <c r="F395" s="13"/>
      <c r="G395" s="47"/>
      <c r="H395" s="47"/>
      <c r="I395" s="12"/>
      <c r="J395" s="12"/>
      <c r="K395" s="12"/>
      <c r="L395" s="12"/>
      <c r="M395" s="12"/>
      <c r="N395" s="12"/>
      <c r="O395" s="12"/>
      <c r="P395" s="12"/>
    </row>
    <row r="396" spans="1:16" ht="21.95" customHeight="1" x14ac:dyDescent="0.25">
      <c r="A396" s="19" t="s">
        <v>204</v>
      </c>
      <c r="B396" s="88"/>
      <c r="C396" s="13">
        <v>16</v>
      </c>
      <c r="D396" s="228"/>
      <c r="E396" s="12"/>
      <c r="F396" s="13"/>
      <c r="G396" s="12"/>
      <c r="H396" s="12"/>
      <c r="I396" s="12"/>
      <c r="J396" s="12"/>
      <c r="K396" s="12"/>
      <c r="L396" s="12"/>
      <c r="M396" s="12"/>
      <c r="N396" s="12"/>
      <c r="O396" s="12"/>
      <c r="P396" s="12"/>
    </row>
    <row r="397" spans="1:16" ht="21.95" customHeight="1" x14ac:dyDescent="0.25">
      <c r="A397" s="30" t="s">
        <v>222</v>
      </c>
      <c r="B397" s="12">
        <f>C397*1.25</f>
        <v>20</v>
      </c>
      <c r="C397" s="12">
        <v>16</v>
      </c>
      <c r="D397" s="229" t="s">
        <v>291</v>
      </c>
      <c r="E397" s="12"/>
      <c r="F397" s="12"/>
      <c r="G397" s="14"/>
      <c r="H397" s="14"/>
      <c r="I397" s="36"/>
      <c r="J397" s="36"/>
      <c r="K397" s="36"/>
      <c r="L397" s="36"/>
      <c r="M397" s="36"/>
      <c r="N397" s="36"/>
      <c r="O397" s="36"/>
      <c r="P397" s="36"/>
    </row>
    <row r="398" spans="1:16" ht="21.95" customHeight="1" x14ac:dyDescent="0.25">
      <c r="A398" s="17" t="s">
        <v>223</v>
      </c>
      <c r="B398" s="12">
        <f>C398*1.33</f>
        <v>21.28</v>
      </c>
      <c r="C398" s="12">
        <v>16</v>
      </c>
      <c r="D398" s="226"/>
      <c r="E398" s="47"/>
      <c r="F398" s="47"/>
      <c r="G398" s="299"/>
      <c r="H398" s="299"/>
      <c r="I398" s="299"/>
      <c r="J398" s="299"/>
      <c r="K398" s="299"/>
      <c r="L398" s="299"/>
      <c r="M398" s="299"/>
      <c r="N398" s="299"/>
      <c r="O398" s="299"/>
      <c r="P398" s="300"/>
    </row>
    <row r="399" spans="1:16" ht="21.95" customHeight="1" x14ac:dyDescent="0.25">
      <c r="A399" s="17" t="s">
        <v>206</v>
      </c>
      <c r="B399" s="88"/>
      <c r="C399" s="13">
        <v>16</v>
      </c>
      <c r="D399" s="226"/>
      <c r="E399" s="47"/>
      <c r="F399" s="47"/>
      <c r="G399" s="928">
        <v>16.75</v>
      </c>
      <c r="H399" s="13">
        <f>G399*4+F403*9+E403*4</f>
        <v>113.9</v>
      </c>
      <c r="I399" s="13">
        <v>1</v>
      </c>
      <c r="J399" s="13">
        <v>0.09</v>
      </c>
      <c r="K399" s="13">
        <v>0.12</v>
      </c>
      <c r="L399" s="13">
        <v>1.6E-2</v>
      </c>
      <c r="M399" s="13">
        <v>11.25</v>
      </c>
      <c r="N399" s="13">
        <v>64.66</v>
      </c>
      <c r="O399" s="13">
        <v>26.66</v>
      </c>
      <c r="P399" s="13">
        <v>0.75</v>
      </c>
    </row>
    <row r="400" spans="1:16" ht="21.95" customHeight="1" x14ac:dyDescent="0.25">
      <c r="A400" s="30" t="s">
        <v>224</v>
      </c>
      <c r="B400" s="93">
        <f>C400*1.83</f>
        <v>34.147800000000004</v>
      </c>
      <c r="C400" s="93">
        <v>18.66</v>
      </c>
      <c r="D400" s="226"/>
      <c r="E400" s="12"/>
      <c r="F400" s="12"/>
      <c r="G400" s="14"/>
      <c r="H400" s="14"/>
      <c r="I400" s="36"/>
      <c r="J400" s="36"/>
      <c r="K400" s="36"/>
      <c r="L400" s="36"/>
      <c r="M400" s="36"/>
      <c r="N400" s="36"/>
      <c r="O400" s="36"/>
      <c r="P400" s="36"/>
    </row>
    <row r="401" spans="1:16" ht="21.95" customHeight="1" x14ac:dyDescent="0.25">
      <c r="A401" s="19" t="s">
        <v>123</v>
      </c>
      <c r="B401" s="93">
        <f>C401*1.19</f>
        <v>12.6854</v>
      </c>
      <c r="C401" s="93">
        <v>10.66</v>
      </c>
      <c r="D401" s="226"/>
      <c r="E401" s="14"/>
      <c r="F401" s="14"/>
      <c r="G401" s="14"/>
      <c r="H401" s="14"/>
      <c r="I401" s="36"/>
      <c r="J401" s="36"/>
      <c r="K401" s="36"/>
      <c r="L401" s="36"/>
      <c r="M401" s="36"/>
      <c r="N401" s="36"/>
      <c r="O401" s="36"/>
      <c r="P401" s="36"/>
    </row>
    <row r="402" spans="1:16" ht="27.95" customHeight="1" x14ac:dyDescent="0.25">
      <c r="A402" s="19" t="s">
        <v>206</v>
      </c>
      <c r="B402" s="26">
        <v>4</v>
      </c>
      <c r="C402" s="26">
        <v>4</v>
      </c>
      <c r="D402" s="226"/>
      <c r="E402" s="299"/>
      <c r="F402" s="299"/>
      <c r="G402" s="14"/>
      <c r="H402" s="14"/>
      <c r="I402" s="36"/>
      <c r="J402" s="36"/>
      <c r="K402" s="36"/>
      <c r="L402" s="36"/>
      <c r="M402" s="36"/>
      <c r="N402" s="36"/>
      <c r="O402" s="36"/>
      <c r="P402" s="36"/>
    </row>
    <row r="403" spans="1:16" ht="21.95" customHeight="1" x14ac:dyDescent="0.25">
      <c r="A403" s="30" t="s">
        <v>225</v>
      </c>
      <c r="B403" s="463"/>
      <c r="C403" s="464"/>
      <c r="D403" s="226"/>
      <c r="E403" s="928">
        <v>2.5</v>
      </c>
      <c r="F403" s="928">
        <v>4.0999999999999996</v>
      </c>
      <c r="G403" s="14"/>
      <c r="H403" s="14"/>
      <c r="I403" s="36"/>
      <c r="J403" s="36"/>
      <c r="K403" s="36"/>
      <c r="L403" s="36"/>
      <c r="M403" s="36"/>
      <c r="N403" s="36"/>
      <c r="O403" s="36"/>
      <c r="P403" s="36"/>
    </row>
    <row r="404" spans="1:16" ht="21.95" customHeight="1" x14ac:dyDescent="0.25">
      <c r="A404" s="92" t="s">
        <v>226</v>
      </c>
      <c r="B404" s="45">
        <f>C404*1.43</f>
        <v>123.63779999999998</v>
      </c>
      <c r="C404" s="12">
        <v>86.46</v>
      </c>
      <c r="D404" s="230"/>
      <c r="E404" s="14"/>
      <c r="F404" s="14"/>
      <c r="G404" s="14"/>
      <c r="H404" s="14"/>
      <c r="I404" s="36"/>
      <c r="J404" s="36"/>
      <c r="K404" s="36"/>
      <c r="L404" s="36"/>
      <c r="M404" s="36"/>
      <c r="N404" s="36"/>
      <c r="O404" s="36"/>
      <c r="P404" s="36"/>
    </row>
    <row r="405" spans="1:16" ht="21.95" customHeight="1" x14ac:dyDescent="0.25">
      <c r="A405" s="53" t="s">
        <v>49</v>
      </c>
      <c r="B405" s="45">
        <f>C405*1.43</f>
        <v>123.63779999999998</v>
      </c>
      <c r="C405" s="12">
        <v>86.46</v>
      </c>
      <c r="D405" s="230"/>
      <c r="E405" s="14"/>
      <c r="F405" s="14"/>
      <c r="G405" s="14"/>
      <c r="H405" s="14"/>
      <c r="I405" s="36"/>
      <c r="J405" s="36"/>
      <c r="K405" s="36"/>
      <c r="L405" s="36"/>
      <c r="M405" s="36"/>
      <c r="N405" s="36"/>
      <c r="O405" s="36"/>
      <c r="P405" s="36"/>
    </row>
    <row r="406" spans="1:16" ht="27.95" customHeight="1" x14ac:dyDescent="0.25">
      <c r="A406" s="54" t="s">
        <v>68</v>
      </c>
      <c r="B406" s="45">
        <f>C406*1.35</f>
        <v>116.721</v>
      </c>
      <c r="C406" s="12">
        <v>86.46</v>
      </c>
      <c r="D406" s="230"/>
      <c r="E406" s="14"/>
      <c r="F406" s="14"/>
      <c r="G406" s="14"/>
      <c r="H406" s="14"/>
      <c r="I406" s="36"/>
      <c r="J406" s="36"/>
      <c r="K406" s="36"/>
      <c r="L406" s="36"/>
      <c r="M406" s="36"/>
      <c r="N406" s="36"/>
      <c r="O406" s="36"/>
      <c r="P406" s="36"/>
    </row>
    <row r="407" spans="1:16" ht="27.95" customHeight="1" x14ac:dyDescent="0.25">
      <c r="A407" s="462" t="s">
        <v>292</v>
      </c>
      <c r="B407" s="45">
        <f>C407*1.64</f>
        <v>141.79439999999997</v>
      </c>
      <c r="C407" s="12">
        <v>86.46</v>
      </c>
      <c r="D407" s="230"/>
      <c r="E407" s="14"/>
      <c r="F407" s="14"/>
      <c r="G407" s="14"/>
      <c r="H407" s="14"/>
      <c r="I407" s="36"/>
      <c r="J407" s="36"/>
      <c r="K407" s="36"/>
      <c r="L407" s="36"/>
      <c r="M407" s="36"/>
      <c r="N407" s="36"/>
      <c r="O407" s="36"/>
      <c r="P407" s="36"/>
    </row>
    <row r="408" spans="1:16" ht="27.95" customHeight="1" x14ac:dyDescent="0.25">
      <c r="A408" s="44" t="s">
        <v>256</v>
      </c>
      <c r="B408" s="26">
        <v>1.1299999999999999</v>
      </c>
      <c r="C408" s="26">
        <v>1.1299999999999999</v>
      </c>
      <c r="D408" s="230"/>
      <c r="E408" s="14"/>
      <c r="F408" s="14"/>
      <c r="G408" s="14"/>
      <c r="H408" s="14"/>
      <c r="I408" s="36"/>
      <c r="J408" s="36"/>
      <c r="K408" s="36"/>
      <c r="L408" s="36"/>
      <c r="M408" s="36"/>
      <c r="N408" s="36"/>
      <c r="O408" s="36"/>
      <c r="P408" s="36"/>
    </row>
    <row r="409" spans="1:16" ht="27.95" customHeight="1" x14ac:dyDescent="0.25">
      <c r="A409" s="44" t="s">
        <v>257</v>
      </c>
      <c r="B409" s="26"/>
      <c r="C409" s="938">
        <v>70</v>
      </c>
      <c r="D409" s="230"/>
      <c r="E409" s="14"/>
      <c r="F409" s="14"/>
      <c r="G409" s="14"/>
      <c r="H409" s="14"/>
      <c r="I409" s="36"/>
      <c r="J409" s="36"/>
      <c r="K409" s="36"/>
      <c r="L409" s="36"/>
      <c r="M409" s="36"/>
      <c r="N409" s="36"/>
      <c r="O409" s="36"/>
      <c r="P409" s="36"/>
    </row>
    <row r="410" spans="1:16" ht="27.95" customHeight="1" x14ac:dyDescent="0.25">
      <c r="A410" s="61" t="s">
        <v>258</v>
      </c>
      <c r="B410" s="63"/>
      <c r="C410" s="64">
        <v>30</v>
      </c>
      <c r="D410" s="339"/>
      <c r="E410" s="14"/>
      <c r="F410" s="14"/>
      <c r="G410" s="52">
        <v>23.5</v>
      </c>
      <c r="H410" s="52">
        <f>G410*4+F414*9+E414*4</f>
        <v>97.45</v>
      </c>
      <c r="I410" s="52">
        <v>1.73</v>
      </c>
      <c r="J410" s="52">
        <v>1.6E-2</v>
      </c>
      <c r="K410" s="52">
        <v>0</v>
      </c>
      <c r="L410" s="52">
        <v>0.245</v>
      </c>
      <c r="M410" s="52">
        <v>12.48</v>
      </c>
      <c r="N410" s="52">
        <v>23.44</v>
      </c>
      <c r="O410" s="52">
        <v>5.3</v>
      </c>
      <c r="P410" s="52">
        <v>0.7</v>
      </c>
    </row>
    <row r="411" spans="1:16" ht="27.95" customHeight="1" x14ac:dyDescent="0.25">
      <c r="A411" s="61" t="s">
        <v>259</v>
      </c>
      <c r="B411" s="68">
        <v>15</v>
      </c>
      <c r="C411" s="68">
        <v>15</v>
      </c>
      <c r="D411" s="195" t="s">
        <v>293</v>
      </c>
      <c r="E411" s="14"/>
      <c r="F411" s="14"/>
      <c r="G411" s="14"/>
      <c r="H411" s="14"/>
      <c r="I411" s="36"/>
      <c r="J411" s="36"/>
      <c r="K411" s="36"/>
      <c r="L411" s="36"/>
      <c r="M411" s="36"/>
      <c r="N411" s="36"/>
      <c r="O411" s="36"/>
      <c r="P411" s="36"/>
    </row>
    <row r="412" spans="1:16" s="7" customFormat="1" ht="27.95" customHeight="1" x14ac:dyDescent="0.2">
      <c r="A412" s="17" t="s">
        <v>38</v>
      </c>
      <c r="B412" s="68">
        <v>3.3</v>
      </c>
      <c r="C412" s="68">
        <v>3.3</v>
      </c>
      <c r="D412" s="226"/>
      <c r="E412" s="14"/>
      <c r="F412" s="14"/>
      <c r="G412" s="14"/>
      <c r="H412" s="14"/>
      <c r="I412" s="36"/>
      <c r="J412" s="36"/>
      <c r="K412" s="36"/>
      <c r="L412" s="36"/>
      <c r="M412" s="36"/>
      <c r="N412" s="36"/>
      <c r="O412" s="36"/>
      <c r="P412" s="36"/>
    </row>
    <row r="413" spans="1:16" ht="27.95" customHeight="1" x14ac:dyDescent="0.25">
      <c r="A413" s="37" t="s">
        <v>294</v>
      </c>
      <c r="B413" s="68">
        <v>3.3</v>
      </c>
      <c r="C413" s="68">
        <v>3.3</v>
      </c>
      <c r="D413" s="226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</row>
    <row r="414" spans="1:16" ht="27.95" customHeight="1" x14ac:dyDescent="0.25">
      <c r="A414" s="62" t="s">
        <v>295</v>
      </c>
      <c r="B414" s="68">
        <v>15</v>
      </c>
      <c r="C414" s="68">
        <v>15</v>
      </c>
      <c r="D414" s="226"/>
      <c r="E414" s="52">
        <v>0.66</v>
      </c>
      <c r="F414" s="52">
        <v>0.09</v>
      </c>
      <c r="G414" s="938">
        <v>22</v>
      </c>
      <c r="H414" s="938">
        <v>128.5</v>
      </c>
      <c r="I414" s="938">
        <v>1.6</v>
      </c>
      <c r="J414" s="938">
        <v>0.06</v>
      </c>
      <c r="K414" s="938">
        <v>0.04</v>
      </c>
      <c r="L414" s="938">
        <v>0.02</v>
      </c>
      <c r="M414" s="938">
        <v>178</v>
      </c>
      <c r="N414" s="938">
        <v>152.4</v>
      </c>
      <c r="O414" s="938">
        <v>9.25</v>
      </c>
      <c r="P414" s="938">
        <v>0.2</v>
      </c>
    </row>
    <row r="415" spans="1:16" ht="21.95" customHeight="1" x14ac:dyDescent="0.25">
      <c r="A415" s="67" t="s">
        <v>296</v>
      </c>
      <c r="B415" s="68">
        <v>0.18</v>
      </c>
      <c r="C415" s="68">
        <v>0.18</v>
      </c>
      <c r="D415" s="226"/>
      <c r="E415" s="14"/>
      <c r="F415" s="14"/>
      <c r="G415" s="90">
        <v>11.37</v>
      </c>
      <c r="H415" s="90">
        <v>54.5</v>
      </c>
      <c r="I415" s="90">
        <v>0</v>
      </c>
      <c r="J415" s="90">
        <v>4.2000000000000003E-2</v>
      </c>
      <c r="K415" s="90">
        <v>0</v>
      </c>
      <c r="L415" s="90">
        <v>0.375</v>
      </c>
      <c r="M415" s="90">
        <v>8.85</v>
      </c>
      <c r="N415" s="90">
        <v>46.5</v>
      </c>
      <c r="O415" s="90">
        <v>9.33</v>
      </c>
      <c r="P415" s="90">
        <v>0.03</v>
      </c>
    </row>
    <row r="416" spans="1:16" ht="21.95" customHeight="1" x14ac:dyDescent="0.25">
      <c r="A416" s="67" t="s">
        <v>121</v>
      </c>
      <c r="B416" s="339"/>
      <c r="C416" s="339"/>
      <c r="D416" s="230"/>
      <c r="E416" s="14"/>
      <c r="F416" s="14"/>
      <c r="G416" s="13">
        <v>11.16</v>
      </c>
      <c r="H416" s="13">
        <v>55.2</v>
      </c>
      <c r="I416" s="13">
        <v>0</v>
      </c>
      <c r="J416" s="13">
        <v>2.4E-2</v>
      </c>
      <c r="K416" s="13">
        <v>0</v>
      </c>
      <c r="L416" s="13">
        <v>0.26</v>
      </c>
      <c r="M416" s="13">
        <v>4.7</v>
      </c>
      <c r="N416" s="13">
        <v>15.29</v>
      </c>
      <c r="O416" s="13">
        <v>3.29</v>
      </c>
      <c r="P416" s="13">
        <v>0.25</v>
      </c>
    </row>
    <row r="417" spans="1:16" ht="21.95" customHeight="1" x14ac:dyDescent="0.25">
      <c r="A417" s="67" t="s">
        <v>35</v>
      </c>
      <c r="B417" s="495"/>
      <c r="C417" s="496"/>
      <c r="D417" s="230"/>
      <c r="E417" s="14"/>
      <c r="F417" s="14"/>
      <c r="G417" s="191">
        <f t="shared" ref="F417:P421" si="18">G416+G415+G414+G410+G388+G359+G336</f>
        <v>73.23</v>
      </c>
      <c r="H417" s="191">
        <f t="shared" si="18"/>
        <v>411.91999999999996</v>
      </c>
      <c r="I417" s="191">
        <f t="shared" si="18"/>
        <v>3.99</v>
      </c>
      <c r="J417" s="191">
        <f t="shared" si="18"/>
        <v>0.20800000000000002</v>
      </c>
      <c r="K417" s="191">
        <f t="shared" si="18"/>
        <v>7.0000000000000007E-2</v>
      </c>
      <c r="L417" s="191">
        <f t="shared" si="18"/>
        <v>1.6</v>
      </c>
      <c r="M417" s="191">
        <f t="shared" si="18"/>
        <v>223.78</v>
      </c>
      <c r="N417" s="191">
        <f t="shared" si="18"/>
        <v>302.28999999999996</v>
      </c>
      <c r="O417" s="191">
        <f t="shared" si="18"/>
        <v>31.5</v>
      </c>
      <c r="P417" s="191">
        <f t="shared" si="18"/>
        <v>2.37</v>
      </c>
    </row>
    <row r="418" spans="1:16" ht="21.95" customHeight="1" x14ac:dyDescent="0.25">
      <c r="A418" s="67" t="s">
        <v>253</v>
      </c>
      <c r="B418" s="45">
        <f>C418*1.43</f>
        <v>56.628</v>
      </c>
      <c r="C418" s="12">
        <v>39.6</v>
      </c>
      <c r="D418" s="230"/>
      <c r="E418" s="938">
        <v>4.5999999999999996</v>
      </c>
      <c r="F418" s="938">
        <v>5</v>
      </c>
      <c r="G418" s="312"/>
      <c r="H418" s="312"/>
      <c r="I418" s="312"/>
      <c r="J418" s="312"/>
      <c r="K418" s="312"/>
      <c r="L418" s="312"/>
      <c r="M418" s="312"/>
      <c r="N418" s="312"/>
      <c r="O418" s="312"/>
      <c r="P418" s="313"/>
    </row>
    <row r="419" spans="1:16" ht="21.95" customHeight="1" x14ac:dyDescent="0.25">
      <c r="A419" s="67" t="s">
        <v>38</v>
      </c>
      <c r="B419" s="45">
        <f>C419*1.43</f>
        <v>56.628</v>
      </c>
      <c r="C419" s="12">
        <v>39.6</v>
      </c>
      <c r="D419" s="230"/>
      <c r="E419" s="13">
        <v>1.71</v>
      </c>
      <c r="F419" s="90">
        <v>0.32</v>
      </c>
      <c r="G419" s="315"/>
      <c r="H419" s="316"/>
      <c r="I419" s="1676" t="s">
        <v>153</v>
      </c>
      <c r="J419" s="1677"/>
      <c r="K419" s="1677"/>
      <c r="L419" s="1677"/>
      <c r="M419" s="1677"/>
      <c r="N419" s="1677"/>
      <c r="O419" s="1677"/>
      <c r="P419" s="1678"/>
    </row>
    <row r="420" spans="1:16" ht="21.95" customHeight="1" x14ac:dyDescent="0.25">
      <c r="A420" s="338" t="s">
        <v>190</v>
      </c>
      <c r="B420" s="45">
        <f>C420*1.35</f>
        <v>53.460000000000008</v>
      </c>
      <c r="C420" s="12">
        <v>39.6</v>
      </c>
      <c r="D420" s="230"/>
      <c r="E420" s="13">
        <v>1.8</v>
      </c>
      <c r="F420" s="13">
        <v>0.24</v>
      </c>
      <c r="G420" s="1625" t="s">
        <v>157</v>
      </c>
      <c r="H420" s="1625" t="s">
        <v>158</v>
      </c>
      <c r="I420" s="1676" t="s">
        <v>159</v>
      </c>
      <c r="J420" s="1677"/>
      <c r="K420" s="1677"/>
      <c r="L420" s="1678"/>
      <c r="M420" s="1676" t="s">
        <v>160</v>
      </c>
      <c r="N420" s="1677"/>
      <c r="O420" s="1677"/>
      <c r="P420" s="1678"/>
    </row>
    <row r="421" spans="1:16" ht="27.95" customHeight="1" x14ac:dyDescent="0.25">
      <c r="A421" s="494" t="s">
        <v>255</v>
      </c>
      <c r="B421" s="45">
        <f>C421*1.64</f>
        <v>64.944000000000003</v>
      </c>
      <c r="C421" s="12">
        <v>39.6</v>
      </c>
      <c r="D421" s="230"/>
      <c r="E421" s="191">
        <f>E420+E419+E418+E414+E392+E363+E340</f>
        <v>11.52</v>
      </c>
      <c r="F421" s="191">
        <f t="shared" si="18"/>
        <v>9.48</v>
      </c>
      <c r="G421" s="1626"/>
      <c r="H421" s="1626"/>
      <c r="I421" s="49" t="s">
        <v>161</v>
      </c>
      <c r="J421" s="49" t="s">
        <v>162</v>
      </c>
      <c r="K421" s="49" t="s">
        <v>163</v>
      </c>
      <c r="L421" s="49" t="s">
        <v>164</v>
      </c>
      <c r="M421" s="49" t="s">
        <v>165</v>
      </c>
      <c r="N421" s="49" t="s">
        <v>166</v>
      </c>
      <c r="O421" s="49" t="s">
        <v>167</v>
      </c>
      <c r="P421" s="49" t="s">
        <v>168</v>
      </c>
    </row>
    <row r="422" spans="1:16" ht="27.95" customHeight="1" x14ac:dyDescent="0.25">
      <c r="A422" s="44" t="s">
        <v>256</v>
      </c>
      <c r="B422" s="68">
        <v>8.4</v>
      </c>
      <c r="C422" s="68">
        <v>8.4</v>
      </c>
      <c r="D422" s="230"/>
      <c r="E422" s="312"/>
      <c r="F422" s="312"/>
      <c r="G422" s="932">
        <v>6.29</v>
      </c>
      <c r="H422" s="932">
        <v>71.19</v>
      </c>
      <c r="I422" s="49">
        <v>10.1</v>
      </c>
      <c r="J422" s="49">
        <v>2.1999999999999999E-2</v>
      </c>
      <c r="K422" s="49">
        <v>0</v>
      </c>
      <c r="L422" s="49">
        <v>0.7</v>
      </c>
      <c r="M422" s="49">
        <v>54.97</v>
      </c>
      <c r="N422" s="49">
        <v>48.3</v>
      </c>
      <c r="O422" s="49">
        <v>15.090999999999999</v>
      </c>
      <c r="P422" s="49">
        <v>0.46600000000000003</v>
      </c>
    </row>
    <row r="423" spans="1:16" ht="21.95" customHeight="1" x14ac:dyDescent="0.25">
      <c r="A423" s="44" t="s">
        <v>257</v>
      </c>
      <c r="B423" s="68">
        <v>12</v>
      </c>
      <c r="C423" s="68">
        <v>12</v>
      </c>
      <c r="D423" s="230"/>
      <c r="E423" s="315"/>
      <c r="F423" s="315"/>
      <c r="G423" s="86"/>
      <c r="H423" s="86"/>
      <c r="I423" s="32"/>
      <c r="J423" s="32"/>
      <c r="K423" s="32"/>
      <c r="L423" s="32"/>
      <c r="M423" s="32"/>
      <c r="N423" s="32"/>
      <c r="O423" s="32"/>
      <c r="P423" s="32"/>
    </row>
    <row r="424" spans="1:16" ht="21.95" customHeight="1" x14ac:dyDescent="0.25">
      <c r="A424" s="61" t="s">
        <v>258</v>
      </c>
      <c r="B424" s="68">
        <v>4.8</v>
      </c>
      <c r="C424" s="68">
        <v>4.8</v>
      </c>
      <c r="D424" s="230"/>
      <c r="E424" s="1625" t="s">
        <v>297</v>
      </c>
      <c r="F424" s="1625" t="s">
        <v>298</v>
      </c>
      <c r="G424" s="86"/>
      <c r="H424" s="86"/>
      <c r="I424" s="32"/>
      <c r="J424" s="32"/>
      <c r="K424" s="32"/>
      <c r="L424" s="32"/>
      <c r="M424" s="32"/>
      <c r="N424" s="32"/>
      <c r="O424" s="32"/>
      <c r="P424" s="32"/>
    </row>
    <row r="425" spans="1:16" ht="21.95" customHeight="1" x14ac:dyDescent="0.25">
      <c r="A425" s="61" t="s">
        <v>259</v>
      </c>
      <c r="B425" s="68">
        <f>C425*1.19</f>
        <v>9.9960000000000004</v>
      </c>
      <c r="C425" s="68">
        <v>8.4</v>
      </c>
      <c r="D425" s="230"/>
      <c r="E425" s="1626"/>
      <c r="F425" s="1626"/>
      <c r="G425" s="86"/>
      <c r="H425" s="86"/>
      <c r="I425" s="32"/>
      <c r="J425" s="32"/>
      <c r="K425" s="32"/>
      <c r="L425" s="32"/>
      <c r="M425" s="32"/>
      <c r="N425" s="32"/>
      <c r="O425" s="32"/>
      <c r="P425" s="32"/>
    </row>
    <row r="426" spans="1:16" ht="21.95" customHeight="1" x14ac:dyDescent="0.25">
      <c r="A426" s="67" t="s">
        <v>9</v>
      </c>
      <c r="B426" s="64"/>
      <c r="C426" s="64">
        <v>70.8</v>
      </c>
      <c r="D426" s="223">
        <v>150</v>
      </c>
      <c r="E426" s="932">
        <v>1.32</v>
      </c>
      <c r="F426" s="932">
        <v>3.71</v>
      </c>
      <c r="G426" s="86"/>
      <c r="H426" s="86"/>
      <c r="I426" s="32"/>
      <c r="J426" s="32"/>
      <c r="K426" s="32"/>
      <c r="L426" s="32"/>
      <c r="M426" s="32"/>
      <c r="N426" s="32"/>
      <c r="O426" s="32"/>
      <c r="P426" s="32"/>
    </row>
    <row r="427" spans="1:16" ht="21.95" customHeight="1" x14ac:dyDescent="0.25">
      <c r="A427" s="67" t="s">
        <v>260</v>
      </c>
      <c r="B427" s="64"/>
      <c r="C427" s="64">
        <v>30</v>
      </c>
      <c r="D427" s="91"/>
      <c r="E427" s="86"/>
      <c r="F427" s="86"/>
      <c r="G427" s="86"/>
      <c r="H427" s="86"/>
      <c r="I427" s="32"/>
      <c r="J427" s="32"/>
      <c r="K427" s="32"/>
      <c r="L427" s="32"/>
      <c r="M427" s="32"/>
      <c r="N427" s="32"/>
      <c r="O427" s="32"/>
      <c r="P427" s="32"/>
    </row>
    <row r="428" spans="1:16" ht="21.95" customHeight="1" x14ac:dyDescent="0.25">
      <c r="A428" s="67" t="s">
        <v>261</v>
      </c>
      <c r="B428" s="68">
        <v>7.5</v>
      </c>
      <c r="C428" s="68">
        <v>7.5</v>
      </c>
      <c r="D428" s="91"/>
      <c r="E428" s="86"/>
      <c r="F428" s="86"/>
      <c r="G428" s="144"/>
      <c r="H428" s="144"/>
      <c r="I428" s="32"/>
      <c r="J428" s="32"/>
      <c r="K428" s="32"/>
      <c r="L428" s="32"/>
      <c r="M428" s="32"/>
      <c r="N428" s="32"/>
      <c r="O428" s="32"/>
      <c r="P428" s="32"/>
    </row>
    <row r="429" spans="1:16" ht="27.95" customHeight="1" x14ac:dyDescent="0.25">
      <c r="A429" s="67" t="s">
        <v>49</v>
      </c>
      <c r="B429" s="68">
        <v>2.25</v>
      </c>
      <c r="C429" s="68">
        <v>2.25</v>
      </c>
      <c r="D429" s="91"/>
      <c r="E429" s="86"/>
      <c r="F429" s="86"/>
      <c r="G429" s="299"/>
      <c r="H429" s="299"/>
      <c r="I429" s="299"/>
      <c r="J429" s="299"/>
      <c r="K429" s="299"/>
      <c r="L429" s="299"/>
      <c r="M429" s="299"/>
      <c r="N429" s="299"/>
      <c r="O429" s="299"/>
      <c r="P429" s="300"/>
    </row>
    <row r="430" spans="1:16" ht="27.95" customHeight="1" x14ac:dyDescent="0.25">
      <c r="A430" s="62" t="s">
        <v>262</v>
      </c>
      <c r="B430" s="68">
        <v>22.5</v>
      </c>
      <c r="C430" s="68">
        <v>22.5</v>
      </c>
      <c r="D430" s="91"/>
      <c r="E430" s="86"/>
      <c r="F430" s="86"/>
      <c r="G430" s="938">
        <v>3.68</v>
      </c>
      <c r="H430" s="938">
        <v>62.16</v>
      </c>
      <c r="I430" s="938">
        <v>0.57599999999999996</v>
      </c>
      <c r="J430" s="938">
        <v>1.7999999999999999E-2</v>
      </c>
      <c r="K430" s="938">
        <v>1.7999999999999999E-2</v>
      </c>
      <c r="L430" s="938">
        <v>0.03</v>
      </c>
      <c r="M430" s="938">
        <v>91.5</v>
      </c>
      <c r="N430" s="938">
        <v>69.239999999999995</v>
      </c>
      <c r="O430" s="938">
        <v>8.1359999999999992</v>
      </c>
      <c r="P430" s="938">
        <v>0.39600000000000002</v>
      </c>
    </row>
    <row r="431" spans="1:16" ht="27.95" customHeight="1" x14ac:dyDescent="0.25">
      <c r="A431" s="62" t="s">
        <v>263</v>
      </c>
      <c r="B431" s="68">
        <v>3</v>
      </c>
      <c r="C431" s="68">
        <v>3</v>
      </c>
      <c r="D431" s="91"/>
      <c r="E431" s="86"/>
      <c r="F431" s="86"/>
      <c r="G431" s="138"/>
      <c r="H431" s="138"/>
      <c r="I431" s="138"/>
      <c r="J431" s="138"/>
      <c r="K431" s="138"/>
      <c r="L431" s="138"/>
      <c r="M431" s="138"/>
      <c r="N431" s="138"/>
      <c r="O431" s="138"/>
      <c r="P431" s="138"/>
    </row>
    <row r="432" spans="1:16" ht="21.95" customHeight="1" x14ac:dyDescent="0.25">
      <c r="A432" s="67" t="s">
        <v>177</v>
      </c>
      <c r="B432" s="466"/>
      <c r="C432" s="467"/>
      <c r="D432" s="217"/>
      <c r="E432" s="144"/>
      <c r="F432" s="144"/>
      <c r="G432" s="138"/>
      <c r="H432" s="138"/>
      <c r="I432" s="138"/>
      <c r="J432" s="138"/>
      <c r="K432" s="138"/>
      <c r="L432" s="138"/>
      <c r="M432" s="138"/>
      <c r="N432" s="138"/>
      <c r="O432" s="138"/>
      <c r="P432" s="138"/>
    </row>
    <row r="433" spans="1:16" ht="21.95" customHeight="1" x14ac:dyDescent="0.25">
      <c r="A433" s="67" t="s">
        <v>35</v>
      </c>
      <c r="B433" s="12">
        <f>C433*1.33</f>
        <v>170.24</v>
      </c>
      <c r="C433" s="12">
        <v>128</v>
      </c>
      <c r="D433" s="217"/>
      <c r="E433" s="299"/>
      <c r="F433" s="299"/>
      <c r="G433" s="138"/>
      <c r="H433" s="138"/>
      <c r="I433" s="138"/>
      <c r="J433" s="138"/>
      <c r="K433" s="138"/>
      <c r="L433" s="138"/>
      <c r="M433" s="138"/>
      <c r="N433" s="138"/>
      <c r="O433" s="138"/>
      <c r="P433" s="138"/>
    </row>
    <row r="434" spans="1:16" ht="21.95" customHeight="1" x14ac:dyDescent="0.25">
      <c r="A434" s="67" t="s">
        <v>18</v>
      </c>
      <c r="B434" s="12">
        <f>C434*1.43</f>
        <v>183.04</v>
      </c>
      <c r="C434" s="12">
        <v>128</v>
      </c>
      <c r="D434" s="91"/>
      <c r="E434" s="938">
        <v>1.2</v>
      </c>
      <c r="F434" s="938">
        <v>2.06</v>
      </c>
      <c r="G434" s="138"/>
      <c r="H434" s="138"/>
      <c r="I434" s="138"/>
      <c r="J434" s="138"/>
      <c r="K434" s="138"/>
      <c r="L434" s="138"/>
      <c r="M434" s="138"/>
      <c r="N434" s="138"/>
      <c r="O434" s="138"/>
      <c r="P434" s="138"/>
    </row>
    <row r="435" spans="1:16" ht="21.95" customHeight="1" x14ac:dyDescent="0.25">
      <c r="A435" s="67" t="s">
        <v>264</v>
      </c>
      <c r="B435" s="12">
        <f>C435*1.54</f>
        <v>197.12</v>
      </c>
      <c r="C435" s="12">
        <v>128</v>
      </c>
      <c r="D435" s="207"/>
      <c r="E435" s="138"/>
      <c r="F435" s="138"/>
      <c r="G435" s="138"/>
      <c r="H435" s="138"/>
      <c r="I435" s="138"/>
      <c r="J435" s="138"/>
      <c r="K435" s="138"/>
      <c r="L435" s="138"/>
      <c r="M435" s="138"/>
      <c r="N435" s="138"/>
      <c r="O435" s="138"/>
      <c r="P435" s="138"/>
    </row>
    <row r="436" spans="1:16" ht="21.95" customHeight="1" x14ac:dyDescent="0.25">
      <c r="A436" s="459" t="s">
        <v>265</v>
      </c>
      <c r="B436" s="12">
        <f>C436*1.67</f>
        <v>213.76</v>
      </c>
      <c r="C436" s="12">
        <v>128</v>
      </c>
      <c r="D436" s="299"/>
      <c r="E436" s="138"/>
      <c r="F436" s="138"/>
      <c r="G436" s="138"/>
      <c r="H436" s="138"/>
      <c r="I436" s="138"/>
      <c r="J436" s="138"/>
      <c r="K436" s="138"/>
      <c r="L436" s="138"/>
      <c r="M436" s="138"/>
      <c r="N436" s="138"/>
      <c r="O436" s="138"/>
      <c r="P436" s="138"/>
    </row>
    <row r="437" spans="1:16" ht="21.95" customHeight="1" x14ac:dyDescent="0.25">
      <c r="A437" s="17" t="s">
        <v>266</v>
      </c>
      <c r="B437" s="12">
        <f>C437*1.052</f>
        <v>23.67</v>
      </c>
      <c r="C437" s="12">
        <v>22.5</v>
      </c>
      <c r="D437" s="216">
        <v>150</v>
      </c>
      <c r="E437" s="138"/>
      <c r="F437" s="138"/>
      <c r="G437" s="41">
        <v>18.5</v>
      </c>
      <c r="H437" s="41">
        <v>254.6</v>
      </c>
      <c r="I437" s="41">
        <v>0</v>
      </c>
      <c r="J437" s="41">
        <v>0.16</v>
      </c>
      <c r="K437" s="41">
        <v>0.16</v>
      </c>
      <c r="L437" s="41">
        <v>1</v>
      </c>
      <c r="M437" s="41">
        <v>75.55</v>
      </c>
      <c r="N437" s="41">
        <v>245</v>
      </c>
      <c r="O437" s="41">
        <v>28.3</v>
      </c>
      <c r="P437" s="41">
        <v>1.45</v>
      </c>
    </row>
    <row r="438" spans="1:16" ht="21.95" customHeight="1" x14ac:dyDescent="0.25">
      <c r="A438" s="17" t="s">
        <v>18</v>
      </c>
      <c r="B438" s="21">
        <f>B437*460/1000</f>
        <v>10.888200000000001</v>
      </c>
      <c r="C438" s="21">
        <f>C437*460/1000</f>
        <v>10.35</v>
      </c>
      <c r="D438" s="207"/>
      <c r="E438" s="138"/>
      <c r="F438" s="138"/>
      <c r="G438" s="41"/>
      <c r="H438" s="41"/>
      <c r="I438" s="41"/>
      <c r="J438" s="41"/>
      <c r="K438" s="41"/>
      <c r="L438" s="41"/>
      <c r="M438" s="41"/>
      <c r="N438" s="41"/>
      <c r="O438" s="41"/>
      <c r="P438" s="41"/>
    </row>
    <row r="439" spans="1:16" ht="21.95" customHeight="1" x14ac:dyDescent="0.25">
      <c r="A439" s="17" t="s">
        <v>121</v>
      </c>
      <c r="B439" s="12">
        <f>B437-B438</f>
        <v>12.7818</v>
      </c>
      <c r="C439" s="12">
        <f>C437-C438</f>
        <v>12.15</v>
      </c>
      <c r="D439" s="207"/>
      <c r="E439" s="138"/>
      <c r="F439" s="138"/>
      <c r="G439" s="41"/>
      <c r="H439" s="41"/>
      <c r="I439" s="41"/>
      <c r="J439" s="41"/>
      <c r="K439" s="41"/>
      <c r="L439" s="41"/>
      <c r="M439" s="41"/>
      <c r="N439" s="41"/>
      <c r="O439" s="41"/>
      <c r="P439" s="41"/>
    </row>
    <row r="440" spans="1:16" ht="21.95" customHeight="1" x14ac:dyDescent="0.25">
      <c r="A440" s="37" t="s">
        <v>267</v>
      </c>
      <c r="B440" s="12">
        <v>5</v>
      </c>
      <c r="C440" s="12">
        <v>5</v>
      </c>
      <c r="D440" s="207"/>
      <c r="E440" s="138"/>
      <c r="F440" s="138"/>
      <c r="G440" s="41"/>
      <c r="H440" s="41"/>
      <c r="I440" s="11"/>
      <c r="J440" s="11"/>
      <c r="K440" s="11"/>
      <c r="L440" s="11"/>
      <c r="M440" s="11"/>
      <c r="N440" s="11"/>
      <c r="O440" s="11"/>
      <c r="P440" s="11"/>
    </row>
    <row r="441" spans="1:16" ht="21.95" customHeight="1" x14ac:dyDescent="0.25">
      <c r="A441" s="19" t="s">
        <v>268</v>
      </c>
      <c r="B441" s="26">
        <v>0.6</v>
      </c>
      <c r="C441" s="26">
        <v>0.6</v>
      </c>
      <c r="D441" s="207"/>
      <c r="E441" s="41">
        <v>14.2</v>
      </c>
      <c r="F441" s="41">
        <v>14.67</v>
      </c>
      <c r="G441" s="16"/>
      <c r="H441" s="16"/>
      <c r="I441" s="42"/>
      <c r="J441" s="42"/>
      <c r="K441" s="42"/>
      <c r="L441" s="42"/>
      <c r="M441" s="42"/>
      <c r="N441" s="42"/>
      <c r="O441" s="42"/>
      <c r="P441" s="42"/>
    </row>
    <row r="442" spans="1:16" ht="21.95" customHeight="1" x14ac:dyDescent="0.25">
      <c r="A442" s="19" t="s">
        <v>206</v>
      </c>
      <c r="B442" s="299"/>
      <c r="C442" s="299"/>
      <c r="D442" s="207"/>
      <c r="E442" s="41"/>
      <c r="F442" s="41"/>
      <c r="G442" s="41"/>
      <c r="H442" s="41"/>
      <c r="I442" s="11"/>
      <c r="J442" s="11"/>
      <c r="K442" s="11"/>
      <c r="L442" s="11"/>
      <c r="M442" s="11"/>
      <c r="N442" s="11"/>
      <c r="O442" s="11"/>
      <c r="P442" s="11"/>
    </row>
    <row r="443" spans="1:16" s="4" customFormat="1" ht="21.95" customHeight="1" x14ac:dyDescent="0.25">
      <c r="A443" s="30" t="s">
        <v>269</v>
      </c>
      <c r="B443" s="460"/>
      <c r="C443" s="461"/>
      <c r="D443" s="207"/>
      <c r="E443" s="41"/>
      <c r="F443" s="41"/>
      <c r="G443" s="16"/>
      <c r="H443" s="16"/>
      <c r="I443" s="42"/>
      <c r="J443" s="42"/>
      <c r="K443" s="42"/>
      <c r="L443" s="42"/>
      <c r="M443" s="42"/>
      <c r="N443" s="42"/>
      <c r="O443" s="42"/>
      <c r="P443" s="42"/>
    </row>
    <row r="444" spans="1:16" s="5" customFormat="1" ht="21.95" customHeight="1" x14ac:dyDescent="0.25">
      <c r="A444" s="19" t="s">
        <v>121</v>
      </c>
      <c r="B444" s="12">
        <f>C444*1.33</f>
        <v>130.34</v>
      </c>
      <c r="C444" s="12">
        <v>98</v>
      </c>
      <c r="D444" s="207"/>
      <c r="E444" s="41"/>
      <c r="F444" s="41"/>
      <c r="G444" s="16"/>
      <c r="H444" s="16"/>
      <c r="I444" s="42"/>
      <c r="J444" s="42"/>
      <c r="K444" s="42"/>
      <c r="L444" s="42"/>
      <c r="M444" s="42"/>
      <c r="N444" s="42"/>
      <c r="O444" s="42"/>
      <c r="P444" s="42"/>
    </row>
    <row r="445" spans="1:16" ht="21.95" customHeight="1" x14ac:dyDescent="0.25">
      <c r="A445" s="17" t="s">
        <v>38</v>
      </c>
      <c r="B445" s="12">
        <f>C445*1.43</f>
        <v>140.13999999999999</v>
      </c>
      <c r="C445" s="12">
        <v>98</v>
      </c>
      <c r="D445" s="207"/>
      <c r="E445" s="16"/>
      <c r="F445" s="16"/>
      <c r="G445" s="16"/>
      <c r="H445" s="16"/>
      <c r="I445" s="42"/>
      <c r="J445" s="42"/>
      <c r="K445" s="42"/>
      <c r="L445" s="42"/>
      <c r="M445" s="42"/>
      <c r="N445" s="42"/>
      <c r="O445" s="42"/>
      <c r="P445" s="42"/>
    </row>
    <row r="446" spans="1:16" ht="21.95" customHeight="1" x14ac:dyDescent="0.25">
      <c r="A446" s="298" t="s">
        <v>190</v>
      </c>
      <c r="B446" s="12">
        <f>C446*1.54</f>
        <v>150.92000000000002</v>
      </c>
      <c r="C446" s="12">
        <v>98</v>
      </c>
      <c r="D446" s="207"/>
      <c r="E446" s="41"/>
      <c r="F446" s="41"/>
      <c r="G446" s="16"/>
      <c r="H446" s="16"/>
      <c r="I446" s="42"/>
      <c r="J446" s="42"/>
      <c r="K446" s="42"/>
      <c r="L446" s="42"/>
      <c r="M446" s="42"/>
      <c r="N446" s="42"/>
      <c r="O446" s="42"/>
      <c r="P446" s="42"/>
    </row>
    <row r="447" spans="1:16" ht="21.95" customHeight="1" x14ac:dyDescent="0.25">
      <c r="A447" s="459" t="s">
        <v>299</v>
      </c>
      <c r="B447" s="12">
        <f>C447*1.67</f>
        <v>163.66</v>
      </c>
      <c r="C447" s="12">
        <v>98</v>
      </c>
      <c r="D447" s="207"/>
      <c r="E447" s="16"/>
      <c r="F447" s="16"/>
      <c r="G447" s="16"/>
      <c r="H447" s="16"/>
      <c r="I447" s="42"/>
      <c r="J447" s="42"/>
      <c r="K447" s="42"/>
      <c r="L447" s="42"/>
      <c r="M447" s="42"/>
      <c r="N447" s="42"/>
      <c r="O447" s="42"/>
      <c r="P447" s="42"/>
    </row>
    <row r="448" spans="1:16" ht="27.95" customHeight="1" x14ac:dyDescent="0.25">
      <c r="A448" s="19" t="s">
        <v>201</v>
      </c>
      <c r="B448" s="11">
        <f>C448*1.54</f>
        <v>46.2</v>
      </c>
      <c r="C448" s="12">
        <v>30</v>
      </c>
      <c r="D448" s="231">
        <v>200</v>
      </c>
      <c r="E448" s="16"/>
      <c r="F448" s="16"/>
      <c r="G448" s="16"/>
      <c r="H448" s="16"/>
      <c r="I448" s="42"/>
      <c r="J448" s="42"/>
      <c r="K448" s="42"/>
      <c r="L448" s="42"/>
      <c r="M448" s="42"/>
      <c r="N448" s="42"/>
      <c r="O448" s="42"/>
      <c r="P448" s="42"/>
    </row>
    <row r="449" spans="1:16" ht="21.95" customHeight="1" x14ac:dyDescent="0.25">
      <c r="A449" s="19" t="s">
        <v>202</v>
      </c>
      <c r="B449" s="12">
        <f>C449*1.052</f>
        <v>23.67</v>
      </c>
      <c r="C449" s="12">
        <v>22.5</v>
      </c>
      <c r="D449" s="226"/>
      <c r="E449" s="16"/>
      <c r="F449" s="16"/>
      <c r="G449" s="16"/>
      <c r="H449" s="16"/>
      <c r="I449" s="42"/>
      <c r="J449" s="42"/>
      <c r="K449" s="42"/>
      <c r="L449" s="42"/>
      <c r="M449" s="42"/>
      <c r="N449" s="42"/>
      <c r="O449" s="42"/>
      <c r="P449" s="42"/>
    </row>
    <row r="450" spans="1:16" ht="21.95" customHeight="1" x14ac:dyDescent="0.25">
      <c r="A450" s="19" t="s">
        <v>203</v>
      </c>
      <c r="B450" s="21">
        <f>B449*460/1000</f>
        <v>10.888200000000001</v>
      </c>
      <c r="C450" s="21">
        <f>C449*460/1000</f>
        <v>10.35</v>
      </c>
      <c r="D450" s="226"/>
      <c r="E450" s="16"/>
      <c r="F450" s="16"/>
      <c r="G450" s="16"/>
      <c r="H450" s="16"/>
      <c r="I450" s="42"/>
      <c r="J450" s="42"/>
      <c r="K450" s="42"/>
      <c r="L450" s="42"/>
      <c r="M450" s="42"/>
      <c r="N450" s="42"/>
      <c r="O450" s="42"/>
      <c r="P450" s="42"/>
    </row>
    <row r="451" spans="1:16" ht="27.95" customHeight="1" x14ac:dyDescent="0.25">
      <c r="A451" s="19" t="s">
        <v>204</v>
      </c>
      <c r="B451" s="12">
        <f>B449-B450</f>
        <v>12.7818</v>
      </c>
      <c r="C451" s="12">
        <f>C449-C450</f>
        <v>12.15</v>
      </c>
      <c r="D451" s="226"/>
      <c r="E451" s="16"/>
      <c r="F451" s="16"/>
      <c r="G451" s="16"/>
      <c r="H451" s="16"/>
      <c r="I451" s="42"/>
      <c r="J451" s="42"/>
      <c r="K451" s="42"/>
      <c r="L451" s="42"/>
      <c r="M451" s="42"/>
      <c r="N451" s="42"/>
      <c r="O451" s="42"/>
      <c r="P451" s="42"/>
    </row>
    <row r="452" spans="1:16" ht="27.95" customHeight="1" x14ac:dyDescent="0.25">
      <c r="A452" s="79" t="s">
        <v>250</v>
      </c>
      <c r="B452" s="12">
        <v>5</v>
      </c>
      <c r="C452" s="12">
        <v>5</v>
      </c>
      <c r="D452" s="208">
        <v>125</v>
      </c>
      <c r="E452" s="16"/>
      <c r="F452" s="16"/>
      <c r="G452" s="16"/>
      <c r="H452" s="16"/>
      <c r="I452" s="42"/>
      <c r="J452" s="42"/>
      <c r="K452" s="42"/>
      <c r="L452" s="42"/>
      <c r="M452" s="42"/>
      <c r="N452" s="42"/>
      <c r="O452" s="42"/>
      <c r="P452" s="42"/>
    </row>
    <row r="453" spans="1:16" ht="27.95" customHeight="1" x14ac:dyDescent="0.25">
      <c r="A453" s="22" t="s">
        <v>300</v>
      </c>
      <c r="B453" s="26">
        <v>0.6</v>
      </c>
      <c r="C453" s="26">
        <v>0.6</v>
      </c>
      <c r="D453" s="90">
        <v>20</v>
      </c>
      <c r="E453" s="16"/>
      <c r="F453" s="16"/>
      <c r="G453" s="16"/>
      <c r="H453" s="16"/>
      <c r="I453" s="42"/>
      <c r="J453" s="42"/>
      <c r="K453" s="42"/>
      <c r="L453" s="42"/>
      <c r="M453" s="42"/>
      <c r="N453" s="42"/>
      <c r="O453" s="42"/>
      <c r="P453" s="42"/>
    </row>
    <row r="454" spans="1:16" ht="27.95" customHeight="1" x14ac:dyDescent="0.25">
      <c r="A454" s="46" t="s">
        <v>184</v>
      </c>
      <c r="B454" s="440"/>
      <c r="C454" s="441"/>
      <c r="D454" s="208">
        <v>25</v>
      </c>
      <c r="E454" s="16"/>
      <c r="F454" s="16"/>
      <c r="G454" s="16"/>
      <c r="H454" s="16"/>
      <c r="I454" s="42"/>
      <c r="J454" s="42"/>
      <c r="K454" s="42"/>
      <c r="L454" s="42"/>
      <c r="M454" s="42"/>
      <c r="N454" s="42"/>
      <c r="O454" s="42"/>
      <c r="P454" s="42"/>
    </row>
    <row r="455" spans="1:16" s="10" customFormat="1" ht="27.95" customHeight="1" x14ac:dyDescent="0.25">
      <c r="A455" s="22" t="s">
        <v>185</v>
      </c>
      <c r="B455" s="26">
        <v>20</v>
      </c>
      <c r="C455" s="26">
        <v>20</v>
      </c>
      <c r="D455" s="337"/>
      <c r="E455" s="16"/>
      <c r="F455" s="16"/>
      <c r="G455" s="12"/>
      <c r="H455" s="12"/>
      <c r="I455" s="29"/>
      <c r="J455" s="29"/>
      <c r="K455" s="29"/>
      <c r="L455" s="29"/>
      <c r="M455" s="29"/>
      <c r="N455" s="29"/>
      <c r="O455" s="29"/>
      <c r="P455" s="29"/>
    </row>
    <row r="456" spans="1:16" ht="27.95" customHeight="1" x14ac:dyDescent="0.25">
      <c r="A456" s="19" t="s">
        <v>121</v>
      </c>
      <c r="B456" s="26">
        <v>0.2</v>
      </c>
      <c r="C456" s="26">
        <v>0.2</v>
      </c>
      <c r="D456" s="312"/>
      <c r="E456" s="16"/>
      <c r="F456" s="16"/>
      <c r="G456" s="151">
        <v>31.2</v>
      </c>
      <c r="H456" s="151">
        <v>122.6</v>
      </c>
      <c r="I456" s="52">
        <v>1.73</v>
      </c>
      <c r="J456" s="52">
        <v>0.02</v>
      </c>
      <c r="K456" s="52">
        <v>0</v>
      </c>
      <c r="L456" s="52">
        <v>0.245</v>
      </c>
      <c r="M456" s="52">
        <v>32.479999999999997</v>
      </c>
      <c r="N456" s="52">
        <v>43.44</v>
      </c>
      <c r="O456" s="52">
        <v>5.3</v>
      </c>
      <c r="P456" s="52">
        <v>0.7</v>
      </c>
    </row>
    <row r="457" spans="1:16" ht="27.95" customHeight="1" x14ac:dyDescent="0.25">
      <c r="A457" s="17" t="s">
        <v>38</v>
      </c>
      <c r="B457" s="14">
        <v>20</v>
      </c>
      <c r="C457" s="14">
        <v>20</v>
      </c>
      <c r="D457" s="314" t="s">
        <v>152</v>
      </c>
      <c r="E457" s="16"/>
      <c r="F457" s="16"/>
      <c r="G457" s="429"/>
      <c r="H457" s="429"/>
      <c r="I457" s="26"/>
      <c r="J457" s="26"/>
      <c r="K457" s="26"/>
      <c r="L457" s="26"/>
      <c r="M457" s="26"/>
      <c r="N457" s="26"/>
      <c r="O457" s="26"/>
      <c r="P457" s="26"/>
    </row>
    <row r="458" spans="1:16" ht="27.95" customHeight="1" x14ac:dyDescent="0.25">
      <c r="A458" s="439" t="s">
        <v>301</v>
      </c>
      <c r="B458" s="440"/>
      <c r="C458" s="441"/>
      <c r="D458" s="1683" t="s">
        <v>154</v>
      </c>
      <c r="E458" s="16"/>
      <c r="F458" s="16"/>
      <c r="G458" s="429"/>
      <c r="H458" s="429"/>
      <c r="I458" s="26"/>
      <c r="J458" s="26"/>
      <c r="K458" s="26"/>
      <c r="L458" s="26"/>
      <c r="M458" s="26"/>
      <c r="N458" s="26"/>
      <c r="O458" s="26"/>
      <c r="P458" s="26"/>
    </row>
    <row r="459" spans="1:16" ht="27.95" customHeight="1" x14ac:dyDescent="0.25">
      <c r="A459" s="35" t="s">
        <v>302</v>
      </c>
      <c r="B459" s="940"/>
      <c r="C459" s="941"/>
      <c r="D459" s="1684"/>
      <c r="E459" s="12"/>
      <c r="F459" s="12"/>
      <c r="G459" s="43">
        <v>9.84</v>
      </c>
      <c r="H459" s="13">
        <v>58.9</v>
      </c>
      <c r="I459" s="13">
        <v>3.6</v>
      </c>
      <c r="J459" s="13">
        <v>0.05</v>
      </c>
      <c r="K459" s="13">
        <v>0.02</v>
      </c>
      <c r="L459" s="13">
        <v>0.05</v>
      </c>
      <c r="M459" s="13">
        <v>89.9</v>
      </c>
      <c r="N459" s="13">
        <v>15.4</v>
      </c>
      <c r="O459" s="13">
        <v>6.5</v>
      </c>
      <c r="P459" s="13">
        <v>0.2</v>
      </c>
    </row>
    <row r="460" spans="1:16" ht="18" customHeight="1" x14ac:dyDescent="0.25">
      <c r="A460" s="35" t="s">
        <v>126</v>
      </c>
      <c r="B460" s="940"/>
      <c r="C460" s="941"/>
      <c r="D460" s="948">
        <v>60</v>
      </c>
      <c r="E460" s="151">
        <v>2E-3</v>
      </c>
      <c r="F460" s="151">
        <v>1.18</v>
      </c>
      <c r="G460" s="90">
        <v>9.93</v>
      </c>
      <c r="H460" s="90">
        <v>36.33</v>
      </c>
      <c r="I460" s="90">
        <v>0</v>
      </c>
      <c r="J460" s="90">
        <v>0.01</v>
      </c>
      <c r="K460" s="90">
        <v>0</v>
      </c>
      <c r="L460" s="90">
        <v>0.253</v>
      </c>
      <c r="M460" s="90">
        <v>5.9</v>
      </c>
      <c r="N460" s="90">
        <v>27.71</v>
      </c>
      <c r="O460" s="90">
        <v>4.2</v>
      </c>
      <c r="P460" s="90">
        <v>0.2</v>
      </c>
    </row>
    <row r="461" spans="1:16" ht="18" customHeight="1" x14ac:dyDescent="0.25">
      <c r="A461" s="957" t="s">
        <v>21</v>
      </c>
      <c r="B461" s="336"/>
      <c r="C461" s="336"/>
      <c r="D461" s="213"/>
      <c r="E461" s="429"/>
      <c r="F461" s="429"/>
      <c r="G461" s="13">
        <v>11.16</v>
      </c>
      <c r="H461" s="13">
        <v>55.2</v>
      </c>
      <c r="I461" s="13">
        <v>0</v>
      </c>
      <c r="J461" s="13">
        <v>2.4E-2</v>
      </c>
      <c r="K461" s="13">
        <v>0</v>
      </c>
      <c r="L461" s="13">
        <v>0.26</v>
      </c>
      <c r="M461" s="13">
        <v>4.7</v>
      </c>
      <c r="N461" s="13">
        <v>15.29</v>
      </c>
      <c r="O461" s="13">
        <v>3.29</v>
      </c>
      <c r="P461" s="13">
        <v>0.1</v>
      </c>
    </row>
    <row r="462" spans="1:16" ht="18" customHeight="1" x14ac:dyDescent="0.25">
      <c r="A462" s="439" t="s">
        <v>25</v>
      </c>
      <c r="B462" s="312"/>
      <c r="C462" s="312"/>
      <c r="D462" s="213"/>
      <c r="E462" s="429"/>
      <c r="F462" s="429"/>
      <c r="G462" s="190">
        <f t="shared" ref="F462:P466" si="19">G461+G460+G459+G456+G437+G422</f>
        <v>86.92</v>
      </c>
      <c r="H462" s="190">
        <f t="shared" si="19"/>
        <v>598.81999999999994</v>
      </c>
      <c r="I462" s="190">
        <f t="shared" si="19"/>
        <v>15.43</v>
      </c>
      <c r="J462" s="190">
        <f t="shared" si="19"/>
        <v>0.28600000000000003</v>
      </c>
      <c r="K462" s="190">
        <f t="shared" si="19"/>
        <v>0.18</v>
      </c>
      <c r="L462" s="190">
        <f t="shared" si="19"/>
        <v>2.508</v>
      </c>
      <c r="M462" s="190">
        <f t="shared" si="19"/>
        <v>263.5</v>
      </c>
      <c r="N462" s="190">
        <f t="shared" si="19"/>
        <v>395.14000000000004</v>
      </c>
      <c r="O462" s="190">
        <f t="shared" si="19"/>
        <v>62.681000000000004</v>
      </c>
      <c r="P462" s="190">
        <f t="shared" si="19"/>
        <v>3.1160000000000001</v>
      </c>
    </row>
    <row r="463" spans="1:16" ht="18" customHeight="1" x14ac:dyDescent="0.25">
      <c r="A463" s="939" t="s">
        <v>186</v>
      </c>
      <c r="B463" s="1622" t="s">
        <v>150</v>
      </c>
      <c r="C463" s="1622" t="s">
        <v>151</v>
      </c>
      <c r="D463" s="213"/>
      <c r="E463" s="43">
        <v>0.66</v>
      </c>
      <c r="F463" s="43">
        <v>0.38</v>
      </c>
      <c r="G463" s="312"/>
      <c r="H463" s="312"/>
      <c r="I463" s="312"/>
      <c r="J463" s="312"/>
      <c r="K463" s="312"/>
      <c r="L463" s="312"/>
      <c r="M463" s="312"/>
      <c r="N463" s="312"/>
      <c r="O463" s="312"/>
      <c r="P463" s="313"/>
    </row>
    <row r="464" spans="1:16" ht="18" customHeight="1" x14ac:dyDescent="0.25">
      <c r="A464" s="939" t="s">
        <v>187</v>
      </c>
      <c r="B464" s="1623"/>
      <c r="C464" s="1623"/>
      <c r="D464" s="213"/>
      <c r="E464" s="13">
        <v>1.1200000000000001</v>
      </c>
      <c r="F464" s="90">
        <v>0.22</v>
      </c>
      <c r="G464" s="318"/>
      <c r="H464" s="319"/>
      <c r="I464" s="1632" t="s">
        <v>153</v>
      </c>
      <c r="J464" s="1633"/>
      <c r="K464" s="1633"/>
      <c r="L464" s="1633"/>
      <c r="M464" s="1633"/>
      <c r="N464" s="1633"/>
      <c r="O464" s="1633"/>
      <c r="P464" s="1634"/>
    </row>
    <row r="465" spans="1:16" ht="18" customHeight="1" x14ac:dyDescent="0.25">
      <c r="A465" s="335" t="s">
        <v>188</v>
      </c>
      <c r="B465" s="1624"/>
      <c r="C465" s="1624"/>
      <c r="D465" s="213"/>
      <c r="E465" s="13">
        <v>1.97</v>
      </c>
      <c r="F465" s="13">
        <v>0.25</v>
      </c>
      <c r="G465" s="1627" t="s">
        <v>157</v>
      </c>
      <c r="H465" s="1627" t="s">
        <v>158</v>
      </c>
      <c r="I465" s="1632" t="s">
        <v>159</v>
      </c>
      <c r="J465" s="1633"/>
      <c r="K465" s="1633"/>
      <c r="L465" s="1634"/>
      <c r="M465" s="1632" t="s">
        <v>160</v>
      </c>
      <c r="N465" s="1633"/>
      <c r="O465" s="1633"/>
      <c r="P465" s="1634"/>
    </row>
    <row r="466" spans="1:16" ht="18" customHeight="1" x14ac:dyDescent="0.25">
      <c r="A466" s="311" t="s">
        <v>303</v>
      </c>
      <c r="B466" s="448"/>
      <c r="C466" s="449"/>
      <c r="D466" s="232"/>
      <c r="E466" s="190">
        <f>E465+E464+E463+E460+E441+E426</f>
        <v>19.271999999999998</v>
      </c>
      <c r="F466" s="190">
        <f t="shared" si="19"/>
        <v>20.41</v>
      </c>
      <c r="G466" s="1628"/>
      <c r="H466" s="1628"/>
      <c r="I466" s="73" t="s">
        <v>161</v>
      </c>
      <c r="J466" s="73" t="s">
        <v>162</v>
      </c>
      <c r="K466" s="73" t="s">
        <v>163</v>
      </c>
      <c r="L466" s="73" t="s">
        <v>164</v>
      </c>
      <c r="M466" s="73" t="s">
        <v>165</v>
      </c>
      <c r="N466" s="73" t="s">
        <v>166</v>
      </c>
      <c r="O466" s="73" t="s">
        <v>167</v>
      </c>
      <c r="P466" s="73" t="s">
        <v>168</v>
      </c>
    </row>
    <row r="467" spans="1:16" ht="23.25" customHeight="1" x14ac:dyDescent="0.25">
      <c r="A467" s="1625" t="s">
        <v>2</v>
      </c>
      <c r="B467" s="93">
        <f>C467*1.25</f>
        <v>15</v>
      </c>
      <c r="C467" s="93">
        <v>12</v>
      </c>
      <c r="D467" s="299"/>
      <c r="E467" s="312"/>
      <c r="F467" s="312"/>
      <c r="G467" s="944">
        <v>14.23</v>
      </c>
      <c r="H467" s="944">
        <v>78.52</v>
      </c>
      <c r="I467" s="49">
        <v>3.3</v>
      </c>
      <c r="J467" s="49">
        <v>0.05</v>
      </c>
      <c r="K467" s="182">
        <v>0</v>
      </c>
      <c r="L467" s="49">
        <v>0.17599999999999999</v>
      </c>
      <c r="M467" s="49">
        <v>11.61</v>
      </c>
      <c r="N467" s="49">
        <v>23.51</v>
      </c>
      <c r="O467" s="49">
        <v>15.17</v>
      </c>
      <c r="P467" s="49">
        <v>0.71</v>
      </c>
    </row>
    <row r="468" spans="1:16" ht="23.25" customHeight="1" x14ac:dyDescent="0.25">
      <c r="A468" s="1631"/>
      <c r="B468" s="93">
        <f>C468*1.33</f>
        <v>15.96</v>
      </c>
      <c r="C468" s="93">
        <v>12</v>
      </c>
      <c r="D468" s="233">
        <v>60</v>
      </c>
      <c r="E468" s="318"/>
      <c r="F468" s="318"/>
      <c r="G468" s="944"/>
      <c r="H468" s="944"/>
      <c r="I468" s="49"/>
      <c r="J468" s="49"/>
      <c r="K468" s="49"/>
      <c r="L468" s="49"/>
      <c r="M468" s="49"/>
      <c r="N468" s="49"/>
      <c r="O468" s="49"/>
      <c r="P468" s="49"/>
    </row>
    <row r="469" spans="1:16" ht="18" customHeight="1" x14ac:dyDescent="0.25">
      <c r="A469" s="1626"/>
      <c r="B469" s="93">
        <v>0.6</v>
      </c>
      <c r="C469" s="93">
        <v>0.6</v>
      </c>
      <c r="D469" s="233"/>
      <c r="E469" s="1627" t="s">
        <v>297</v>
      </c>
      <c r="F469" s="1627" t="s">
        <v>298</v>
      </c>
      <c r="G469" s="944"/>
      <c r="H469" s="944"/>
      <c r="I469" s="49"/>
      <c r="J469" s="49"/>
      <c r="K469" s="49"/>
      <c r="L469" s="49"/>
      <c r="M469" s="49"/>
      <c r="N469" s="49"/>
      <c r="O469" s="49"/>
      <c r="P469" s="49"/>
    </row>
    <row r="470" spans="1:16" ht="27.95" customHeight="1" x14ac:dyDescent="0.25">
      <c r="A470" s="447" t="s">
        <v>304</v>
      </c>
      <c r="B470" s="93">
        <f>C470*1.25</f>
        <v>56.25</v>
      </c>
      <c r="C470" s="93">
        <v>45</v>
      </c>
      <c r="D470" s="233"/>
      <c r="E470" s="1628"/>
      <c r="F470" s="1628"/>
      <c r="G470" s="944"/>
      <c r="H470" s="944"/>
      <c r="I470" s="49"/>
      <c r="J470" s="49"/>
      <c r="K470" s="49"/>
      <c r="L470" s="49"/>
      <c r="M470" s="49"/>
      <c r="N470" s="49"/>
      <c r="O470" s="49"/>
      <c r="P470" s="49"/>
    </row>
    <row r="471" spans="1:16" ht="27.95" customHeight="1" x14ac:dyDescent="0.25">
      <c r="A471" s="92" t="s">
        <v>268</v>
      </c>
      <c r="B471" s="93">
        <v>3</v>
      </c>
      <c r="C471" s="93">
        <v>3</v>
      </c>
      <c r="D471" s="233"/>
      <c r="E471" s="944">
        <v>1.81</v>
      </c>
      <c r="F471" s="944">
        <v>3.81</v>
      </c>
      <c r="G471" s="944"/>
      <c r="H471" s="944"/>
      <c r="I471" s="49"/>
      <c r="J471" s="49"/>
      <c r="K471" s="49"/>
      <c r="L471" s="49"/>
      <c r="M471" s="49"/>
      <c r="N471" s="49"/>
      <c r="O471" s="49"/>
      <c r="P471" s="49"/>
    </row>
    <row r="472" spans="1:16" ht="27.95" customHeight="1" x14ac:dyDescent="0.25">
      <c r="A472" s="92" t="s">
        <v>206</v>
      </c>
      <c r="B472" s="93">
        <f>C472*1.19</f>
        <v>11.899999999999999</v>
      </c>
      <c r="C472" s="93">
        <v>10</v>
      </c>
      <c r="D472" s="233"/>
      <c r="E472" s="944"/>
      <c r="F472" s="944"/>
      <c r="G472" s="944"/>
      <c r="H472" s="944"/>
      <c r="I472" s="49"/>
      <c r="J472" s="49"/>
      <c r="K472" s="49"/>
      <c r="L472" s="49"/>
      <c r="M472" s="49"/>
      <c r="N472" s="49"/>
      <c r="O472" s="49"/>
      <c r="P472" s="49"/>
    </row>
    <row r="473" spans="1:16" ht="18" customHeight="1" x14ac:dyDescent="0.25">
      <c r="A473" s="92" t="s">
        <v>21</v>
      </c>
      <c r="B473" s="299"/>
      <c r="C473" s="299"/>
      <c r="D473" s="233"/>
      <c r="E473" s="944"/>
      <c r="F473" s="944"/>
      <c r="G473" s="944"/>
      <c r="H473" s="944"/>
      <c r="I473" s="49"/>
      <c r="J473" s="49"/>
      <c r="K473" s="49"/>
      <c r="L473" s="49"/>
      <c r="M473" s="49"/>
      <c r="N473" s="49"/>
      <c r="O473" s="49"/>
      <c r="P473" s="49"/>
    </row>
    <row r="474" spans="1:16" ht="18" customHeight="1" x14ac:dyDescent="0.25">
      <c r="A474" s="92" t="s">
        <v>196</v>
      </c>
      <c r="B474" s="471"/>
      <c r="C474" s="472"/>
      <c r="D474" s="233"/>
      <c r="E474" s="944"/>
      <c r="F474" s="944"/>
      <c r="G474" s="944"/>
      <c r="H474" s="944"/>
      <c r="I474" s="49"/>
      <c r="J474" s="49"/>
      <c r="K474" s="49"/>
      <c r="L474" s="49"/>
      <c r="M474" s="49"/>
      <c r="N474" s="49"/>
      <c r="O474" s="49"/>
      <c r="P474" s="49"/>
    </row>
    <row r="475" spans="1:16" ht="18" customHeight="1" x14ac:dyDescent="0.25">
      <c r="A475" s="92" t="s">
        <v>68</v>
      </c>
      <c r="B475" s="93">
        <f>C475*1.25</f>
        <v>64.987499999999997</v>
      </c>
      <c r="C475" s="93">
        <v>51.99</v>
      </c>
      <c r="D475" s="221">
        <v>200</v>
      </c>
      <c r="E475" s="944"/>
      <c r="F475" s="944"/>
      <c r="G475" s="938"/>
      <c r="H475" s="938"/>
      <c r="I475" s="73"/>
      <c r="J475" s="73"/>
      <c r="K475" s="73"/>
      <c r="L475" s="73"/>
      <c r="M475" s="73"/>
      <c r="N475" s="73"/>
      <c r="O475" s="73"/>
      <c r="P475" s="73"/>
    </row>
    <row r="476" spans="1:16" ht="18" customHeight="1" x14ac:dyDescent="0.25">
      <c r="A476" s="17" t="s">
        <v>49</v>
      </c>
      <c r="B476" s="93">
        <f>C476*1.33</f>
        <v>69.14670000000001</v>
      </c>
      <c r="C476" s="93">
        <v>51.99</v>
      </c>
      <c r="D476" s="221"/>
      <c r="E476" s="944"/>
      <c r="F476" s="944"/>
      <c r="G476" s="938"/>
      <c r="H476" s="938"/>
      <c r="I476" s="73"/>
      <c r="J476" s="73"/>
      <c r="K476" s="73"/>
      <c r="L476" s="73"/>
      <c r="M476" s="73"/>
      <c r="N476" s="73"/>
      <c r="O476" s="73"/>
      <c r="P476" s="73"/>
    </row>
    <row r="477" spans="1:16" ht="23.25" customHeight="1" x14ac:dyDescent="0.25">
      <c r="A477" s="298" t="s">
        <v>190</v>
      </c>
      <c r="B477" s="26">
        <f>C477*1.08</f>
        <v>6.48</v>
      </c>
      <c r="C477" s="26">
        <v>6</v>
      </c>
      <c r="D477" s="221"/>
      <c r="E477" s="944"/>
      <c r="F477" s="944"/>
      <c r="G477" s="944"/>
      <c r="H477" s="944"/>
      <c r="I477" s="49"/>
      <c r="J477" s="49"/>
      <c r="K477" s="49"/>
      <c r="L477" s="49"/>
      <c r="M477" s="49"/>
      <c r="N477" s="49"/>
      <c r="O477" s="49"/>
      <c r="P477" s="49"/>
    </row>
    <row r="478" spans="1:16" ht="18" customHeight="1" x14ac:dyDescent="0.25">
      <c r="A478" s="470" t="s">
        <v>305</v>
      </c>
      <c r="B478" s="26">
        <f>C478*1.28</f>
        <v>0.38400000000000001</v>
      </c>
      <c r="C478" s="26">
        <v>0.3</v>
      </c>
      <c r="D478" s="90"/>
      <c r="E478" s="944"/>
      <c r="F478" s="944"/>
      <c r="G478" s="944"/>
      <c r="H478" s="944"/>
      <c r="I478" s="49"/>
      <c r="J478" s="49"/>
      <c r="K478" s="49"/>
      <c r="L478" s="49"/>
      <c r="M478" s="49"/>
      <c r="N478" s="49"/>
      <c r="O478" s="49"/>
      <c r="P478" s="49"/>
    </row>
    <row r="479" spans="1:16" ht="18" customHeight="1" x14ac:dyDescent="0.25">
      <c r="A479" s="92" t="s">
        <v>268</v>
      </c>
      <c r="B479" s="26">
        <v>3</v>
      </c>
      <c r="C479" s="26">
        <v>3</v>
      </c>
      <c r="D479" s="90"/>
      <c r="E479" s="938"/>
      <c r="F479" s="938"/>
      <c r="G479" s="299"/>
      <c r="H479" s="299"/>
      <c r="I479" s="299"/>
      <c r="J479" s="299"/>
      <c r="K479" s="299"/>
      <c r="L479" s="299"/>
      <c r="M479" s="299"/>
      <c r="N479" s="299"/>
      <c r="O479" s="299"/>
      <c r="P479" s="300"/>
    </row>
    <row r="480" spans="1:16" ht="18" customHeight="1" x14ac:dyDescent="0.25">
      <c r="A480" s="92" t="s">
        <v>206</v>
      </c>
      <c r="B480" s="26">
        <v>3</v>
      </c>
      <c r="C480" s="26">
        <v>3</v>
      </c>
      <c r="D480" s="90"/>
      <c r="E480" s="938"/>
      <c r="F480" s="938"/>
      <c r="G480" s="13">
        <v>5.73</v>
      </c>
      <c r="H480" s="13">
        <v>67.62</v>
      </c>
      <c r="I480" s="13">
        <v>5.0199999999999996</v>
      </c>
      <c r="J480" s="13">
        <v>5.5E-2</v>
      </c>
      <c r="K480" s="13">
        <v>11.88</v>
      </c>
      <c r="L480" s="13">
        <v>0.1</v>
      </c>
      <c r="M480" s="13">
        <v>11.73</v>
      </c>
      <c r="N480" s="13">
        <v>39.14</v>
      </c>
      <c r="O480" s="13">
        <v>14.48</v>
      </c>
      <c r="P480" s="13">
        <v>0.54</v>
      </c>
    </row>
    <row r="481" spans="1:16" ht="18" customHeight="1" x14ac:dyDescent="0.25">
      <c r="A481" s="17" t="s">
        <v>215</v>
      </c>
      <c r="B481" s="448"/>
      <c r="C481" s="449"/>
      <c r="D481" s="90"/>
      <c r="E481" s="944"/>
      <c r="F481" s="944"/>
      <c r="G481" s="944"/>
      <c r="H481" s="944"/>
      <c r="I481" s="49"/>
      <c r="J481" s="49"/>
      <c r="K481" s="49"/>
      <c r="L481" s="49"/>
      <c r="M481" s="49"/>
      <c r="N481" s="49"/>
      <c r="O481" s="49"/>
      <c r="P481" s="49"/>
    </row>
    <row r="482" spans="1:16" ht="27.95" customHeight="1" x14ac:dyDescent="0.25">
      <c r="A482" s="17" t="s">
        <v>306</v>
      </c>
      <c r="B482" s="45">
        <f>C482*1.12</f>
        <v>112.00000000000001</v>
      </c>
      <c r="C482" s="127">
        <v>100</v>
      </c>
      <c r="D482" s="90"/>
      <c r="E482" s="944"/>
      <c r="F482" s="944"/>
      <c r="G482" s="944"/>
      <c r="H482" s="944"/>
      <c r="I482" s="49"/>
      <c r="J482" s="49"/>
      <c r="K482" s="49"/>
      <c r="L482" s="49"/>
      <c r="M482" s="49"/>
      <c r="N482" s="49"/>
      <c r="O482" s="49"/>
      <c r="P482" s="49"/>
    </row>
    <row r="483" spans="1:16" ht="21.95" customHeight="1" x14ac:dyDescent="0.25">
      <c r="A483" s="17" t="s">
        <v>68</v>
      </c>
      <c r="B483" s="45">
        <f>C483*1.04</f>
        <v>104</v>
      </c>
      <c r="C483" s="127">
        <v>100</v>
      </c>
      <c r="D483" s="90"/>
      <c r="E483" s="299"/>
      <c r="F483" s="299"/>
      <c r="G483" s="944"/>
      <c r="H483" s="944"/>
      <c r="I483" s="49"/>
      <c r="J483" s="49"/>
      <c r="K483" s="49"/>
      <c r="L483" s="49"/>
      <c r="M483" s="49"/>
      <c r="N483" s="49"/>
      <c r="O483" s="49"/>
      <c r="P483" s="49"/>
    </row>
    <row r="484" spans="1:16" ht="21.95" customHeight="1" x14ac:dyDescent="0.25">
      <c r="A484" s="17" t="s">
        <v>307</v>
      </c>
      <c r="B484" s="26">
        <v>8</v>
      </c>
      <c r="C484" s="26">
        <v>8</v>
      </c>
      <c r="D484" s="90"/>
      <c r="E484" s="13">
        <v>1.641</v>
      </c>
      <c r="F484" s="13">
        <v>4.24</v>
      </c>
      <c r="G484" s="944"/>
      <c r="H484" s="944"/>
      <c r="I484" s="49"/>
      <c r="J484" s="49"/>
      <c r="K484" s="49"/>
      <c r="L484" s="49"/>
      <c r="M484" s="49"/>
      <c r="N484" s="49"/>
      <c r="O484" s="49"/>
      <c r="P484" s="49"/>
    </row>
    <row r="485" spans="1:16" ht="21.95" customHeight="1" x14ac:dyDescent="0.25">
      <c r="A485" s="447" t="s">
        <v>308</v>
      </c>
      <c r="B485" s="12">
        <f>C485*1.33</f>
        <v>88.578000000000003</v>
      </c>
      <c r="C485" s="12">
        <v>66.599999999999994</v>
      </c>
      <c r="D485" s="90"/>
      <c r="E485" s="944"/>
      <c r="F485" s="944"/>
      <c r="G485" s="13"/>
      <c r="H485" s="13"/>
      <c r="I485" s="13"/>
      <c r="J485" s="13"/>
      <c r="K485" s="13"/>
      <c r="L485" s="13"/>
      <c r="M485" s="13"/>
      <c r="N485" s="13"/>
      <c r="O485" s="13"/>
      <c r="P485" s="13"/>
    </row>
    <row r="486" spans="1:16" ht="21.95" customHeight="1" x14ac:dyDescent="0.25">
      <c r="A486" s="112" t="s">
        <v>309</v>
      </c>
      <c r="B486" s="12">
        <f>C486*1.43</f>
        <v>95.237999999999985</v>
      </c>
      <c r="C486" s="12">
        <v>66.599999999999994</v>
      </c>
      <c r="D486" s="90"/>
      <c r="E486" s="944"/>
      <c r="F486" s="944"/>
      <c r="G486" s="944"/>
      <c r="H486" s="944"/>
      <c r="I486" s="49"/>
      <c r="J486" s="49"/>
      <c r="K486" s="49"/>
      <c r="L486" s="49"/>
      <c r="M486" s="49"/>
      <c r="N486" s="49"/>
      <c r="O486" s="49"/>
      <c r="P486" s="49"/>
    </row>
    <row r="487" spans="1:16" ht="21.95" customHeight="1" x14ac:dyDescent="0.25">
      <c r="A487" s="112" t="s">
        <v>310</v>
      </c>
      <c r="B487" s="12">
        <f>C487*1.54</f>
        <v>102.56399999999999</v>
      </c>
      <c r="C487" s="12">
        <v>66.599999999999994</v>
      </c>
      <c r="D487" s="90"/>
      <c r="E487" s="944"/>
      <c r="F487" s="944"/>
      <c r="G487" s="944"/>
      <c r="H487" s="944"/>
      <c r="I487" s="49"/>
      <c r="J487" s="49"/>
      <c r="K487" s="49"/>
      <c r="L487" s="49"/>
      <c r="M487" s="49"/>
      <c r="N487" s="49"/>
      <c r="O487" s="49"/>
      <c r="P487" s="49"/>
    </row>
    <row r="488" spans="1:16" ht="21.95" customHeight="1" x14ac:dyDescent="0.25">
      <c r="A488" s="17" t="s">
        <v>68</v>
      </c>
      <c r="B488" s="12">
        <f>C488*1.67</f>
        <v>111.22199999999998</v>
      </c>
      <c r="C488" s="12">
        <v>66.599999999999994</v>
      </c>
      <c r="D488" s="90"/>
      <c r="E488" s="944"/>
      <c r="F488" s="944"/>
      <c r="G488" s="944"/>
      <c r="H488" s="944"/>
      <c r="I488" s="49"/>
      <c r="J488" s="49"/>
      <c r="K488" s="49"/>
      <c r="L488" s="49"/>
      <c r="M488" s="49"/>
      <c r="N488" s="49"/>
      <c r="O488" s="49"/>
      <c r="P488" s="49"/>
    </row>
    <row r="489" spans="1:16" ht="21.95" customHeight="1" x14ac:dyDescent="0.25">
      <c r="A489" s="19" t="s">
        <v>201</v>
      </c>
      <c r="B489" s="12">
        <f>C489*1.25</f>
        <v>38.325000000000003</v>
      </c>
      <c r="C489" s="12">
        <v>30.66</v>
      </c>
      <c r="D489" s="90"/>
      <c r="E489" s="13"/>
      <c r="F489" s="13"/>
      <c r="G489" s="944"/>
      <c r="H489" s="944"/>
      <c r="I489" s="49"/>
      <c r="J489" s="49"/>
      <c r="K489" s="49"/>
      <c r="L489" s="49"/>
      <c r="M489" s="49"/>
      <c r="N489" s="49"/>
      <c r="O489" s="49"/>
      <c r="P489" s="49"/>
    </row>
    <row r="490" spans="1:16" ht="21.95" customHeight="1" x14ac:dyDescent="0.25">
      <c r="A490" s="19" t="s">
        <v>202</v>
      </c>
      <c r="B490" s="12">
        <f>C490*1.33</f>
        <v>40.777799999999999</v>
      </c>
      <c r="C490" s="12">
        <v>30.66</v>
      </c>
      <c r="D490" s="90"/>
      <c r="E490" s="944"/>
      <c r="F490" s="944"/>
      <c r="G490" s="33">
        <v>9.75</v>
      </c>
      <c r="H490" s="13">
        <v>123.6</v>
      </c>
      <c r="I490" s="13">
        <v>9.3000000000000007</v>
      </c>
      <c r="J490" s="13">
        <v>6.25E-2</v>
      </c>
      <c r="K490" s="13">
        <v>0.115</v>
      </c>
      <c r="L490" s="13">
        <v>0.53</v>
      </c>
      <c r="M490" s="13">
        <v>17.48</v>
      </c>
      <c r="N490" s="13">
        <v>127.14</v>
      </c>
      <c r="O490" s="13">
        <v>12.8</v>
      </c>
      <c r="P490" s="13">
        <v>0.81</v>
      </c>
    </row>
    <row r="491" spans="1:16" ht="21.95" customHeight="1" x14ac:dyDescent="0.25">
      <c r="A491" s="19" t="s">
        <v>203</v>
      </c>
      <c r="B491" s="12">
        <f>C491*1.19</f>
        <v>19.04</v>
      </c>
      <c r="C491" s="12">
        <v>16</v>
      </c>
      <c r="D491" s="90"/>
      <c r="E491" s="944"/>
      <c r="F491" s="944"/>
      <c r="G491" s="34"/>
      <c r="H491" s="34"/>
      <c r="I491" s="34"/>
      <c r="J491" s="34"/>
      <c r="K491" s="34"/>
      <c r="L491" s="34"/>
      <c r="M491" s="34"/>
      <c r="N491" s="34"/>
      <c r="O491" s="34"/>
      <c r="P491" s="34"/>
    </row>
    <row r="492" spans="1:16" ht="21.95" customHeight="1" x14ac:dyDescent="0.25">
      <c r="A492" s="19" t="s">
        <v>204</v>
      </c>
      <c r="B492" s="12">
        <f>C492*1.54</f>
        <v>10.164</v>
      </c>
      <c r="C492" s="12">
        <v>6.6</v>
      </c>
      <c r="D492" s="90"/>
      <c r="E492" s="944"/>
      <c r="F492" s="944"/>
      <c r="G492" s="34"/>
      <c r="H492" s="15"/>
      <c r="I492" s="34"/>
      <c r="J492" s="34"/>
      <c r="K492" s="34"/>
      <c r="L492" s="34"/>
      <c r="M492" s="34"/>
      <c r="N492" s="34"/>
      <c r="O492" s="34"/>
      <c r="P492" s="34"/>
    </row>
    <row r="493" spans="1:16" ht="21.95" customHeight="1" x14ac:dyDescent="0.25">
      <c r="A493" s="19" t="s">
        <v>268</v>
      </c>
      <c r="B493" s="12">
        <v>1.3</v>
      </c>
      <c r="C493" s="12">
        <v>1.3</v>
      </c>
      <c r="D493" s="91"/>
      <c r="E493" s="944"/>
      <c r="F493" s="944"/>
      <c r="G493" s="26"/>
      <c r="H493" s="938"/>
      <c r="I493" s="74"/>
      <c r="J493" s="74"/>
      <c r="K493" s="74"/>
      <c r="L493" s="74"/>
      <c r="M493" s="74"/>
      <c r="N493" s="74"/>
      <c r="O493" s="74"/>
      <c r="P493" s="74"/>
    </row>
    <row r="494" spans="1:16" ht="21.95" customHeight="1" x14ac:dyDescent="0.25">
      <c r="A494" s="19" t="s">
        <v>206</v>
      </c>
      <c r="B494" s="13"/>
      <c r="C494" s="13">
        <v>66.599999999999994</v>
      </c>
      <c r="D494" s="234">
        <v>200</v>
      </c>
      <c r="E494" s="33">
        <v>6.35</v>
      </c>
      <c r="F494" s="33">
        <v>8.8000000000000007</v>
      </c>
      <c r="G494" s="944"/>
      <c r="H494" s="938"/>
      <c r="I494" s="74"/>
      <c r="J494" s="74"/>
      <c r="K494" s="74"/>
      <c r="L494" s="74"/>
      <c r="M494" s="74"/>
      <c r="N494" s="74"/>
      <c r="O494" s="74"/>
      <c r="P494" s="74"/>
    </row>
    <row r="495" spans="1:16" s="4" customFormat="1" ht="26.25" customHeight="1" x14ac:dyDescent="0.25">
      <c r="A495" s="19" t="s">
        <v>49</v>
      </c>
      <c r="B495" s="12">
        <v>49.5</v>
      </c>
      <c r="C495" s="12">
        <v>49.5</v>
      </c>
      <c r="D495" s="235"/>
      <c r="E495" s="34"/>
      <c r="F495" s="34"/>
      <c r="G495" s="26"/>
      <c r="H495" s="938"/>
      <c r="I495" s="74"/>
      <c r="J495" s="74"/>
      <c r="K495" s="74"/>
      <c r="L495" s="74"/>
      <c r="M495" s="74"/>
      <c r="N495" s="74"/>
      <c r="O495" s="74"/>
      <c r="P495" s="74"/>
    </row>
    <row r="496" spans="1:16" ht="21.95" customHeight="1" x14ac:dyDescent="0.25">
      <c r="A496" s="22" t="s">
        <v>250</v>
      </c>
      <c r="B496" s="12">
        <v>16.5</v>
      </c>
      <c r="C496" s="12">
        <v>16.5</v>
      </c>
      <c r="D496" s="235"/>
      <c r="E496" s="34"/>
      <c r="F496" s="34"/>
      <c r="G496" s="26"/>
      <c r="H496" s="938"/>
      <c r="I496" s="74"/>
      <c r="J496" s="74"/>
      <c r="K496" s="74"/>
      <c r="L496" s="74"/>
      <c r="M496" s="74"/>
      <c r="N496" s="74"/>
      <c r="O496" s="74"/>
      <c r="P496" s="74"/>
    </row>
    <row r="497" spans="1:16" ht="21.95" customHeight="1" x14ac:dyDescent="0.25">
      <c r="A497" s="19" t="s">
        <v>38</v>
      </c>
      <c r="B497" s="12">
        <v>4.95</v>
      </c>
      <c r="C497" s="12">
        <v>4.95</v>
      </c>
      <c r="D497" s="225">
        <v>100</v>
      </c>
      <c r="E497" s="26"/>
      <c r="F497" s="26"/>
      <c r="G497" s="26"/>
      <c r="H497" s="938"/>
      <c r="I497" s="74"/>
      <c r="J497" s="74"/>
      <c r="K497" s="74"/>
      <c r="L497" s="74"/>
      <c r="M497" s="74"/>
      <c r="N497" s="74"/>
      <c r="O497" s="74"/>
      <c r="P497" s="74"/>
    </row>
    <row r="498" spans="1:16" ht="21.95" customHeight="1" x14ac:dyDescent="0.25">
      <c r="A498" s="70" t="s">
        <v>311</v>
      </c>
      <c r="B498" s="12">
        <v>6.6</v>
      </c>
      <c r="C498" s="12">
        <v>6.6</v>
      </c>
      <c r="D498" s="90">
        <v>20</v>
      </c>
      <c r="E498" s="26"/>
      <c r="F498" s="944"/>
      <c r="G498" s="26"/>
      <c r="H498" s="938"/>
      <c r="I498" s="74"/>
      <c r="J498" s="74"/>
      <c r="K498" s="74"/>
      <c r="L498" s="74"/>
      <c r="M498" s="74"/>
      <c r="N498" s="74"/>
      <c r="O498" s="74"/>
      <c r="P498" s="74"/>
    </row>
    <row r="499" spans="1:16" ht="27.95" customHeight="1" x14ac:dyDescent="0.25">
      <c r="A499" s="19" t="s">
        <v>253</v>
      </c>
      <c r="B499" s="12">
        <v>0.4</v>
      </c>
      <c r="C499" s="12">
        <v>0.4</v>
      </c>
      <c r="D499" s="208">
        <v>25</v>
      </c>
      <c r="E499" s="26"/>
      <c r="F499" s="26"/>
      <c r="G499" s="26"/>
      <c r="H499" s="938"/>
      <c r="I499" s="74"/>
      <c r="J499" s="74"/>
      <c r="K499" s="74"/>
      <c r="L499" s="74"/>
      <c r="M499" s="74"/>
      <c r="N499" s="74"/>
      <c r="O499" s="74"/>
      <c r="P499" s="74"/>
    </row>
    <row r="500" spans="1:16" ht="27.75" customHeight="1" x14ac:dyDescent="0.25">
      <c r="A500" s="19" t="s">
        <v>254</v>
      </c>
      <c r="B500" s="463"/>
      <c r="C500" s="464"/>
      <c r="D500" s="310"/>
      <c r="E500" s="26"/>
      <c r="F500" s="26"/>
      <c r="G500" s="938"/>
      <c r="H500" s="938"/>
      <c r="I500" s="71"/>
      <c r="J500" s="71"/>
      <c r="K500" s="71"/>
      <c r="L500" s="71"/>
      <c r="M500" s="71"/>
      <c r="N500" s="71"/>
      <c r="O500" s="71"/>
      <c r="P500" s="71"/>
    </row>
    <row r="501" spans="1:16" ht="21.95" customHeight="1" x14ac:dyDescent="0.25">
      <c r="A501" s="19" t="s">
        <v>35</v>
      </c>
      <c r="B501" s="429">
        <v>26.4</v>
      </c>
      <c r="C501" s="429">
        <v>25</v>
      </c>
      <c r="D501" s="312"/>
      <c r="E501" s="26"/>
      <c r="F501" s="26"/>
      <c r="G501" s="938"/>
      <c r="H501" s="938"/>
      <c r="I501" s="71"/>
      <c r="J501" s="71"/>
      <c r="K501" s="71"/>
      <c r="L501" s="71"/>
      <c r="M501" s="71"/>
      <c r="N501" s="71"/>
      <c r="O501" s="71"/>
      <c r="P501" s="71"/>
    </row>
    <row r="502" spans="1:16" ht="21.95" customHeight="1" x14ac:dyDescent="0.25">
      <c r="A502" s="19" t="s">
        <v>83</v>
      </c>
      <c r="B502" s="429">
        <v>15</v>
      </c>
      <c r="C502" s="429">
        <v>15</v>
      </c>
      <c r="D502" s="317" t="s">
        <v>152</v>
      </c>
      <c r="E502" s="26"/>
      <c r="F502" s="26"/>
      <c r="G502" s="938"/>
      <c r="H502" s="938"/>
      <c r="I502" s="71"/>
      <c r="J502" s="71"/>
      <c r="K502" s="71"/>
      <c r="L502" s="71"/>
      <c r="M502" s="71"/>
      <c r="N502" s="71"/>
      <c r="O502" s="71"/>
      <c r="P502" s="71"/>
    </row>
    <row r="503" spans="1:16" ht="21.95" customHeight="1" x14ac:dyDescent="0.25">
      <c r="A503" s="22" t="s">
        <v>38</v>
      </c>
      <c r="B503" s="437"/>
      <c r="C503" s="438"/>
      <c r="D503" s="1629" t="s">
        <v>154</v>
      </c>
      <c r="E503" s="26"/>
      <c r="F503" s="26"/>
      <c r="G503" s="938"/>
      <c r="H503" s="938"/>
      <c r="I503" s="71"/>
      <c r="J503" s="71"/>
      <c r="K503" s="71"/>
      <c r="L503" s="71"/>
      <c r="M503" s="71"/>
      <c r="N503" s="71"/>
      <c r="O503" s="71"/>
      <c r="P503" s="71"/>
    </row>
    <row r="504" spans="1:16" ht="21.95" customHeight="1" x14ac:dyDescent="0.25">
      <c r="A504" s="462" t="s">
        <v>312</v>
      </c>
      <c r="B504" s="940"/>
      <c r="C504" s="941"/>
      <c r="D504" s="1630"/>
      <c r="E504" s="26"/>
      <c r="F504" s="938"/>
      <c r="G504" s="938"/>
      <c r="H504" s="938"/>
      <c r="I504" s="71"/>
      <c r="J504" s="71"/>
      <c r="K504" s="71"/>
      <c r="L504" s="71"/>
      <c r="M504" s="71"/>
      <c r="N504" s="71"/>
      <c r="O504" s="71"/>
      <c r="P504" s="71"/>
    </row>
    <row r="505" spans="1:16" ht="21.95" customHeight="1" x14ac:dyDescent="0.25">
      <c r="A505" s="120" t="s">
        <v>272</v>
      </c>
      <c r="B505" s="940"/>
      <c r="C505" s="941"/>
      <c r="D505" s="267" t="s">
        <v>195</v>
      </c>
      <c r="E505" s="26"/>
      <c r="F505" s="938"/>
      <c r="G505" s="938"/>
      <c r="H505" s="938"/>
      <c r="I505" s="71"/>
      <c r="J505" s="71"/>
      <c r="K505" s="71"/>
      <c r="L505" s="71"/>
      <c r="M505" s="71"/>
      <c r="N505" s="71"/>
      <c r="O505" s="71"/>
      <c r="P505" s="71"/>
    </row>
    <row r="506" spans="1:16" ht="21.95" customHeight="1" x14ac:dyDescent="0.25">
      <c r="A506" s="119" t="s">
        <v>21</v>
      </c>
      <c r="B506" s="309"/>
      <c r="C506" s="309"/>
      <c r="D506" s="73"/>
      <c r="E506" s="26"/>
      <c r="F506" s="938"/>
      <c r="G506" s="299"/>
      <c r="H506" s="299"/>
      <c r="I506" s="299"/>
      <c r="J506" s="299"/>
      <c r="K506" s="299"/>
      <c r="L506" s="299"/>
      <c r="M506" s="299"/>
      <c r="N506" s="299"/>
      <c r="O506" s="299"/>
      <c r="P506" s="300"/>
    </row>
    <row r="507" spans="1:16" ht="21.95" customHeight="1" x14ac:dyDescent="0.25">
      <c r="A507" s="436" t="s">
        <v>243</v>
      </c>
      <c r="B507" s="312"/>
      <c r="C507" s="312"/>
      <c r="D507" s="73"/>
      <c r="E507" s="26"/>
      <c r="F507" s="938"/>
      <c r="G507" s="33">
        <v>9.75</v>
      </c>
      <c r="H507" s="13">
        <f>E511*4+F511*9+G507*4</f>
        <v>143.6</v>
      </c>
      <c r="I507" s="13">
        <v>9.3000000000000007</v>
      </c>
      <c r="J507" s="13">
        <v>6.25E-2</v>
      </c>
      <c r="K507" s="13">
        <v>0.115</v>
      </c>
      <c r="L507" s="13">
        <v>0.53</v>
      </c>
      <c r="M507" s="13">
        <v>17.48</v>
      </c>
      <c r="N507" s="13">
        <v>127.14</v>
      </c>
      <c r="O507" s="13">
        <v>22.8</v>
      </c>
      <c r="P507" s="13">
        <v>0.81</v>
      </c>
    </row>
    <row r="508" spans="1:16" ht="21.95" customHeight="1" x14ac:dyDescent="0.25">
      <c r="A508" s="939" t="s">
        <v>186</v>
      </c>
      <c r="B508" s="1693" t="s">
        <v>150</v>
      </c>
      <c r="C508" s="1693" t="s">
        <v>151</v>
      </c>
      <c r="D508" s="73"/>
      <c r="E508" s="26"/>
      <c r="F508" s="938"/>
      <c r="G508" s="34"/>
      <c r="H508" s="15"/>
      <c r="I508" s="34"/>
      <c r="J508" s="34"/>
      <c r="K508" s="34"/>
      <c r="L508" s="34"/>
      <c r="M508" s="34"/>
      <c r="N508" s="34"/>
      <c r="O508" s="34"/>
      <c r="P508" s="34"/>
    </row>
    <row r="509" spans="1:16" ht="21.95" customHeight="1" x14ac:dyDescent="0.25">
      <c r="A509" s="939" t="s">
        <v>187</v>
      </c>
      <c r="B509" s="1694"/>
      <c r="C509" s="1694"/>
      <c r="D509" s="73"/>
      <c r="E509" s="26"/>
      <c r="F509" s="938"/>
      <c r="G509" s="34"/>
      <c r="H509" s="15"/>
      <c r="I509" s="34"/>
      <c r="J509" s="34"/>
      <c r="K509" s="34"/>
      <c r="L509" s="34"/>
      <c r="M509" s="34"/>
      <c r="N509" s="34"/>
      <c r="O509" s="34"/>
      <c r="P509" s="34"/>
    </row>
    <row r="510" spans="1:16" ht="21.95" customHeight="1" x14ac:dyDescent="0.25">
      <c r="A510" s="308" t="s">
        <v>188</v>
      </c>
      <c r="B510" s="1695"/>
      <c r="C510" s="1695"/>
      <c r="D510" s="73"/>
      <c r="E510" s="299"/>
      <c r="F510" s="299"/>
      <c r="G510" s="26"/>
      <c r="H510" s="938"/>
      <c r="I510" s="74"/>
      <c r="J510" s="74"/>
      <c r="K510" s="74"/>
      <c r="L510" s="74"/>
      <c r="M510" s="74"/>
      <c r="N510" s="74"/>
      <c r="O510" s="74"/>
      <c r="P510" s="74"/>
    </row>
    <row r="511" spans="1:16" ht="21.95" customHeight="1" x14ac:dyDescent="0.25">
      <c r="A511" s="311" t="s">
        <v>313</v>
      </c>
      <c r="B511" s="498"/>
      <c r="C511" s="499"/>
      <c r="D511" s="73"/>
      <c r="E511" s="33">
        <v>6.35</v>
      </c>
      <c r="F511" s="33">
        <v>8.8000000000000007</v>
      </c>
      <c r="G511" s="944"/>
      <c r="H511" s="938"/>
      <c r="I511" s="74"/>
      <c r="J511" s="74"/>
      <c r="K511" s="74"/>
      <c r="L511" s="74"/>
      <c r="M511" s="74"/>
      <c r="N511" s="74"/>
      <c r="O511" s="74"/>
      <c r="P511" s="74"/>
    </row>
    <row r="512" spans="1:16" s="4" customFormat="1" ht="26.25" customHeight="1" x14ac:dyDescent="0.25">
      <c r="A512" s="1627" t="s">
        <v>2</v>
      </c>
      <c r="B512" s="12">
        <f>C512*1.33</f>
        <v>19.950000000000003</v>
      </c>
      <c r="C512" s="12">
        <v>15</v>
      </c>
      <c r="D512" s="73"/>
      <c r="E512" s="34"/>
      <c r="F512" s="34"/>
      <c r="G512" s="26"/>
      <c r="H512" s="938"/>
      <c r="I512" s="74"/>
      <c r="J512" s="74"/>
      <c r="K512" s="74"/>
      <c r="L512" s="74"/>
      <c r="M512" s="74"/>
      <c r="N512" s="74"/>
      <c r="O512" s="74"/>
      <c r="P512" s="74"/>
    </row>
    <row r="513" spans="1:16" ht="21.95" customHeight="1" x14ac:dyDescent="0.25">
      <c r="A513" s="1675"/>
      <c r="B513" s="12">
        <f>C513*1.43</f>
        <v>21.45</v>
      </c>
      <c r="C513" s="12">
        <v>15</v>
      </c>
      <c r="D513" s="943"/>
      <c r="E513" s="34"/>
      <c r="F513" s="34"/>
      <c r="G513" s="26"/>
      <c r="H513" s="938"/>
      <c r="I513" s="74"/>
      <c r="J513" s="74"/>
      <c r="K513" s="74"/>
      <c r="L513" s="74"/>
      <c r="M513" s="74"/>
      <c r="N513" s="74"/>
      <c r="O513" s="74"/>
      <c r="P513" s="74"/>
    </row>
    <row r="514" spans="1:16" ht="21.95" customHeight="1" x14ac:dyDescent="0.25">
      <c r="A514" s="1628"/>
      <c r="B514" s="12">
        <f>C514*1.54</f>
        <v>23.1</v>
      </c>
      <c r="C514" s="12">
        <v>15</v>
      </c>
      <c r="D514" s="943"/>
      <c r="E514" s="26"/>
      <c r="F514" s="26"/>
      <c r="G514" s="26"/>
      <c r="H514" s="938"/>
      <c r="I514" s="74"/>
      <c r="J514" s="74"/>
      <c r="K514" s="74"/>
      <c r="L514" s="74"/>
      <c r="M514" s="74"/>
      <c r="N514" s="74"/>
      <c r="O514" s="74"/>
      <c r="P514" s="74"/>
    </row>
    <row r="515" spans="1:16" ht="27.95" customHeight="1" x14ac:dyDescent="0.25">
      <c r="A515" s="497" t="s">
        <v>314</v>
      </c>
      <c r="B515" s="12">
        <f>C515*1.67</f>
        <v>25.049999999999997</v>
      </c>
      <c r="C515" s="12">
        <v>15</v>
      </c>
      <c r="D515" s="73"/>
      <c r="E515" s="26"/>
      <c r="F515" s="944"/>
      <c r="G515" s="26"/>
      <c r="H515" s="938"/>
      <c r="I515" s="74"/>
      <c r="J515" s="74"/>
      <c r="K515" s="74"/>
      <c r="L515" s="74"/>
      <c r="M515" s="74"/>
      <c r="N515" s="74"/>
      <c r="O515" s="74"/>
      <c r="P515" s="74"/>
    </row>
    <row r="516" spans="1:16" ht="21.95" customHeight="1" x14ac:dyDescent="0.25">
      <c r="A516" s="19" t="s">
        <v>201</v>
      </c>
      <c r="B516" s="11">
        <f>C516*1.67</f>
        <v>25.049999999999997</v>
      </c>
      <c r="C516" s="12">
        <v>15</v>
      </c>
      <c r="D516" s="73"/>
      <c r="E516" s="26"/>
      <c r="F516" s="26"/>
      <c r="G516" s="26"/>
      <c r="H516" s="938"/>
      <c r="I516" s="74"/>
      <c r="J516" s="74"/>
      <c r="K516" s="74"/>
      <c r="L516" s="74"/>
      <c r="M516" s="74"/>
      <c r="N516" s="74"/>
      <c r="O516" s="74"/>
      <c r="P516" s="74"/>
    </row>
    <row r="517" spans="1:16" ht="21.95" customHeight="1" x14ac:dyDescent="0.25">
      <c r="A517" s="19" t="s">
        <v>202</v>
      </c>
      <c r="B517" s="12">
        <f>C517*1.25</f>
        <v>18.75</v>
      </c>
      <c r="C517" s="12">
        <v>15</v>
      </c>
      <c r="D517" s="299"/>
      <c r="E517" s="26"/>
      <c r="F517" s="26"/>
      <c r="G517" s="938"/>
      <c r="H517" s="938"/>
      <c r="I517" s="71"/>
      <c r="J517" s="71"/>
      <c r="K517" s="71"/>
      <c r="L517" s="71"/>
      <c r="M517" s="71"/>
      <c r="N517" s="71"/>
      <c r="O517" s="71"/>
      <c r="P517" s="71"/>
    </row>
    <row r="518" spans="1:16" ht="21.95" customHeight="1" x14ac:dyDescent="0.25">
      <c r="A518" s="19" t="s">
        <v>203</v>
      </c>
      <c r="B518" s="12">
        <f>C518*1.33</f>
        <v>19.950000000000003</v>
      </c>
      <c r="C518" s="12">
        <v>15</v>
      </c>
      <c r="D518" s="268" t="s">
        <v>195</v>
      </c>
      <c r="E518" s="26"/>
      <c r="F518" s="26"/>
      <c r="G518" s="938"/>
      <c r="H518" s="938"/>
      <c r="I518" s="71"/>
      <c r="J518" s="71"/>
      <c r="K518" s="71"/>
      <c r="L518" s="71"/>
      <c r="M518" s="71"/>
      <c r="N518" s="71"/>
      <c r="O518" s="71"/>
      <c r="P518" s="71"/>
    </row>
    <row r="519" spans="1:16" ht="21.95" customHeight="1" x14ac:dyDescent="0.25">
      <c r="A519" s="19" t="s">
        <v>204</v>
      </c>
      <c r="B519" s="93">
        <f>C519*1.05</f>
        <v>12.600000000000001</v>
      </c>
      <c r="C519" s="93">
        <v>12</v>
      </c>
      <c r="D519" s="73"/>
      <c r="E519" s="26"/>
      <c r="F519" s="26"/>
      <c r="G519" s="938"/>
      <c r="H519" s="938"/>
      <c r="I519" s="71"/>
      <c r="J519" s="71"/>
      <c r="K519" s="71"/>
      <c r="L519" s="71"/>
      <c r="M519" s="71"/>
      <c r="N519" s="71"/>
      <c r="O519" s="71"/>
      <c r="P519" s="71"/>
    </row>
    <row r="520" spans="1:16" ht="21.95" customHeight="1" x14ac:dyDescent="0.25">
      <c r="A520" s="79" t="s">
        <v>270</v>
      </c>
      <c r="B520" s="93">
        <f>C520*1.02</f>
        <v>12.24</v>
      </c>
      <c r="C520" s="93">
        <v>12</v>
      </c>
      <c r="D520" s="73"/>
      <c r="E520" s="26"/>
      <c r="F520" s="26"/>
      <c r="G520" s="938"/>
      <c r="H520" s="938"/>
      <c r="I520" s="71"/>
      <c r="J520" s="71"/>
      <c r="K520" s="71"/>
      <c r="L520" s="71"/>
      <c r="M520" s="71"/>
      <c r="N520" s="71"/>
      <c r="O520" s="71"/>
      <c r="P520" s="71"/>
    </row>
    <row r="521" spans="1:16" ht="21.95" customHeight="1" x14ac:dyDescent="0.25">
      <c r="A521" s="19" t="s">
        <v>268</v>
      </c>
      <c r="B521" s="56">
        <v>3.6</v>
      </c>
      <c r="C521" s="56">
        <v>3.6</v>
      </c>
      <c r="D521" s="73"/>
      <c r="E521" s="26"/>
      <c r="F521" s="938"/>
      <c r="G521" s="938"/>
      <c r="H521" s="938"/>
      <c r="I521" s="71"/>
      <c r="J521" s="71"/>
      <c r="K521" s="71"/>
      <c r="L521" s="71"/>
      <c r="M521" s="71"/>
      <c r="N521" s="71"/>
      <c r="O521" s="71"/>
      <c r="P521" s="71"/>
    </row>
    <row r="522" spans="1:16" ht="21.95" customHeight="1" x14ac:dyDescent="0.25">
      <c r="A522" s="19" t="s">
        <v>206</v>
      </c>
      <c r="B522" s="56">
        <v>3.6</v>
      </c>
      <c r="C522" s="56">
        <v>3.6</v>
      </c>
      <c r="D522" s="73"/>
      <c r="E522" s="26"/>
      <c r="F522" s="938"/>
      <c r="G522" s="938"/>
      <c r="H522" s="938"/>
      <c r="I522" s="71"/>
      <c r="J522" s="71"/>
      <c r="K522" s="71"/>
      <c r="L522" s="71"/>
      <c r="M522" s="71"/>
      <c r="N522" s="71"/>
      <c r="O522" s="71"/>
      <c r="P522" s="71"/>
    </row>
    <row r="523" spans="1:16" ht="21.95" customHeight="1" x14ac:dyDescent="0.25">
      <c r="A523" s="92" t="s">
        <v>315</v>
      </c>
      <c r="B523" s="299"/>
      <c r="C523" s="299"/>
      <c r="D523" s="938"/>
      <c r="E523" s="26"/>
      <c r="F523" s="938"/>
      <c r="G523" s="13">
        <v>19.79</v>
      </c>
      <c r="H523" s="13">
        <v>132.97</v>
      </c>
      <c r="I523" s="13">
        <v>0.3</v>
      </c>
      <c r="J523" s="13">
        <v>0.1</v>
      </c>
      <c r="K523" s="13">
        <v>0.01</v>
      </c>
      <c r="L523" s="13">
        <v>0.64</v>
      </c>
      <c r="M523" s="13">
        <v>26.87</v>
      </c>
      <c r="N523" s="13">
        <v>129.5</v>
      </c>
      <c r="O523" s="13">
        <v>9.44</v>
      </c>
      <c r="P523" s="13">
        <v>0.55000000000000004</v>
      </c>
    </row>
    <row r="524" spans="1:16" ht="21.95" customHeight="1" x14ac:dyDescent="0.25">
      <c r="A524" s="92" t="s">
        <v>279</v>
      </c>
      <c r="B524" s="440"/>
      <c r="C524" s="441"/>
      <c r="D524" s="73"/>
      <c r="E524" s="26"/>
      <c r="F524" s="938"/>
      <c r="G524" s="12"/>
      <c r="H524" s="12"/>
      <c r="I524" s="29"/>
      <c r="J524" s="29"/>
      <c r="K524" s="29"/>
      <c r="L524" s="29"/>
      <c r="M524" s="29"/>
      <c r="N524" s="29"/>
      <c r="O524" s="29"/>
      <c r="P524" s="29"/>
    </row>
    <row r="525" spans="1:16" ht="21.95" customHeight="1" x14ac:dyDescent="0.25">
      <c r="A525" s="120" t="s">
        <v>68</v>
      </c>
      <c r="B525" s="12">
        <f>C525*1.33</f>
        <v>35.910000000000004</v>
      </c>
      <c r="C525" s="12">
        <v>27</v>
      </c>
      <c r="D525" s="73"/>
      <c r="E525" s="26"/>
      <c r="F525" s="938"/>
      <c r="G525" s="12"/>
      <c r="H525" s="12"/>
      <c r="I525" s="29"/>
      <c r="J525" s="29"/>
      <c r="K525" s="29"/>
      <c r="L525" s="29"/>
      <c r="M525" s="29"/>
      <c r="N525" s="29"/>
      <c r="O525" s="29"/>
      <c r="P525" s="29"/>
    </row>
    <row r="526" spans="1:16" ht="21.95" customHeight="1" x14ac:dyDescent="0.25">
      <c r="A526" s="120" t="s">
        <v>316</v>
      </c>
      <c r="B526" s="12">
        <f>C526*1.43</f>
        <v>38.61</v>
      </c>
      <c r="C526" s="12">
        <v>27</v>
      </c>
      <c r="D526" s="73"/>
      <c r="E526" s="26"/>
      <c r="F526" s="938"/>
      <c r="G526" s="12"/>
      <c r="H526" s="12"/>
      <c r="I526" s="12"/>
      <c r="J526" s="12"/>
      <c r="K526" s="12"/>
      <c r="L526" s="12"/>
      <c r="M526" s="12"/>
      <c r="N526" s="12"/>
      <c r="O526" s="12"/>
      <c r="P526" s="12"/>
    </row>
    <row r="527" spans="1:16" ht="21.95" customHeight="1" x14ac:dyDescent="0.25">
      <c r="A527" s="298" t="s">
        <v>190</v>
      </c>
      <c r="B527" s="12">
        <f>C527*1.54</f>
        <v>41.58</v>
      </c>
      <c r="C527" s="12">
        <v>27</v>
      </c>
      <c r="D527" s="73"/>
      <c r="E527" s="13">
        <v>4.58</v>
      </c>
      <c r="F527" s="13">
        <v>5.0999999999999996</v>
      </c>
      <c r="G527" s="26"/>
      <c r="H527" s="26"/>
      <c r="I527" s="74"/>
      <c r="J527" s="74"/>
      <c r="K527" s="74"/>
      <c r="L527" s="74"/>
      <c r="M527" s="74"/>
      <c r="N527" s="74"/>
      <c r="O527" s="74"/>
      <c r="P527" s="74"/>
    </row>
    <row r="528" spans="1:16" ht="21.95" customHeight="1" x14ac:dyDescent="0.25">
      <c r="A528" s="439" t="s">
        <v>317</v>
      </c>
      <c r="B528" s="12">
        <f>C528*1.67</f>
        <v>45.089999999999996</v>
      </c>
      <c r="C528" s="12">
        <v>27</v>
      </c>
      <c r="D528" s="264" t="s">
        <v>104</v>
      </c>
      <c r="E528" s="12"/>
      <c r="F528" s="12"/>
      <c r="G528" s="299"/>
      <c r="H528" s="299"/>
      <c r="I528" s="299"/>
      <c r="J528" s="299"/>
      <c r="K528" s="299"/>
      <c r="L528" s="299"/>
      <c r="M528" s="299"/>
      <c r="N528" s="299"/>
      <c r="O528" s="299"/>
      <c r="P528" s="300"/>
    </row>
    <row r="529" spans="1:16" ht="21.95" customHeight="1" x14ac:dyDescent="0.25">
      <c r="A529" s="19" t="s">
        <v>201</v>
      </c>
      <c r="B529" s="26">
        <f>C529*1.54</f>
        <v>15.707999999999998</v>
      </c>
      <c r="C529" s="26">
        <v>10.199999999999999</v>
      </c>
      <c r="D529" s="34"/>
      <c r="E529" s="12"/>
      <c r="F529" s="12"/>
      <c r="G529" s="938">
        <v>25.25</v>
      </c>
      <c r="H529" s="938">
        <v>137.5</v>
      </c>
      <c r="I529" s="938">
        <v>0.92</v>
      </c>
      <c r="J529" s="938">
        <v>0.02</v>
      </c>
      <c r="K529" s="938">
        <v>0</v>
      </c>
      <c r="L529" s="938">
        <v>0.27</v>
      </c>
      <c r="M529" s="938">
        <v>2.42</v>
      </c>
      <c r="N529" s="938">
        <v>60.6</v>
      </c>
      <c r="O529" s="938">
        <v>9</v>
      </c>
      <c r="P529" s="938">
        <v>0.17</v>
      </c>
    </row>
    <row r="530" spans="1:16" ht="27.95" customHeight="1" x14ac:dyDescent="0.25">
      <c r="A530" s="19" t="s">
        <v>202</v>
      </c>
      <c r="B530" s="12">
        <f>C530*1.25</f>
        <v>18.75</v>
      </c>
      <c r="C530" s="12">
        <v>15</v>
      </c>
      <c r="D530" s="34"/>
      <c r="E530" s="12"/>
      <c r="F530" s="12"/>
      <c r="G530" s="26"/>
      <c r="H530" s="26"/>
      <c r="I530" s="26"/>
      <c r="J530" s="26"/>
      <c r="K530" s="26"/>
      <c r="L530" s="26"/>
      <c r="M530" s="26"/>
      <c r="N530" s="26"/>
      <c r="O530" s="26"/>
      <c r="P530" s="26"/>
    </row>
    <row r="531" spans="1:16" ht="21.95" customHeight="1" x14ac:dyDescent="0.25">
      <c r="A531" s="19" t="s">
        <v>203</v>
      </c>
      <c r="B531" s="12">
        <f>C531*1.33</f>
        <v>19.950000000000003</v>
      </c>
      <c r="C531" s="12">
        <v>15</v>
      </c>
      <c r="D531" s="26"/>
      <c r="E531" s="26"/>
      <c r="F531" s="26"/>
      <c r="G531" s="26"/>
      <c r="H531" s="26"/>
      <c r="I531" s="74"/>
      <c r="J531" s="74"/>
      <c r="K531" s="74"/>
      <c r="L531" s="74"/>
      <c r="M531" s="74"/>
      <c r="N531" s="74"/>
      <c r="O531" s="74"/>
      <c r="P531" s="74"/>
    </row>
    <row r="532" spans="1:16" ht="21.95" customHeight="1" x14ac:dyDescent="0.25">
      <c r="A532" s="19" t="s">
        <v>204</v>
      </c>
      <c r="B532" s="12">
        <v>4.8</v>
      </c>
      <c r="C532" s="12">
        <v>4.8</v>
      </c>
      <c r="D532" s="26"/>
      <c r="E532" s="299"/>
      <c r="F532" s="299"/>
      <c r="G532" s="26"/>
      <c r="H532" s="26"/>
      <c r="I532" s="74"/>
      <c r="J532" s="74"/>
      <c r="K532" s="74"/>
      <c r="L532" s="74"/>
      <c r="M532" s="74"/>
      <c r="N532" s="74"/>
      <c r="O532" s="74"/>
      <c r="P532" s="74"/>
    </row>
    <row r="533" spans="1:16" ht="21.95" customHeight="1" x14ac:dyDescent="0.25">
      <c r="A533" s="17" t="s">
        <v>250</v>
      </c>
      <c r="B533" s="12">
        <v>3.6</v>
      </c>
      <c r="C533" s="12">
        <v>3.6</v>
      </c>
      <c r="D533" s="26"/>
      <c r="E533" s="938">
        <v>1.92</v>
      </c>
      <c r="F533" s="938">
        <v>3.17</v>
      </c>
      <c r="G533" s="26"/>
      <c r="H533" s="26"/>
      <c r="I533" s="74"/>
      <c r="J533" s="74"/>
      <c r="K533" s="74"/>
      <c r="L533" s="74"/>
      <c r="M533" s="74"/>
      <c r="N533" s="74"/>
      <c r="O533" s="74"/>
      <c r="P533" s="74"/>
    </row>
    <row r="534" spans="1:16" ht="27.95" customHeight="1" x14ac:dyDescent="0.25">
      <c r="A534" s="19" t="s">
        <v>268</v>
      </c>
      <c r="B534" s="463"/>
      <c r="C534" s="464"/>
      <c r="D534" s="26"/>
      <c r="E534" s="26"/>
      <c r="F534" s="26"/>
      <c r="G534" s="26"/>
      <c r="H534" s="26"/>
      <c r="I534" s="74"/>
      <c r="J534" s="74"/>
      <c r="K534" s="74"/>
      <c r="L534" s="74"/>
      <c r="M534" s="74"/>
      <c r="N534" s="74"/>
      <c r="O534" s="74"/>
      <c r="P534" s="74"/>
    </row>
    <row r="535" spans="1:16" ht="27.95" customHeight="1" x14ac:dyDescent="0.25">
      <c r="A535" s="19" t="s">
        <v>206</v>
      </c>
      <c r="B535" s="265">
        <f>C535*1.18</f>
        <v>87.32</v>
      </c>
      <c r="C535" s="14">
        <v>74</v>
      </c>
      <c r="D535" s="26"/>
      <c r="E535" s="26"/>
      <c r="F535" s="26"/>
      <c r="G535" s="26"/>
      <c r="H535" s="26"/>
      <c r="I535" s="74"/>
      <c r="J535" s="74"/>
      <c r="K535" s="74"/>
      <c r="L535" s="74"/>
      <c r="M535" s="74"/>
      <c r="N535" s="74"/>
      <c r="O535" s="74"/>
      <c r="P535" s="74"/>
    </row>
    <row r="536" spans="1:16" ht="27.95" customHeight="1" x14ac:dyDescent="0.25">
      <c r="A536" s="266" t="s">
        <v>36</v>
      </c>
      <c r="B536" s="265">
        <f>C536*1.0192</f>
        <v>75.420800000000014</v>
      </c>
      <c r="C536" s="14">
        <v>74</v>
      </c>
      <c r="D536" s="26"/>
      <c r="E536" s="26"/>
      <c r="F536" s="26"/>
      <c r="G536" s="26"/>
      <c r="H536" s="26"/>
      <c r="I536" s="74"/>
      <c r="J536" s="74"/>
      <c r="K536" s="74"/>
      <c r="L536" s="74"/>
      <c r="M536" s="74"/>
      <c r="N536" s="74"/>
      <c r="O536" s="74"/>
      <c r="P536" s="74"/>
    </row>
    <row r="537" spans="1:16" ht="27.95" customHeight="1" x14ac:dyDescent="0.25">
      <c r="A537" s="266" t="s">
        <v>68</v>
      </c>
      <c r="B537" s="26">
        <v>18</v>
      </c>
      <c r="C537" s="26">
        <v>18</v>
      </c>
      <c r="D537" s="26"/>
      <c r="E537" s="26"/>
      <c r="F537" s="26"/>
      <c r="G537" s="26"/>
      <c r="H537" s="26"/>
      <c r="I537" s="74"/>
      <c r="J537" s="74"/>
      <c r="K537" s="74"/>
      <c r="L537" s="74"/>
      <c r="M537" s="74"/>
      <c r="N537" s="74"/>
      <c r="O537" s="74"/>
      <c r="P537" s="74"/>
    </row>
    <row r="538" spans="1:16" ht="27.95" customHeight="1" x14ac:dyDescent="0.25">
      <c r="A538" s="462" t="s">
        <v>318</v>
      </c>
      <c r="B538" s="26">
        <v>24</v>
      </c>
      <c r="C538" s="26">
        <v>24</v>
      </c>
      <c r="D538" s="26"/>
      <c r="E538" s="26"/>
      <c r="F538" s="26"/>
      <c r="G538" s="40">
        <v>20.76</v>
      </c>
      <c r="H538" s="98">
        <f>E542*4+F542*9+G538*4</f>
        <v>88.254000000000005</v>
      </c>
      <c r="I538" s="13">
        <v>1</v>
      </c>
      <c r="J538" s="13">
        <v>1.2E-2</v>
      </c>
      <c r="K538" s="13">
        <v>0</v>
      </c>
      <c r="L538" s="13">
        <v>0.98</v>
      </c>
      <c r="M538" s="13">
        <v>21.34</v>
      </c>
      <c r="N538" s="13">
        <v>3.44</v>
      </c>
      <c r="O538" s="13">
        <v>3.44</v>
      </c>
      <c r="P538" s="13">
        <v>0.63400000000000001</v>
      </c>
    </row>
    <row r="539" spans="1:16" ht="27.95" customHeight="1" x14ac:dyDescent="0.25">
      <c r="A539" s="205" t="s">
        <v>319</v>
      </c>
      <c r="B539" s="26">
        <v>10</v>
      </c>
      <c r="C539" s="26">
        <v>10</v>
      </c>
      <c r="D539" s="26"/>
      <c r="E539" s="26"/>
      <c r="F539" s="26"/>
      <c r="G539" s="105"/>
      <c r="H539" s="105"/>
      <c r="I539" s="12"/>
      <c r="J539" s="12"/>
      <c r="K539" s="12"/>
      <c r="L539" s="12"/>
      <c r="M539" s="12"/>
      <c r="N539" s="12"/>
      <c r="O539" s="12"/>
      <c r="P539" s="12"/>
    </row>
    <row r="540" spans="1:16" ht="27.95" customHeight="1" x14ac:dyDescent="0.25">
      <c r="A540" s="61" t="s">
        <v>320</v>
      </c>
      <c r="B540" s="26">
        <v>1</v>
      </c>
      <c r="C540" s="26">
        <v>1</v>
      </c>
      <c r="D540" s="26"/>
      <c r="E540" s="26"/>
      <c r="F540" s="26"/>
      <c r="G540" s="429"/>
      <c r="H540" s="429"/>
      <c r="I540" s="12"/>
      <c r="J540" s="12"/>
      <c r="K540" s="12"/>
      <c r="L540" s="12"/>
      <c r="M540" s="12"/>
      <c r="N540" s="12"/>
      <c r="O540" s="12"/>
      <c r="P540" s="12"/>
    </row>
    <row r="541" spans="1:16" ht="27.95" customHeight="1" x14ac:dyDescent="0.25">
      <c r="A541" s="17" t="s">
        <v>9</v>
      </c>
      <c r="B541" s="938"/>
      <c r="C541" s="938">
        <v>124</v>
      </c>
      <c r="D541" s="26"/>
      <c r="E541" s="26"/>
      <c r="F541" s="26"/>
      <c r="G541" s="105"/>
      <c r="H541" s="105"/>
      <c r="I541" s="12"/>
      <c r="J541" s="12"/>
      <c r="K541" s="12"/>
      <c r="L541" s="12"/>
      <c r="M541" s="12"/>
      <c r="N541" s="12"/>
      <c r="O541" s="12"/>
      <c r="P541" s="12"/>
    </row>
    <row r="542" spans="1:16" ht="27.95" customHeight="1" x14ac:dyDescent="0.25">
      <c r="A542" s="35" t="s">
        <v>37</v>
      </c>
      <c r="B542" s="26">
        <v>6</v>
      </c>
      <c r="C542" s="26">
        <v>6</v>
      </c>
      <c r="D542" s="26"/>
      <c r="E542" s="40">
        <v>0.67800000000000005</v>
      </c>
      <c r="F542" s="40">
        <v>0.27800000000000002</v>
      </c>
      <c r="G542" s="938">
        <v>12</v>
      </c>
      <c r="H542" s="938">
        <v>156</v>
      </c>
      <c r="I542" s="938">
        <v>1.6</v>
      </c>
      <c r="J542" s="938">
        <v>0.06</v>
      </c>
      <c r="K542" s="938">
        <v>0.04</v>
      </c>
      <c r="L542" s="938">
        <v>0.02</v>
      </c>
      <c r="M542" s="938">
        <v>203.2</v>
      </c>
      <c r="N542" s="938">
        <v>117.2</v>
      </c>
      <c r="O542" s="938">
        <v>16.5</v>
      </c>
      <c r="P542" s="938">
        <v>0.2</v>
      </c>
    </row>
    <row r="543" spans="1:16" ht="23.25" customHeight="1" x14ac:dyDescent="0.25">
      <c r="A543" s="17" t="s">
        <v>39</v>
      </c>
      <c r="B543" s="938"/>
      <c r="C543" s="938">
        <v>100</v>
      </c>
      <c r="D543" s="26"/>
      <c r="E543" s="105"/>
      <c r="F543" s="105"/>
      <c r="G543" s="13">
        <v>11.16</v>
      </c>
      <c r="H543" s="13">
        <v>55.2</v>
      </c>
      <c r="I543" s="13">
        <v>0</v>
      </c>
      <c r="J543" s="13">
        <v>2.4E-2</v>
      </c>
      <c r="K543" s="13">
        <v>0</v>
      </c>
      <c r="L543" s="13">
        <v>0.26</v>
      </c>
      <c r="M543" s="13">
        <v>4.7</v>
      </c>
      <c r="N543" s="13">
        <v>15.29</v>
      </c>
      <c r="O543" s="13">
        <v>3.29</v>
      </c>
      <c r="P543" s="13">
        <v>0.1</v>
      </c>
    </row>
    <row r="544" spans="1:16" ht="23.25" customHeight="1" x14ac:dyDescent="0.25">
      <c r="A544" s="17" t="s">
        <v>38</v>
      </c>
      <c r="B544" s="26"/>
      <c r="C544" s="938">
        <v>50</v>
      </c>
      <c r="D544" s="299"/>
      <c r="E544" s="429"/>
      <c r="F544" s="429"/>
      <c r="G544" s="90">
        <v>9.93</v>
      </c>
      <c r="H544" s="90">
        <v>36.33</v>
      </c>
      <c r="I544" s="90">
        <v>0</v>
      </c>
      <c r="J544" s="90">
        <v>0.01</v>
      </c>
      <c r="K544" s="90">
        <v>0</v>
      </c>
      <c r="L544" s="90">
        <v>0.253</v>
      </c>
      <c r="M544" s="90">
        <v>5.9</v>
      </c>
      <c r="N544" s="90">
        <v>27.71</v>
      </c>
      <c r="O544" s="90">
        <v>4.2</v>
      </c>
      <c r="P544" s="90">
        <v>0.2</v>
      </c>
    </row>
    <row r="545" spans="1:16" ht="23.25" customHeight="1" x14ac:dyDescent="0.25">
      <c r="A545" s="37" t="s">
        <v>67</v>
      </c>
      <c r="B545" s="26">
        <v>12.5</v>
      </c>
      <c r="C545" s="26">
        <v>12.5</v>
      </c>
      <c r="D545" s="264" t="s">
        <v>104</v>
      </c>
      <c r="E545" s="105"/>
      <c r="F545" s="105"/>
      <c r="G545" s="188">
        <f t="shared" ref="F545:P549" si="20">G544+G542+G538+G523+G490+G467</f>
        <v>86.46</v>
      </c>
      <c r="H545" s="188">
        <f t="shared" si="20"/>
        <v>615.67399999999998</v>
      </c>
      <c r="I545" s="188">
        <f t="shared" si="20"/>
        <v>15.5</v>
      </c>
      <c r="J545" s="188">
        <f t="shared" si="20"/>
        <v>0.29449999999999998</v>
      </c>
      <c r="K545" s="188">
        <f t="shared" si="20"/>
        <v>0.16500000000000001</v>
      </c>
      <c r="L545" s="188">
        <f t="shared" si="20"/>
        <v>2.5990000000000002</v>
      </c>
      <c r="M545" s="188">
        <f t="shared" si="20"/>
        <v>286.40000000000003</v>
      </c>
      <c r="N545" s="188">
        <f t="shared" si="20"/>
        <v>428.5</v>
      </c>
      <c r="O545" s="188">
        <f t="shared" si="20"/>
        <v>61.55</v>
      </c>
      <c r="P545" s="188">
        <f t="shared" si="20"/>
        <v>3.1040000000000001</v>
      </c>
    </row>
    <row r="546" spans="1:16" ht="19.5" customHeight="1" x14ac:dyDescent="0.25">
      <c r="A546" s="17" t="s">
        <v>68</v>
      </c>
      <c r="B546" s="26">
        <v>3.83</v>
      </c>
      <c r="C546" s="26">
        <v>3.83</v>
      </c>
      <c r="D546" s="34"/>
      <c r="E546" s="938">
        <v>4.0999999999999996</v>
      </c>
      <c r="F546" s="938">
        <v>2</v>
      </c>
      <c r="G546" s="312"/>
      <c r="H546" s="312"/>
      <c r="I546" s="312"/>
      <c r="J546" s="312"/>
      <c r="K546" s="312"/>
      <c r="L546" s="312"/>
      <c r="M546" s="312"/>
      <c r="N546" s="312"/>
      <c r="O546" s="312"/>
      <c r="P546" s="313"/>
    </row>
    <row r="547" spans="1:16" ht="19.5" customHeight="1" x14ac:dyDescent="0.25">
      <c r="A547" s="37" t="s">
        <v>321</v>
      </c>
      <c r="B547" s="26"/>
      <c r="C547" s="26"/>
      <c r="D547" s="34"/>
      <c r="E547" s="13">
        <v>1.97</v>
      </c>
      <c r="F547" s="13">
        <v>0.25</v>
      </c>
      <c r="G547" s="315"/>
      <c r="H547" s="316"/>
      <c r="I547" s="1679" t="s">
        <v>153</v>
      </c>
      <c r="J547" s="1680"/>
      <c r="K547" s="1680"/>
      <c r="L547" s="1680"/>
      <c r="M547" s="1680"/>
      <c r="N547" s="1680"/>
      <c r="O547" s="1680"/>
      <c r="P547" s="1681"/>
    </row>
    <row r="548" spans="1:16" ht="19.5" customHeight="1" x14ac:dyDescent="0.25">
      <c r="A548" s="37" t="s">
        <v>322</v>
      </c>
      <c r="B548" s="26">
        <v>0.5</v>
      </c>
      <c r="C548" s="26">
        <v>0.5</v>
      </c>
      <c r="D548" s="26"/>
      <c r="E548" s="13">
        <v>1.1200000000000001</v>
      </c>
      <c r="F548" s="90">
        <v>0.22</v>
      </c>
      <c r="G548" s="1625" t="s">
        <v>157</v>
      </c>
      <c r="H548" s="1625" t="s">
        <v>158</v>
      </c>
      <c r="I548" s="1679" t="s">
        <v>159</v>
      </c>
      <c r="J548" s="1680"/>
      <c r="K548" s="1680"/>
      <c r="L548" s="1681"/>
      <c r="M548" s="1679" t="s">
        <v>160</v>
      </c>
      <c r="N548" s="1680"/>
      <c r="O548" s="1680"/>
      <c r="P548" s="1681"/>
    </row>
    <row r="549" spans="1:16" ht="19.5" customHeight="1" x14ac:dyDescent="0.25">
      <c r="A549" s="17" t="s">
        <v>238</v>
      </c>
      <c r="B549" s="26">
        <v>37.5</v>
      </c>
      <c r="C549" s="26">
        <v>37.5</v>
      </c>
      <c r="D549" s="26"/>
      <c r="E549" s="188">
        <f>E548+E546+E542+E527+E494+E471</f>
        <v>18.637999999999998</v>
      </c>
      <c r="F549" s="188">
        <f t="shared" si="20"/>
        <v>20.207999999999998</v>
      </c>
      <c r="G549" s="1626"/>
      <c r="H549" s="1626"/>
      <c r="I549" s="945" t="s">
        <v>161</v>
      </c>
      <c r="J549" s="945" t="s">
        <v>162</v>
      </c>
      <c r="K549" s="945" t="s">
        <v>163</v>
      </c>
      <c r="L549" s="945" t="s">
        <v>164</v>
      </c>
      <c r="M549" s="945" t="s">
        <v>165</v>
      </c>
      <c r="N549" s="945" t="s">
        <v>166</v>
      </c>
      <c r="O549" s="945" t="s">
        <v>167</v>
      </c>
      <c r="P549" s="945" t="s">
        <v>168</v>
      </c>
    </row>
    <row r="550" spans="1:16" ht="27.95" customHeight="1" x14ac:dyDescent="0.25">
      <c r="A550" s="17" t="s">
        <v>35</v>
      </c>
      <c r="B550" s="299"/>
      <c r="C550" s="299"/>
      <c r="D550" s="26"/>
      <c r="E550" s="312"/>
      <c r="F550" s="312"/>
      <c r="G550" s="944">
        <v>4.1500000000000004</v>
      </c>
      <c r="H550" s="944">
        <v>98.2</v>
      </c>
      <c r="I550" s="945">
        <v>0.48</v>
      </c>
      <c r="J550" s="945">
        <v>0.04</v>
      </c>
      <c r="K550" s="945">
        <v>0.02</v>
      </c>
      <c r="L550" s="945">
        <v>7.4999999999999997E-2</v>
      </c>
      <c r="M550" s="945">
        <v>19.600000000000001</v>
      </c>
      <c r="N550" s="945">
        <v>0.32</v>
      </c>
      <c r="O550" s="945">
        <v>6</v>
      </c>
      <c r="P550" s="945">
        <v>0.42</v>
      </c>
    </row>
    <row r="551" spans="1:16" ht="21.95" customHeight="1" x14ac:dyDescent="0.25">
      <c r="A551" s="35"/>
      <c r="B551" s="463"/>
      <c r="C551" s="464"/>
      <c r="D551" s="26"/>
      <c r="E551" s="315"/>
      <c r="F551" s="315"/>
      <c r="G551" s="944"/>
      <c r="H551" s="944"/>
      <c r="I551" s="945"/>
      <c r="J551" s="945"/>
      <c r="K551" s="945"/>
      <c r="L551" s="945"/>
      <c r="M551" s="945"/>
      <c r="N551" s="945"/>
      <c r="O551" s="945"/>
      <c r="P551" s="945"/>
    </row>
    <row r="552" spans="1:16" ht="21.95" customHeight="1" x14ac:dyDescent="0.25">
      <c r="A552" s="35" t="s">
        <v>38</v>
      </c>
      <c r="B552" s="265">
        <f>C552*1.0192</f>
        <v>37.710400000000007</v>
      </c>
      <c r="C552" s="14">
        <v>37</v>
      </c>
      <c r="D552" s="26"/>
      <c r="E552" s="1625" t="s">
        <v>297</v>
      </c>
      <c r="F552" s="1625" t="s">
        <v>298</v>
      </c>
      <c r="G552" s="944"/>
      <c r="H552" s="944"/>
      <c r="I552" s="945"/>
      <c r="J552" s="945"/>
      <c r="K552" s="945"/>
      <c r="L552" s="945"/>
      <c r="M552" s="945"/>
      <c r="N552" s="945"/>
      <c r="O552" s="945"/>
      <c r="P552" s="945"/>
    </row>
    <row r="553" spans="1:16" ht="21.95" customHeight="1" x14ac:dyDescent="0.25">
      <c r="A553" s="17" t="s">
        <v>323</v>
      </c>
      <c r="B553" s="265">
        <f>C553*1.0192</f>
        <v>37.710400000000007</v>
      </c>
      <c r="C553" s="14">
        <v>37</v>
      </c>
      <c r="D553" s="26"/>
      <c r="E553" s="1626"/>
      <c r="F553" s="1626"/>
      <c r="G553" s="944"/>
      <c r="H553" s="944"/>
      <c r="I553" s="945"/>
      <c r="J553" s="945"/>
      <c r="K553" s="945"/>
      <c r="L553" s="945"/>
      <c r="M553" s="945"/>
      <c r="N553" s="945"/>
      <c r="O553" s="945"/>
      <c r="P553" s="945"/>
    </row>
    <row r="554" spans="1:16" ht="21.95" customHeight="1" x14ac:dyDescent="0.25">
      <c r="A554" s="298" t="s">
        <v>190</v>
      </c>
      <c r="B554" s="26">
        <v>18</v>
      </c>
      <c r="C554" s="26">
        <v>18</v>
      </c>
      <c r="D554" s="26"/>
      <c r="E554" s="944">
        <v>1.42</v>
      </c>
      <c r="F554" s="944">
        <v>1.87</v>
      </c>
      <c r="G554" s="299"/>
      <c r="H554" s="299"/>
      <c r="I554" s="299"/>
      <c r="J554" s="299"/>
      <c r="K554" s="299"/>
      <c r="L554" s="299"/>
      <c r="M554" s="299"/>
      <c r="N554" s="299"/>
      <c r="O554" s="299"/>
      <c r="P554" s="300"/>
    </row>
    <row r="555" spans="1:16" ht="21.95" customHeight="1" x14ac:dyDescent="0.25">
      <c r="A555" s="462" t="s">
        <v>324</v>
      </c>
      <c r="B555" s="26">
        <v>24</v>
      </c>
      <c r="C555" s="26">
        <v>24</v>
      </c>
      <c r="D555" s="26"/>
      <c r="E555" s="944"/>
      <c r="F555" s="944"/>
      <c r="G555" s="944"/>
      <c r="H555" s="944"/>
      <c r="I555" s="945"/>
      <c r="J555" s="945"/>
      <c r="K555" s="945"/>
      <c r="L555" s="945"/>
      <c r="M555" s="945"/>
      <c r="N555" s="945"/>
      <c r="O555" s="945"/>
      <c r="P555" s="945"/>
    </row>
    <row r="556" spans="1:16" ht="21.95" customHeight="1" x14ac:dyDescent="0.25">
      <c r="A556" s="61" t="s">
        <v>325</v>
      </c>
      <c r="B556" s="26">
        <v>10</v>
      </c>
      <c r="C556" s="26">
        <v>10</v>
      </c>
      <c r="D556" s="26"/>
      <c r="E556" s="944"/>
      <c r="F556" s="944"/>
      <c r="G556" s="944"/>
      <c r="H556" s="944"/>
      <c r="I556" s="945"/>
      <c r="J556" s="945"/>
      <c r="K556" s="945"/>
      <c r="L556" s="945"/>
      <c r="M556" s="945"/>
      <c r="N556" s="945"/>
      <c r="O556" s="945"/>
      <c r="P556" s="945"/>
    </row>
    <row r="557" spans="1:16" ht="31.5" customHeight="1" x14ac:dyDescent="0.25">
      <c r="A557" s="61" t="s">
        <v>326</v>
      </c>
      <c r="B557" s="26">
        <v>1</v>
      </c>
      <c r="C557" s="26">
        <v>1</v>
      </c>
      <c r="D557" s="26"/>
      <c r="E557" s="944"/>
      <c r="F557" s="944"/>
      <c r="G557" s="944"/>
      <c r="H557" s="944"/>
      <c r="I557" s="945"/>
      <c r="J557" s="945"/>
      <c r="K557" s="945"/>
      <c r="L557" s="945"/>
      <c r="M557" s="945"/>
      <c r="N557" s="945"/>
      <c r="O557" s="945"/>
      <c r="P557" s="945"/>
    </row>
    <row r="558" spans="1:16" ht="21.95" customHeight="1" x14ac:dyDescent="0.25">
      <c r="A558" s="17" t="s">
        <v>9</v>
      </c>
      <c r="B558" s="938"/>
      <c r="C558" s="938">
        <v>124</v>
      </c>
      <c r="D558" s="26"/>
      <c r="E558" s="299"/>
      <c r="F558" s="299"/>
      <c r="G558" s="13">
        <v>18.5</v>
      </c>
      <c r="H558" s="13">
        <v>194.6</v>
      </c>
      <c r="I558" s="13">
        <v>8</v>
      </c>
      <c r="J558" s="13">
        <v>0.08</v>
      </c>
      <c r="K558" s="13">
        <v>0</v>
      </c>
      <c r="L558" s="13">
        <v>1.9</v>
      </c>
      <c r="M558" s="13">
        <v>150.71950000000001</v>
      </c>
      <c r="N558" s="13">
        <v>265.69</v>
      </c>
      <c r="O558" s="13">
        <v>36.65</v>
      </c>
      <c r="P558" s="13">
        <v>1.2495000000000001</v>
      </c>
    </row>
    <row r="559" spans="1:16" ht="21.95" customHeight="1" x14ac:dyDescent="0.25">
      <c r="A559" s="35" t="s">
        <v>37</v>
      </c>
      <c r="B559" s="26">
        <v>6</v>
      </c>
      <c r="C559" s="26">
        <v>6</v>
      </c>
      <c r="D559" s="26"/>
      <c r="E559" s="944"/>
      <c r="F559" s="944"/>
      <c r="G559" s="13"/>
      <c r="H559" s="13"/>
      <c r="I559" s="13"/>
      <c r="J559" s="13"/>
      <c r="K559" s="13"/>
      <c r="L559" s="13"/>
      <c r="M559" s="13"/>
      <c r="N559" s="13"/>
      <c r="O559" s="13"/>
      <c r="P559" s="13"/>
    </row>
    <row r="560" spans="1:16" ht="21.95" customHeight="1" x14ac:dyDescent="0.25">
      <c r="A560" s="17" t="s">
        <v>39</v>
      </c>
      <c r="B560" s="938"/>
      <c r="C560" s="938">
        <v>100</v>
      </c>
      <c r="D560" s="26"/>
      <c r="E560" s="944"/>
      <c r="F560" s="944"/>
      <c r="G560" s="13"/>
      <c r="H560" s="13"/>
      <c r="I560" s="13"/>
      <c r="J560" s="13"/>
      <c r="K560" s="13"/>
      <c r="L560" s="13"/>
      <c r="M560" s="13"/>
      <c r="N560" s="13"/>
      <c r="O560" s="13"/>
      <c r="P560" s="13"/>
    </row>
    <row r="561" spans="1:16" ht="21.95" customHeight="1" x14ac:dyDescent="0.25">
      <c r="A561" s="17" t="s">
        <v>38</v>
      </c>
      <c r="B561" s="26"/>
      <c r="C561" s="938">
        <v>50</v>
      </c>
      <c r="D561" s="223">
        <v>150</v>
      </c>
      <c r="E561" s="944"/>
      <c r="F561" s="944"/>
      <c r="G561" s="13"/>
      <c r="H561" s="13"/>
      <c r="I561" s="13"/>
      <c r="J561" s="13"/>
      <c r="K561" s="13"/>
      <c r="L561" s="13"/>
      <c r="M561" s="13"/>
      <c r="N561" s="13"/>
      <c r="O561" s="13"/>
      <c r="P561" s="13"/>
    </row>
    <row r="562" spans="1:16" ht="21.95" customHeight="1" x14ac:dyDescent="0.25">
      <c r="A562" s="37" t="s">
        <v>67</v>
      </c>
      <c r="B562" s="26">
        <v>12.5</v>
      </c>
      <c r="C562" s="26">
        <v>12.5</v>
      </c>
      <c r="D562" s="91"/>
      <c r="E562" s="13">
        <v>11.02</v>
      </c>
      <c r="F562" s="13">
        <v>13.75</v>
      </c>
      <c r="G562" s="13"/>
      <c r="H562" s="13"/>
      <c r="I562" s="13"/>
      <c r="J562" s="13"/>
      <c r="K562" s="13"/>
      <c r="L562" s="13"/>
      <c r="M562" s="13"/>
      <c r="N562" s="13"/>
      <c r="O562" s="13"/>
      <c r="P562" s="13"/>
    </row>
    <row r="563" spans="1:16" ht="21.95" customHeight="1" x14ac:dyDescent="0.25">
      <c r="A563" s="17" t="s">
        <v>68</v>
      </c>
      <c r="B563" s="26">
        <v>3.83</v>
      </c>
      <c r="C563" s="26">
        <v>3.83</v>
      </c>
      <c r="D563" s="91"/>
      <c r="E563" s="13"/>
      <c r="F563" s="13"/>
      <c r="G563" s="26"/>
      <c r="H563" s="26"/>
      <c r="I563" s="26"/>
      <c r="J563" s="26"/>
      <c r="K563" s="26"/>
      <c r="L563" s="26"/>
      <c r="M563" s="26"/>
      <c r="N563" s="26"/>
      <c r="O563" s="26"/>
      <c r="P563" s="26"/>
    </row>
    <row r="564" spans="1:16" ht="21.95" customHeight="1" x14ac:dyDescent="0.25">
      <c r="A564" s="37" t="s">
        <v>321</v>
      </c>
      <c r="B564" s="26"/>
      <c r="C564" s="26"/>
      <c r="D564" s="91"/>
      <c r="E564" s="13"/>
      <c r="F564" s="13"/>
      <c r="G564" s="26"/>
      <c r="H564" s="26"/>
      <c r="I564" s="26"/>
      <c r="J564" s="26"/>
      <c r="K564" s="26"/>
      <c r="L564" s="26"/>
      <c r="M564" s="26"/>
      <c r="N564" s="26"/>
      <c r="O564" s="26"/>
      <c r="P564" s="26"/>
    </row>
    <row r="565" spans="1:16" ht="21.95" customHeight="1" x14ac:dyDescent="0.25">
      <c r="A565" s="37" t="s">
        <v>327</v>
      </c>
      <c r="B565" s="26">
        <v>0.5</v>
      </c>
      <c r="C565" s="26">
        <v>0.5</v>
      </c>
      <c r="D565" s="207"/>
      <c r="E565" s="13"/>
      <c r="F565" s="13"/>
      <c r="G565" s="26"/>
      <c r="H565" s="26"/>
      <c r="I565" s="26"/>
      <c r="J565" s="26"/>
      <c r="K565" s="26"/>
      <c r="L565" s="26"/>
      <c r="M565" s="26"/>
      <c r="N565" s="26"/>
      <c r="O565" s="26"/>
      <c r="P565" s="26"/>
    </row>
    <row r="566" spans="1:16" ht="21.95" customHeight="1" x14ac:dyDescent="0.25">
      <c r="A566" s="17" t="s">
        <v>238</v>
      </c>
      <c r="B566" s="26">
        <v>37.5</v>
      </c>
      <c r="C566" s="26">
        <v>37.5</v>
      </c>
      <c r="D566" s="299"/>
      <c r="E566" s="13"/>
      <c r="F566" s="13"/>
      <c r="G566" s="938"/>
      <c r="H566" s="938"/>
      <c r="I566" s="26"/>
      <c r="J566" s="26"/>
      <c r="K566" s="26"/>
      <c r="L566" s="26"/>
      <c r="M566" s="26"/>
      <c r="N566" s="26"/>
      <c r="O566" s="26"/>
      <c r="P566" s="26"/>
    </row>
    <row r="567" spans="1:16" ht="21.95" customHeight="1" x14ac:dyDescent="0.25">
      <c r="A567" s="17" t="s">
        <v>35</v>
      </c>
      <c r="B567" s="466"/>
      <c r="C567" s="467"/>
      <c r="D567" s="208">
        <v>150</v>
      </c>
      <c r="E567" s="938"/>
      <c r="F567" s="26"/>
      <c r="G567" s="24"/>
      <c r="H567" s="24"/>
      <c r="I567" s="24"/>
      <c r="J567" s="24"/>
      <c r="K567" s="24"/>
      <c r="L567" s="24"/>
      <c r="M567" s="24"/>
      <c r="N567" s="24"/>
      <c r="O567" s="24"/>
      <c r="P567" s="24"/>
    </row>
    <row r="568" spans="1:16" ht="21.95" customHeight="1" x14ac:dyDescent="0.25">
      <c r="A568" s="35"/>
      <c r="B568" s="12">
        <v>71</v>
      </c>
      <c r="C568" s="12">
        <v>71</v>
      </c>
      <c r="D568" s="207"/>
      <c r="E568" s="938"/>
      <c r="F568" s="26"/>
      <c r="G568" s="26"/>
      <c r="H568" s="26"/>
      <c r="I568" s="26"/>
      <c r="J568" s="26"/>
      <c r="K568" s="26"/>
      <c r="L568" s="26"/>
      <c r="M568" s="26"/>
      <c r="N568" s="26"/>
      <c r="O568" s="26"/>
      <c r="P568" s="26"/>
    </row>
    <row r="569" spans="1:16" ht="21.95" customHeight="1" x14ac:dyDescent="0.25">
      <c r="A569" s="35" t="s">
        <v>38</v>
      </c>
      <c r="B569" s="12">
        <v>106.5</v>
      </c>
      <c r="C569" s="12">
        <v>106.5</v>
      </c>
      <c r="D569" s="207"/>
      <c r="E569" s="938"/>
      <c r="F569" s="26"/>
      <c r="G569" s="26"/>
      <c r="H569" s="26"/>
      <c r="I569" s="26"/>
      <c r="J569" s="26"/>
      <c r="K569" s="26"/>
      <c r="L569" s="26"/>
      <c r="M569" s="26"/>
      <c r="N569" s="26"/>
      <c r="O569" s="26"/>
      <c r="P569" s="26"/>
    </row>
    <row r="570" spans="1:16" ht="48.75" customHeight="1" x14ac:dyDescent="0.25">
      <c r="A570" s="17" t="s">
        <v>323</v>
      </c>
      <c r="B570" s="39">
        <v>5.25</v>
      </c>
      <c r="C570" s="39">
        <v>5.25</v>
      </c>
      <c r="D570" s="207"/>
      <c r="E570" s="938"/>
      <c r="F570" s="938"/>
      <c r="G570" s="26"/>
      <c r="H570" s="26"/>
      <c r="I570" s="26"/>
      <c r="J570" s="26"/>
      <c r="K570" s="26"/>
      <c r="L570" s="26"/>
      <c r="M570" s="26"/>
      <c r="N570" s="26"/>
      <c r="O570" s="26"/>
      <c r="P570" s="26"/>
    </row>
    <row r="571" spans="1:16" ht="27.95" customHeight="1" x14ac:dyDescent="0.25">
      <c r="A571" s="465" t="s">
        <v>328</v>
      </c>
      <c r="B571" s="26">
        <v>0.9</v>
      </c>
      <c r="C571" s="26">
        <v>0.9</v>
      </c>
      <c r="D571" s="207"/>
      <c r="E571" s="24"/>
      <c r="F571" s="24"/>
      <c r="G571" s="26"/>
      <c r="H571" s="26"/>
      <c r="I571" s="26"/>
      <c r="J571" s="26"/>
      <c r="K571" s="26"/>
      <c r="L571" s="26"/>
      <c r="M571" s="26"/>
      <c r="N571" s="26"/>
      <c r="O571" s="26"/>
      <c r="P571" s="26"/>
    </row>
    <row r="572" spans="1:16" ht="27.95" customHeight="1" x14ac:dyDescent="0.25">
      <c r="A572" s="19" t="s">
        <v>112</v>
      </c>
      <c r="B572" s="299"/>
      <c r="C572" s="299"/>
      <c r="D572" s="207"/>
      <c r="E572" s="26"/>
      <c r="F572" s="26"/>
      <c r="G572" s="26"/>
      <c r="H572" s="26"/>
      <c r="I572" s="26"/>
      <c r="J572" s="26"/>
      <c r="K572" s="26"/>
      <c r="L572" s="26"/>
      <c r="M572" s="958"/>
      <c r="N572" s="958"/>
      <c r="O572" s="958"/>
      <c r="P572" s="26"/>
    </row>
    <row r="573" spans="1:16" ht="27.95" customHeight="1" x14ac:dyDescent="0.25">
      <c r="A573" s="19" t="s">
        <v>18</v>
      </c>
      <c r="B573" s="460"/>
      <c r="C573" s="461"/>
      <c r="D573" s="207"/>
      <c r="E573" s="26"/>
      <c r="F573" s="26"/>
      <c r="G573" s="26"/>
      <c r="H573" s="26"/>
      <c r="I573" s="26"/>
      <c r="J573" s="26"/>
      <c r="K573" s="26"/>
      <c r="L573" s="26"/>
      <c r="M573" s="26"/>
      <c r="N573" s="26"/>
      <c r="O573" s="26"/>
      <c r="P573" s="26"/>
    </row>
    <row r="574" spans="1:16" ht="27.95" customHeight="1" x14ac:dyDescent="0.25">
      <c r="A574" s="38" t="s">
        <v>121</v>
      </c>
      <c r="B574" s="26">
        <v>36.67</v>
      </c>
      <c r="C574" s="26">
        <v>36.67</v>
      </c>
      <c r="D574" s="207"/>
      <c r="E574" s="938"/>
      <c r="F574" s="26"/>
      <c r="G574" s="26"/>
      <c r="H574" s="26"/>
      <c r="I574" s="26"/>
      <c r="J574" s="26"/>
      <c r="K574" s="26"/>
      <c r="L574" s="26"/>
      <c r="M574" s="26"/>
      <c r="N574" s="26"/>
      <c r="O574" s="26"/>
      <c r="P574" s="26"/>
    </row>
    <row r="575" spans="1:16" ht="27.95" customHeight="1" x14ac:dyDescent="0.25">
      <c r="A575" s="17" t="s">
        <v>38</v>
      </c>
      <c r="B575" s="26">
        <v>76.67</v>
      </c>
      <c r="C575" s="26">
        <v>76.67</v>
      </c>
      <c r="D575" s="207"/>
      <c r="E575" s="938"/>
      <c r="F575" s="26"/>
      <c r="G575" s="938"/>
      <c r="H575" s="938"/>
      <c r="I575" s="943"/>
      <c r="J575" s="943"/>
      <c r="K575" s="943"/>
      <c r="L575" s="943"/>
      <c r="M575" s="943"/>
      <c r="N575" s="943"/>
      <c r="O575" s="943"/>
      <c r="P575" s="943"/>
    </row>
    <row r="576" spans="1:16" ht="27.95" customHeight="1" x14ac:dyDescent="0.25">
      <c r="A576" s="298" t="s">
        <v>190</v>
      </c>
      <c r="B576" s="26">
        <v>5.83</v>
      </c>
      <c r="C576" s="26">
        <v>5.83</v>
      </c>
      <c r="D576" s="223">
        <v>200</v>
      </c>
      <c r="E576" s="26"/>
      <c r="F576" s="26"/>
      <c r="G576" s="938"/>
      <c r="H576" s="938"/>
      <c r="I576" s="943"/>
      <c r="J576" s="943"/>
      <c r="K576" s="943"/>
      <c r="L576" s="943"/>
      <c r="M576" s="943"/>
      <c r="N576" s="943"/>
      <c r="O576" s="943"/>
      <c r="P576" s="943"/>
    </row>
    <row r="577" spans="1:16" s="2" customFormat="1" ht="27.95" customHeight="1" x14ac:dyDescent="0.2">
      <c r="A577" s="459" t="s">
        <v>265</v>
      </c>
      <c r="B577" s="938"/>
      <c r="C577" s="938">
        <v>104.17</v>
      </c>
      <c r="D577" s="236"/>
      <c r="E577" s="938"/>
      <c r="F577" s="26"/>
      <c r="G577" s="938"/>
      <c r="H577" s="938"/>
      <c r="I577" s="26"/>
      <c r="J577" s="26"/>
      <c r="K577" s="26"/>
      <c r="L577" s="26"/>
      <c r="M577" s="26"/>
      <c r="N577" s="26"/>
      <c r="O577" s="26"/>
      <c r="P577" s="26"/>
    </row>
    <row r="578" spans="1:16" s="2" customFormat="1" ht="27.95" customHeight="1" x14ac:dyDescent="0.2">
      <c r="A578" s="17" t="s">
        <v>266</v>
      </c>
      <c r="B578" s="12">
        <f>C578*1.25</f>
        <v>41.662499999999994</v>
      </c>
      <c r="C578" s="12">
        <v>33.33</v>
      </c>
      <c r="D578" s="235"/>
      <c r="E578" s="938"/>
      <c r="F578" s="26"/>
      <c r="G578" s="16">
        <v>35.6</v>
      </c>
      <c r="H578" s="16">
        <v>161.19999999999999</v>
      </c>
      <c r="I578" s="16">
        <v>1.51</v>
      </c>
      <c r="J578" s="16">
        <v>0.09</v>
      </c>
      <c r="K578" s="16">
        <v>0.155</v>
      </c>
      <c r="L578" s="16">
        <v>0</v>
      </c>
      <c r="M578" s="16">
        <v>5.8</v>
      </c>
      <c r="N578" s="16">
        <v>38.450000000000003</v>
      </c>
      <c r="O578" s="16">
        <v>4</v>
      </c>
      <c r="P578" s="16">
        <v>0.2</v>
      </c>
    </row>
    <row r="579" spans="1:16" s="3" customFormat="1" ht="21.95" customHeight="1" x14ac:dyDescent="0.25">
      <c r="A579" s="17" t="s">
        <v>18</v>
      </c>
      <c r="B579" s="12">
        <f>C579*1.33</f>
        <v>44.328899999999997</v>
      </c>
      <c r="C579" s="12">
        <v>33.33</v>
      </c>
      <c r="D579" s="236"/>
      <c r="E579" s="938"/>
      <c r="F579" s="938"/>
      <c r="G579" s="43">
        <v>14.68</v>
      </c>
      <c r="H579" s="13">
        <v>78.5</v>
      </c>
      <c r="I579" s="13">
        <v>5</v>
      </c>
      <c r="J579" s="13">
        <v>0.05</v>
      </c>
      <c r="K579" s="13">
        <v>0</v>
      </c>
      <c r="L579" s="13">
        <v>0.05</v>
      </c>
      <c r="M579" s="13">
        <v>78.05</v>
      </c>
      <c r="N579" s="13">
        <v>65.400000000000006</v>
      </c>
      <c r="O579" s="13">
        <v>6.5</v>
      </c>
      <c r="P579" s="13">
        <v>0.3</v>
      </c>
    </row>
    <row r="580" spans="1:16" ht="21.95" customHeight="1" x14ac:dyDescent="0.25">
      <c r="A580" s="17" t="s">
        <v>121</v>
      </c>
      <c r="B580" s="13"/>
      <c r="C580" s="13">
        <v>32.5</v>
      </c>
      <c r="D580" s="208">
        <v>125</v>
      </c>
      <c r="E580" s="938"/>
      <c r="F580" s="938"/>
      <c r="G580" s="90">
        <v>11.37</v>
      </c>
      <c r="H580" s="90">
        <v>54.5</v>
      </c>
      <c r="I580" s="90">
        <v>0</v>
      </c>
      <c r="J580" s="90">
        <v>4.2000000000000003E-2</v>
      </c>
      <c r="K580" s="90">
        <v>0</v>
      </c>
      <c r="L580" s="90">
        <v>0.48</v>
      </c>
      <c r="M580" s="90">
        <v>18.850000000000001</v>
      </c>
      <c r="N580" s="90">
        <v>41.57</v>
      </c>
      <c r="O580" s="90">
        <v>10.3</v>
      </c>
      <c r="P580" s="90">
        <v>0.8</v>
      </c>
    </row>
    <row r="581" spans="1:16" ht="27.95" customHeight="1" x14ac:dyDescent="0.25">
      <c r="A581" s="37" t="s">
        <v>267</v>
      </c>
      <c r="B581" s="12">
        <f>C581*1.67</f>
        <v>25.049999999999997</v>
      </c>
      <c r="C581" s="12">
        <v>15</v>
      </c>
      <c r="D581" s="208">
        <v>20</v>
      </c>
      <c r="E581" s="938"/>
      <c r="F581" s="938"/>
      <c r="G581" s="190">
        <f t="shared" ref="F581:P585" si="21">G580+G579+G578+G558+G550</f>
        <v>84.300000000000011</v>
      </c>
      <c r="H581" s="190">
        <f t="shared" si="21"/>
        <v>587</v>
      </c>
      <c r="I581" s="190">
        <f t="shared" si="21"/>
        <v>14.99</v>
      </c>
      <c r="J581" s="190">
        <f t="shared" si="21"/>
        <v>0.30199999999999999</v>
      </c>
      <c r="K581" s="190">
        <f t="shared" si="21"/>
        <v>0.17499999999999999</v>
      </c>
      <c r="L581" s="190">
        <f t="shared" si="21"/>
        <v>2.5049999999999999</v>
      </c>
      <c r="M581" s="190">
        <f t="shared" si="21"/>
        <v>273.01950000000005</v>
      </c>
      <c r="N581" s="190">
        <f t="shared" si="21"/>
        <v>411.43</v>
      </c>
      <c r="O581" s="190">
        <f t="shared" si="21"/>
        <v>63.45</v>
      </c>
      <c r="P581" s="190">
        <f t="shared" si="21"/>
        <v>2.9695</v>
      </c>
    </row>
    <row r="582" spans="1:16" ht="21.95" customHeight="1" x14ac:dyDescent="0.25">
      <c r="A582" s="19" t="s">
        <v>268</v>
      </c>
      <c r="B582" s="454"/>
      <c r="C582" s="455"/>
      <c r="D582" s="90">
        <v>20</v>
      </c>
      <c r="E582" s="16">
        <v>3.5</v>
      </c>
      <c r="F582" s="16">
        <v>3.36</v>
      </c>
      <c r="G582" s="302"/>
      <c r="H582" s="302"/>
      <c r="I582" s="302"/>
      <c r="J582" s="302"/>
      <c r="K582" s="302"/>
      <c r="L582" s="302"/>
      <c r="M582" s="302"/>
      <c r="N582" s="302"/>
      <c r="O582" s="302"/>
      <c r="P582" s="303"/>
    </row>
    <row r="583" spans="1:16" ht="21.95" customHeight="1" x14ac:dyDescent="0.25">
      <c r="A583" s="19" t="s">
        <v>206</v>
      </c>
      <c r="B583" s="105">
        <v>20</v>
      </c>
      <c r="C583" s="105">
        <v>20</v>
      </c>
      <c r="D583" s="310"/>
      <c r="E583" s="43">
        <v>1.88</v>
      </c>
      <c r="F583" s="43">
        <v>1.2</v>
      </c>
      <c r="G583" s="947"/>
      <c r="H583" s="947"/>
      <c r="I583" s="1635" t="s">
        <v>153</v>
      </c>
      <c r="J583" s="1635"/>
      <c r="K583" s="1635"/>
      <c r="L583" s="1635"/>
      <c r="M583" s="1635"/>
      <c r="N583" s="1635"/>
      <c r="O583" s="1635"/>
      <c r="P583" s="1635"/>
    </row>
    <row r="584" spans="1:16" ht="21.95" customHeight="1" x14ac:dyDescent="0.25">
      <c r="A584" s="30" t="s">
        <v>269</v>
      </c>
      <c r="B584" s="105">
        <v>20</v>
      </c>
      <c r="C584" s="105">
        <v>20</v>
      </c>
      <c r="D584" s="312"/>
      <c r="E584" s="13">
        <v>1.71</v>
      </c>
      <c r="F584" s="90">
        <v>0.32</v>
      </c>
      <c r="G584" s="1682" t="s">
        <v>157</v>
      </c>
      <c r="H584" s="1682" t="s">
        <v>158</v>
      </c>
      <c r="I584" s="1635" t="s">
        <v>159</v>
      </c>
      <c r="J584" s="1635"/>
      <c r="K584" s="1635"/>
      <c r="L584" s="1635"/>
      <c r="M584" s="1635" t="s">
        <v>160</v>
      </c>
      <c r="N584" s="1635"/>
      <c r="O584" s="1635"/>
      <c r="P584" s="1635"/>
    </row>
    <row r="585" spans="1:16" ht="21.95" customHeight="1" x14ac:dyDescent="0.25">
      <c r="A585" s="19" t="s">
        <v>270</v>
      </c>
      <c r="B585" s="290">
        <v>200</v>
      </c>
      <c r="C585" s="290">
        <v>200</v>
      </c>
      <c r="D585" s="314" t="s">
        <v>152</v>
      </c>
      <c r="E585" s="190">
        <f>E584+E583+E582+E562+E554</f>
        <v>19.53</v>
      </c>
      <c r="F585" s="190">
        <f t="shared" si="21"/>
        <v>20.5</v>
      </c>
      <c r="G585" s="1682"/>
      <c r="H585" s="1682"/>
      <c r="I585" s="934" t="s">
        <v>161</v>
      </c>
      <c r="J585" s="934" t="s">
        <v>162</v>
      </c>
      <c r="K585" s="934" t="s">
        <v>163</v>
      </c>
      <c r="L585" s="934" t="s">
        <v>164</v>
      </c>
      <c r="M585" s="934" t="s">
        <v>165</v>
      </c>
      <c r="N585" s="934" t="s">
        <v>166</v>
      </c>
      <c r="O585" s="934" t="s">
        <v>167</v>
      </c>
      <c r="P585" s="934" t="s">
        <v>168</v>
      </c>
    </row>
    <row r="586" spans="1:16" ht="21.75" hidden="1" customHeight="1" x14ac:dyDescent="0.25">
      <c r="A586" s="453" t="s">
        <v>329</v>
      </c>
      <c r="B586" s="440"/>
      <c r="C586" s="441"/>
      <c r="D586" s="1683" t="s">
        <v>154</v>
      </c>
      <c r="E586" s="302"/>
      <c r="F586" s="302"/>
      <c r="G586" s="13">
        <v>13.08</v>
      </c>
      <c r="H586" s="13">
        <v>120</v>
      </c>
      <c r="I586" s="13">
        <v>0.24</v>
      </c>
      <c r="J586" s="13">
        <v>0.151</v>
      </c>
      <c r="K586" s="13">
        <v>3.9E-2</v>
      </c>
      <c r="L586" s="13">
        <v>2.5499999999999998E-2</v>
      </c>
      <c r="M586" s="13">
        <v>75.8</v>
      </c>
      <c r="N586" s="13">
        <v>99.5</v>
      </c>
      <c r="O586" s="13">
        <v>11.8</v>
      </c>
      <c r="P586" s="13">
        <v>1.1850000000000001</v>
      </c>
    </row>
    <row r="587" spans="1:16" ht="21.95" customHeight="1" x14ac:dyDescent="0.25">
      <c r="A587" s="79" t="s">
        <v>330</v>
      </c>
      <c r="B587" s="940"/>
      <c r="C587" s="941"/>
      <c r="D587" s="1684"/>
      <c r="E587" s="947"/>
      <c r="F587" s="947"/>
      <c r="G587" s="13"/>
      <c r="H587" s="13"/>
      <c r="I587" s="13"/>
      <c r="J587" s="13"/>
      <c r="K587" s="13"/>
      <c r="L587" s="13"/>
      <c r="M587" s="13"/>
      <c r="N587" s="13"/>
      <c r="O587" s="13"/>
      <c r="P587" s="13"/>
    </row>
    <row r="588" spans="1:16" ht="21.95" customHeight="1" x14ac:dyDescent="0.25">
      <c r="A588" s="79" t="s">
        <v>21</v>
      </c>
      <c r="B588" s="940"/>
      <c r="C588" s="941"/>
      <c r="D588" s="945">
        <v>50</v>
      </c>
      <c r="E588" s="1682" t="s">
        <v>297</v>
      </c>
      <c r="F588" s="1682" t="s">
        <v>298</v>
      </c>
      <c r="G588" s="13"/>
      <c r="H588" s="13"/>
      <c r="I588" s="13"/>
      <c r="J588" s="13"/>
      <c r="K588" s="13"/>
      <c r="L588" s="13"/>
      <c r="M588" s="13"/>
      <c r="N588" s="13"/>
      <c r="O588" s="13"/>
      <c r="P588" s="13"/>
    </row>
    <row r="589" spans="1:16" ht="21.95" customHeight="1" x14ac:dyDescent="0.25">
      <c r="A589" s="289" t="s">
        <v>18</v>
      </c>
      <c r="B589" s="309"/>
      <c r="C589" s="309"/>
      <c r="D589" s="945"/>
      <c r="E589" s="1682"/>
      <c r="F589" s="1682"/>
      <c r="G589" s="13">
        <v>18.32</v>
      </c>
      <c r="H589" s="13">
        <v>186.2</v>
      </c>
      <c r="I589" s="13">
        <v>0.14000000000000001</v>
      </c>
      <c r="J589" s="13">
        <v>1.4E-2</v>
      </c>
      <c r="K589" s="13">
        <v>5.6000000000000001E-2</v>
      </c>
      <c r="L589" s="13">
        <v>0.45</v>
      </c>
      <c r="M589" s="13">
        <v>84.25</v>
      </c>
      <c r="N589" s="13">
        <v>124.5</v>
      </c>
      <c r="O589" s="13">
        <v>16.47</v>
      </c>
      <c r="P589" s="13">
        <v>0.2</v>
      </c>
    </row>
    <row r="590" spans="1:16" ht="21.95" customHeight="1" x14ac:dyDescent="0.25">
      <c r="A590" s="439" t="s">
        <v>25</v>
      </c>
      <c r="B590" s="312"/>
      <c r="C590" s="312"/>
      <c r="D590" s="945"/>
      <c r="E590" s="13">
        <v>5.88</v>
      </c>
      <c r="F590" s="13">
        <v>4.74</v>
      </c>
      <c r="G590" s="938"/>
      <c r="H590" s="26"/>
      <c r="I590" s="938"/>
      <c r="J590" s="938"/>
      <c r="K590" s="938"/>
      <c r="L590" s="938"/>
      <c r="M590" s="938"/>
      <c r="N590" s="938"/>
      <c r="O590" s="938"/>
      <c r="P590" s="938"/>
    </row>
    <row r="591" spans="1:16" ht="21.95" customHeight="1" x14ac:dyDescent="0.25">
      <c r="A591" s="939" t="s">
        <v>187</v>
      </c>
      <c r="B591" s="1622" t="s">
        <v>150</v>
      </c>
      <c r="C591" s="1622" t="s">
        <v>151</v>
      </c>
      <c r="D591" s="945"/>
      <c r="E591" s="13"/>
      <c r="F591" s="13"/>
      <c r="G591" s="938"/>
      <c r="H591" s="26"/>
      <c r="I591" s="938"/>
      <c r="J591" s="938"/>
      <c r="K591" s="938"/>
      <c r="L591" s="938"/>
      <c r="M591" s="938"/>
      <c r="N591" s="938"/>
      <c r="O591" s="938"/>
      <c r="P591" s="938"/>
    </row>
    <row r="592" spans="1:16" ht="21.95" customHeight="1" x14ac:dyDescent="0.25">
      <c r="A592" s="939" t="s">
        <v>186</v>
      </c>
      <c r="B592" s="1623"/>
      <c r="C592" s="1623"/>
      <c r="D592" s="299"/>
      <c r="E592" s="13"/>
      <c r="F592" s="13"/>
      <c r="G592" s="938"/>
      <c r="H592" s="26"/>
      <c r="I592" s="938"/>
      <c r="J592" s="938"/>
      <c r="K592" s="938"/>
      <c r="L592" s="938"/>
      <c r="M592" s="938"/>
      <c r="N592" s="938"/>
      <c r="O592" s="938"/>
      <c r="P592" s="938"/>
    </row>
    <row r="593" spans="1:16" ht="27.95" customHeight="1" x14ac:dyDescent="0.25">
      <c r="A593" s="308" t="s">
        <v>188</v>
      </c>
      <c r="B593" s="1624"/>
      <c r="C593" s="1624"/>
      <c r="D593" s="945"/>
      <c r="E593" s="13">
        <v>8.75</v>
      </c>
      <c r="F593" s="13">
        <v>9.42</v>
      </c>
      <c r="G593" s="938"/>
      <c r="H593" s="26"/>
      <c r="I593" s="938"/>
      <c r="J593" s="938"/>
      <c r="K593" s="938"/>
      <c r="L593" s="938"/>
      <c r="M593" s="938"/>
      <c r="N593" s="938"/>
      <c r="O593" s="938"/>
      <c r="P593" s="938"/>
    </row>
    <row r="594" spans="1:16" ht="21.95" customHeight="1" x14ac:dyDescent="0.25">
      <c r="A594" s="311" t="s">
        <v>331</v>
      </c>
      <c r="B594" s="431"/>
      <c r="C594" s="432"/>
      <c r="D594" s="945"/>
      <c r="E594" s="938"/>
      <c r="F594" s="938"/>
      <c r="G594" s="938"/>
      <c r="H594" s="26"/>
      <c r="I594" s="938"/>
      <c r="J594" s="938"/>
      <c r="K594" s="938"/>
      <c r="L594" s="938"/>
      <c r="M594" s="938"/>
      <c r="N594" s="938"/>
      <c r="O594" s="938"/>
      <c r="P594" s="938"/>
    </row>
    <row r="595" spans="1:16" ht="21.95" customHeight="1" x14ac:dyDescent="0.25">
      <c r="A595" s="1625" t="s">
        <v>2</v>
      </c>
      <c r="B595" s="93">
        <v>20.2</v>
      </c>
      <c r="C595" s="93">
        <v>20</v>
      </c>
      <c r="D595" s="945"/>
      <c r="E595" s="938"/>
      <c r="F595" s="938"/>
      <c r="G595" s="26"/>
      <c r="H595" s="26"/>
      <c r="I595" s="26"/>
      <c r="J595" s="26"/>
      <c r="K595" s="26"/>
      <c r="L595" s="26"/>
      <c r="M595" s="26"/>
      <c r="N595" s="26"/>
      <c r="O595" s="26"/>
      <c r="P595" s="26"/>
    </row>
    <row r="596" spans="1:16" ht="21.95" customHeight="1" x14ac:dyDescent="0.25">
      <c r="A596" s="1631"/>
      <c r="B596" s="93">
        <v>5</v>
      </c>
      <c r="C596" s="93">
        <v>5</v>
      </c>
      <c r="D596" s="90" t="s">
        <v>332</v>
      </c>
      <c r="E596" s="938"/>
      <c r="F596" s="938"/>
      <c r="G596" s="26"/>
      <c r="H596" s="26"/>
      <c r="I596" s="26"/>
      <c r="J596" s="26"/>
      <c r="K596" s="26"/>
      <c r="L596" s="26"/>
      <c r="M596" s="26"/>
      <c r="N596" s="26"/>
      <c r="O596" s="26"/>
      <c r="P596" s="26"/>
    </row>
    <row r="597" spans="1:16" ht="21.95" customHeight="1" x14ac:dyDescent="0.25">
      <c r="A597" s="1626"/>
      <c r="B597" s="93">
        <v>25</v>
      </c>
      <c r="C597" s="93">
        <v>25</v>
      </c>
      <c r="D597" s="90"/>
      <c r="E597" s="938"/>
      <c r="F597" s="938"/>
      <c r="G597" s="26"/>
      <c r="H597" s="26"/>
      <c r="I597" s="26"/>
      <c r="J597" s="26"/>
      <c r="K597" s="26"/>
      <c r="L597" s="26"/>
      <c r="M597" s="26"/>
      <c r="N597" s="26"/>
      <c r="O597" s="26"/>
      <c r="P597" s="26"/>
    </row>
    <row r="598" spans="1:16" ht="31.5" customHeight="1" x14ac:dyDescent="0.25">
      <c r="A598" s="430" t="s">
        <v>333</v>
      </c>
      <c r="B598" s="299"/>
      <c r="C598" s="299"/>
      <c r="D598" s="90"/>
      <c r="E598" s="938"/>
      <c r="F598" s="938"/>
      <c r="G598" s="26"/>
      <c r="H598" s="26"/>
      <c r="I598" s="26"/>
      <c r="J598" s="26"/>
      <c r="K598" s="26"/>
      <c r="L598" s="26"/>
      <c r="M598" s="26"/>
      <c r="N598" s="26"/>
      <c r="O598" s="26"/>
      <c r="P598" s="26"/>
    </row>
    <row r="599" spans="1:16" ht="42" customHeight="1" x14ac:dyDescent="0.25">
      <c r="A599" s="17" t="s">
        <v>334</v>
      </c>
      <c r="B599" s="431"/>
      <c r="C599" s="432"/>
      <c r="D599" s="90"/>
      <c r="E599" s="938"/>
      <c r="F599" s="938"/>
      <c r="G599" s="26"/>
      <c r="H599" s="26"/>
      <c r="I599" s="26"/>
      <c r="J599" s="26"/>
      <c r="K599" s="26"/>
      <c r="L599" s="26"/>
      <c r="M599" s="26"/>
      <c r="N599" s="26"/>
      <c r="O599" s="26"/>
      <c r="P599" s="26"/>
    </row>
    <row r="600" spans="1:16" ht="27.95" customHeight="1" x14ac:dyDescent="0.25">
      <c r="A600" s="17" t="s">
        <v>335</v>
      </c>
      <c r="B600" s="93"/>
      <c r="C600" s="93"/>
      <c r="D600" s="90"/>
      <c r="E600" s="938"/>
      <c r="F600" s="938"/>
      <c r="G600" s="938"/>
      <c r="H600" s="938"/>
      <c r="I600" s="938"/>
      <c r="J600" s="938"/>
      <c r="K600" s="938"/>
      <c r="L600" s="938"/>
      <c r="M600" s="938"/>
      <c r="N600" s="938"/>
      <c r="O600" s="938"/>
      <c r="P600" s="938"/>
    </row>
    <row r="601" spans="1:16" ht="27.95" customHeight="1" x14ac:dyDescent="0.25">
      <c r="A601" s="17" t="s">
        <v>336</v>
      </c>
      <c r="B601" s="93"/>
      <c r="C601" s="93"/>
      <c r="D601" s="208"/>
      <c r="E601" s="938"/>
      <c r="F601" s="938"/>
      <c r="G601" s="13">
        <v>12.79</v>
      </c>
      <c r="H601" s="13">
        <v>98</v>
      </c>
      <c r="I601" s="15">
        <v>0.26600000000000001</v>
      </c>
      <c r="J601" s="15">
        <v>8.0000000000000002E-3</v>
      </c>
      <c r="K601" s="15">
        <v>0.08</v>
      </c>
      <c r="L601" s="15">
        <v>1.6</v>
      </c>
      <c r="M601" s="15">
        <v>92.5</v>
      </c>
      <c r="N601" s="15">
        <v>138.56</v>
      </c>
      <c r="O601" s="15">
        <v>4.3</v>
      </c>
      <c r="P601" s="15">
        <v>0.52</v>
      </c>
    </row>
    <row r="602" spans="1:16" ht="27.95" customHeight="1" x14ac:dyDescent="0.25">
      <c r="A602" s="298"/>
      <c r="B602" s="440"/>
      <c r="C602" s="441"/>
      <c r="D602" s="208"/>
      <c r="E602" s="938"/>
      <c r="F602" s="938"/>
      <c r="G602" s="26"/>
      <c r="H602" s="26"/>
      <c r="I602" s="74"/>
      <c r="J602" s="74"/>
      <c r="K602" s="74"/>
      <c r="L602" s="74"/>
      <c r="M602" s="74"/>
      <c r="N602" s="75"/>
      <c r="O602" s="75"/>
      <c r="P602" s="75"/>
    </row>
    <row r="603" spans="1:16" ht="27.95" customHeight="1" x14ac:dyDescent="0.25">
      <c r="A603" s="430"/>
      <c r="B603" s="45">
        <f>C603*1.36</f>
        <v>56.440000000000005</v>
      </c>
      <c r="C603" s="12">
        <v>41.5</v>
      </c>
      <c r="D603" s="208"/>
      <c r="E603" s="938"/>
      <c r="F603" s="938"/>
      <c r="G603" s="14"/>
      <c r="H603" s="14"/>
      <c r="I603" s="15"/>
      <c r="J603" s="15"/>
      <c r="K603" s="15"/>
      <c r="L603" s="15"/>
      <c r="M603" s="15"/>
      <c r="N603" s="76"/>
      <c r="O603" s="76"/>
      <c r="P603" s="76"/>
    </row>
    <row r="604" spans="1:16" ht="27.95" customHeight="1" x14ac:dyDescent="0.25">
      <c r="A604" s="17"/>
      <c r="B604" s="45">
        <f>C604*1.18</f>
        <v>48.97</v>
      </c>
      <c r="C604" s="12">
        <v>41.5</v>
      </c>
      <c r="D604" s="208"/>
      <c r="E604" s="938"/>
      <c r="F604" s="938"/>
      <c r="G604" s="14"/>
      <c r="H604" s="14"/>
      <c r="I604" s="15"/>
      <c r="J604" s="15"/>
      <c r="K604" s="15"/>
      <c r="L604" s="15"/>
      <c r="M604" s="15"/>
      <c r="N604" s="76"/>
      <c r="O604" s="76"/>
      <c r="P604" s="76"/>
    </row>
    <row r="605" spans="1:16" ht="27.95" customHeight="1" x14ac:dyDescent="0.25">
      <c r="A605" s="17"/>
      <c r="B605" s="45">
        <f>C605*1.42</f>
        <v>45.44</v>
      </c>
      <c r="C605" s="12">
        <v>32</v>
      </c>
      <c r="D605" s="237"/>
      <c r="E605" s="13">
        <v>2.1</v>
      </c>
      <c r="F605" s="13">
        <v>4.0999999999999996</v>
      </c>
      <c r="G605" s="16"/>
      <c r="H605" s="16"/>
      <c r="I605" s="15"/>
      <c r="J605" s="15"/>
      <c r="K605" s="15"/>
      <c r="L605" s="15"/>
      <c r="M605" s="15"/>
      <c r="N605" s="76"/>
      <c r="O605" s="76"/>
      <c r="P605" s="76"/>
    </row>
    <row r="606" spans="1:16" ht="27.95" customHeight="1" x14ac:dyDescent="0.25">
      <c r="A606" s="439" t="s">
        <v>231</v>
      </c>
      <c r="B606" s="45">
        <f>C606*1.425</f>
        <v>48.45</v>
      </c>
      <c r="C606" s="12">
        <v>34</v>
      </c>
      <c r="D606" s="207"/>
      <c r="E606" s="26"/>
      <c r="F606" s="26"/>
      <c r="G606" s="16"/>
      <c r="H606" s="16"/>
      <c r="I606" s="14"/>
      <c r="J606" s="14"/>
      <c r="K606" s="14"/>
      <c r="L606" s="14"/>
      <c r="M606" s="14"/>
      <c r="N606" s="76"/>
      <c r="O606" s="76"/>
      <c r="P606" s="76"/>
    </row>
    <row r="607" spans="1:16" ht="27.95" customHeight="1" x14ac:dyDescent="0.25">
      <c r="A607" s="112" t="s">
        <v>232</v>
      </c>
      <c r="B607" s="26">
        <f>C607*1.33</f>
        <v>26.6</v>
      </c>
      <c r="C607" s="26">
        <v>20</v>
      </c>
      <c r="D607" s="207"/>
      <c r="E607" s="14"/>
      <c r="F607" s="14"/>
      <c r="G607" s="13">
        <v>14.2</v>
      </c>
      <c r="H607" s="13">
        <v>127.2</v>
      </c>
      <c r="I607" s="98">
        <v>2.5</v>
      </c>
      <c r="J607" s="98">
        <v>0.02</v>
      </c>
      <c r="K607" s="98">
        <v>0</v>
      </c>
      <c r="L607" s="98">
        <v>0</v>
      </c>
      <c r="M607" s="98">
        <v>5.8</v>
      </c>
      <c r="N607" s="98">
        <v>14.2</v>
      </c>
      <c r="O607" s="98">
        <v>4</v>
      </c>
      <c r="P607" s="98">
        <v>0.6</v>
      </c>
    </row>
    <row r="608" spans="1:16" ht="21.75" customHeight="1" x14ac:dyDescent="0.25">
      <c r="A608" s="112" t="s">
        <v>233</v>
      </c>
      <c r="B608" s="26">
        <f>C608*1.43</f>
        <v>28.599999999999998</v>
      </c>
      <c r="C608" s="26">
        <v>20</v>
      </c>
      <c r="D608" s="208"/>
      <c r="E608" s="14"/>
      <c r="F608" s="14"/>
      <c r="G608" s="43">
        <v>14.1</v>
      </c>
      <c r="H608" s="13">
        <v>36.700000000000003</v>
      </c>
      <c r="I608" s="13">
        <v>12</v>
      </c>
      <c r="J608" s="13">
        <v>0.05</v>
      </c>
      <c r="K608" s="13">
        <v>0</v>
      </c>
      <c r="L608" s="13">
        <v>0.05</v>
      </c>
      <c r="M608" s="13">
        <v>12.5</v>
      </c>
      <c r="N608" s="13">
        <v>15.4</v>
      </c>
      <c r="O608" s="13">
        <v>12.4</v>
      </c>
      <c r="P608" s="13">
        <v>0.4</v>
      </c>
    </row>
    <row r="609" spans="1:16" ht="21.75" customHeight="1" x14ac:dyDescent="0.25">
      <c r="A609" s="112" t="s">
        <v>234</v>
      </c>
      <c r="B609" s="26">
        <f>C609*1.54</f>
        <v>30.8</v>
      </c>
      <c r="C609" s="26">
        <v>20</v>
      </c>
      <c r="D609" s="208"/>
      <c r="E609" s="16"/>
      <c r="F609" s="16"/>
      <c r="G609" s="90">
        <v>11.37</v>
      </c>
      <c r="H609" s="90">
        <v>44.2</v>
      </c>
      <c r="I609" s="90">
        <v>0</v>
      </c>
      <c r="J609" s="90">
        <v>4.2000000000000003E-2</v>
      </c>
      <c r="K609" s="90">
        <v>0</v>
      </c>
      <c r="L609" s="90">
        <v>0.375</v>
      </c>
      <c r="M609" s="90">
        <v>10.9</v>
      </c>
      <c r="N609" s="90">
        <v>21.5</v>
      </c>
      <c r="O609" s="90">
        <v>12.33</v>
      </c>
      <c r="P609" s="90">
        <v>0.1</v>
      </c>
    </row>
    <row r="610" spans="1:16" ht="27.95" customHeight="1" x14ac:dyDescent="0.25">
      <c r="A610" s="112" t="s">
        <v>235</v>
      </c>
      <c r="B610" s="26">
        <f>C610*1.67</f>
        <v>33.4</v>
      </c>
      <c r="C610" s="26">
        <v>20</v>
      </c>
      <c r="D610" s="207"/>
      <c r="E610" s="16"/>
      <c r="F610" s="16"/>
      <c r="G610" s="190">
        <f t="shared" ref="F610:P614" si="22">G586+G589+G601+G608+G609+G607</f>
        <v>83.86</v>
      </c>
      <c r="H610" s="190">
        <f t="shared" si="22"/>
        <v>612.29999999999995</v>
      </c>
      <c r="I610" s="190">
        <f t="shared" si="22"/>
        <v>15.146000000000001</v>
      </c>
      <c r="J610" s="190">
        <f t="shared" si="22"/>
        <v>0.28500000000000003</v>
      </c>
      <c r="K610" s="190">
        <f t="shared" si="22"/>
        <v>0.17499999999999999</v>
      </c>
      <c r="L610" s="190">
        <f t="shared" si="22"/>
        <v>2.5004999999999997</v>
      </c>
      <c r="M610" s="190">
        <f t="shared" si="22"/>
        <v>281.75</v>
      </c>
      <c r="N610" s="190">
        <f t="shared" si="22"/>
        <v>413.65999999999997</v>
      </c>
      <c r="O610" s="190">
        <f t="shared" si="22"/>
        <v>61.3</v>
      </c>
      <c r="P610" s="190">
        <f t="shared" si="22"/>
        <v>3.0050000000000003</v>
      </c>
    </row>
    <row r="611" spans="1:16" ht="21.95" customHeight="1" x14ac:dyDescent="0.25">
      <c r="A611" s="17" t="s">
        <v>201</v>
      </c>
      <c r="B611" s="26">
        <f>C611*1.25</f>
        <v>25</v>
      </c>
      <c r="C611" s="26">
        <v>20</v>
      </c>
      <c r="D611" s="208"/>
      <c r="E611" s="13">
        <v>0.9</v>
      </c>
      <c r="F611" s="13">
        <v>1.36</v>
      </c>
      <c r="G611" s="302"/>
      <c r="H611" s="302"/>
      <c r="I611" s="302"/>
      <c r="J611" s="302"/>
      <c r="K611" s="302"/>
      <c r="L611" s="302"/>
      <c r="M611" s="302"/>
      <c r="N611" s="302"/>
      <c r="O611" s="302"/>
      <c r="P611" s="303"/>
    </row>
    <row r="612" spans="1:16" ht="21.95" customHeight="1" x14ac:dyDescent="0.25">
      <c r="A612" s="17" t="s">
        <v>202</v>
      </c>
      <c r="B612" s="26">
        <f>C612*1.25</f>
        <v>50</v>
      </c>
      <c r="C612" s="26">
        <v>40</v>
      </c>
      <c r="D612" s="208"/>
      <c r="E612" s="43">
        <v>0.66</v>
      </c>
      <c r="F612" s="43">
        <v>0.38</v>
      </c>
      <c r="G612" s="928"/>
      <c r="H612" s="928"/>
      <c r="I612" s="1607" t="s">
        <v>153</v>
      </c>
      <c r="J612" s="1607"/>
      <c r="K612" s="1607"/>
      <c r="L612" s="1607"/>
      <c r="M612" s="1607"/>
      <c r="N612" s="1607"/>
      <c r="O612" s="1607"/>
      <c r="P612" s="1607"/>
    </row>
    <row r="613" spans="1:16" ht="21.95" customHeight="1" x14ac:dyDescent="0.25">
      <c r="A613" s="17" t="s">
        <v>203</v>
      </c>
      <c r="B613" s="26">
        <f>C613*1.33</f>
        <v>53.2</v>
      </c>
      <c r="C613" s="26">
        <v>40</v>
      </c>
      <c r="D613" s="208"/>
      <c r="E613" s="13">
        <v>1.71</v>
      </c>
      <c r="F613" s="90">
        <v>0.32</v>
      </c>
      <c r="G613" s="1605" t="s">
        <v>157</v>
      </c>
      <c r="H613" s="1605" t="s">
        <v>158</v>
      </c>
      <c r="I613" s="1607" t="s">
        <v>159</v>
      </c>
      <c r="J613" s="1607"/>
      <c r="K613" s="1607"/>
      <c r="L613" s="1607"/>
      <c r="M613" s="1607" t="s">
        <v>160</v>
      </c>
      <c r="N613" s="1607"/>
      <c r="O613" s="1607"/>
      <c r="P613" s="1607"/>
    </row>
    <row r="614" spans="1:16" ht="21.95" customHeight="1" x14ac:dyDescent="0.25">
      <c r="A614" s="17" t="s">
        <v>204</v>
      </c>
      <c r="B614" s="26">
        <f>C614*1.25</f>
        <v>16.25</v>
      </c>
      <c r="C614" s="26">
        <v>13</v>
      </c>
      <c r="D614" s="208"/>
      <c r="E614" s="190">
        <f>E590+E593+E605+E612+E613+E611</f>
        <v>20</v>
      </c>
      <c r="F614" s="190">
        <f t="shared" si="22"/>
        <v>20.319999999999997</v>
      </c>
      <c r="G614" s="1605"/>
      <c r="H614" s="1605"/>
      <c r="I614" s="930" t="s">
        <v>161</v>
      </c>
      <c r="J614" s="930" t="s">
        <v>162</v>
      </c>
      <c r="K614" s="930" t="s">
        <v>163</v>
      </c>
      <c r="L614" s="930" t="s">
        <v>164</v>
      </c>
      <c r="M614" s="930" t="s">
        <v>165</v>
      </c>
      <c r="N614" s="930" t="s">
        <v>166</v>
      </c>
      <c r="O614" s="930" t="s">
        <v>167</v>
      </c>
      <c r="P614" s="930" t="s">
        <v>168</v>
      </c>
    </row>
    <row r="615" spans="1:16" ht="21.95" customHeight="1" x14ac:dyDescent="0.25">
      <c r="A615" s="17" t="s">
        <v>236</v>
      </c>
      <c r="B615" s="26">
        <f>C615*1.33</f>
        <v>17.29</v>
      </c>
      <c r="C615" s="26">
        <v>13</v>
      </c>
      <c r="D615" s="208"/>
      <c r="E615" s="302"/>
      <c r="F615" s="302"/>
      <c r="G615" s="928">
        <v>18.89</v>
      </c>
      <c r="H615" s="928">
        <v>127.6</v>
      </c>
      <c r="I615" s="930">
        <v>0</v>
      </c>
      <c r="J615" s="930">
        <v>3.4000000000000002E-2</v>
      </c>
      <c r="K615" s="930">
        <v>0.04</v>
      </c>
      <c r="L615" s="930">
        <v>0.03</v>
      </c>
      <c r="M615" s="930">
        <v>8.4</v>
      </c>
      <c r="N615" s="930">
        <v>4.5</v>
      </c>
      <c r="O615" s="930">
        <v>0.02</v>
      </c>
      <c r="P615" s="930">
        <v>3.5000000000000003E-2</v>
      </c>
    </row>
    <row r="616" spans="1:16" s="8" customFormat="1" ht="21.95" customHeight="1" x14ac:dyDescent="0.25">
      <c r="A616" s="17" t="s">
        <v>223</v>
      </c>
      <c r="B616" s="26">
        <v>7.5</v>
      </c>
      <c r="C616" s="26">
        <v>7.5</v>
      </c>
      <c r="D616" s="90">
        <v>200</v>
      </c>
      <c r="E616" s="928"/>
      <c r="F616" s="928"/>
      <c r="G616" s="928"/>
      <c r="H616" s="928"/>
      <c r="I616" s="930"/>
      <c r="J616" s="930"/>
      <c r="K616" s="930"/>
      <c r="L616" s="930"/>
      <c r="M616" s="930"/>
      <c r="N616" s="930"/>
      <c r="O616" s="930"/>
      <c r="P616" s="930"/>
    </row>
    <row r="617" spans="1:16" ht="21.95" customHeight="1" x14ac:dyDescent="0.25">
      <c r="A617" s="17" t="s">
        <v>206</v>
      </c>
      <c r="B617" s="21">
        <f>C617*1.19</f>
        <v>11.899999999999999</v>
      </c>
      <c r="C617" s="26">
        <v>10</v>
      </c>
      <c r="D617" s="225">
        <v>100</v>
      </c>
      <c r="E617" s="1605" t="s">
        <v>297</v>
      </c>
      <c r="F617" s="1605" t="s">
        <v>298</v>
      </c>
      <c r="G617" s="928"/>
      <c r="H617" s="928"/>
      <c r="I617" s="930"/>
      <c r="J617" s="930"/>
      <c r="K617" s="930"/>
      <c r="L617" s="930"/>
      <c r="M617" s="930"/>
      <c r="N617" s="930"/>
      <c r="O617" s="930"/>
      <c r="P617" s="930"/>
    </row>
    <row r="618" spans="1:16" ht="21.95" customHeight="1" x14ac:dyDescent="0.25">
      <c r="A618" s="17" t="s">
        <v>123</v>
      </c>
      <c r="B618" s="26">
        <v>5</v>
      </c>
      <c r="C618" s="26">
        <v>5</v>
      </c>
      <c r="D618" s="90">
        <v>20</v>
      </c>
      <c r="E618" s="1605"/>
      <c r="F618" s="1605"/>
      <c r="G618" s="28">
        <v>28.4</v>
      </c>
      <c r="H618" s="28">
        <v>195.4</v>
      </c>
      <c r="I618" s="28">
        <v>12.98</v>
      </c>
      <c r="J618" s="28">
        <v>0.11</v>
      </c>
      <c r="K618" s="28">
        <v>7.4999999999999997E-2</v>
      </c>
      <c r="L618" s="28">
        <v>2.1</v>
      </c>
      <c r="M618" s="28">
        <v>176</v>
      </c>
      <c r="N618" s="28">
        <v>196.2</v>
      </c>
      <c r="O618" s="28">
        <v>26.6</v>
      </c>
      <c r="P618" s="28">
        <v>1.165</v>
      </c>
    </row>
    <row r="619" spans="1:16" ht="28.5" customHeight="1" x14ac:dyDescent="0.25">
      <c r="A619" s="17" t="s">
        <v>206</v>
      </c>
      <c r="B619" s="26">
        <v>5</v>
      </c>
      <c r="C619" s="26">
        <v>5</v>
      </c>
      <c r="D619" s="310"/>
      <c r="E619" s="928">
        <v>4.3600000000000003</v>
      </c>
      <c r="F619" s="928">
        <v>4.49</v>
      </c>
      <c r="G619" s="12"/>
      <c r="H619" s="12"/>
      <c r="I619" s="29"/>
      <c r="J619" s="29"/>
      <c r="K619" s="29"/>
      <c r="L619" s="29"/>
      <c r="M619" s="29"/>
      <c r="N619" s="29"/>
      <c r="O619" s="29"/>
      <c r="P619" s="29"/>
    </row>
    <row r="620" spans="1:16" ht="21.95" customHeight="1" x14ac:dyDescent="0.25">
      <c r="A620" s="35" t="s">
        <v>237</v>
      </c>
      <c r="B620" s="26">
        <v>1.3</v>
      </c>
      <c r="C620" s="26">
        <v>1.3</v>
      </c>
      <c r="D620" s="302"/>
      <c r="E620" s="928"/>
      <c r="F620" s="928"/>
      <c r="G620" s="12"/>
      <c r="H620" s="12"/>
      <c r="I620" s="29"/>
      <c r="J620" s="29"/>
      <c r="K620" s="29"/>
      <c r="L620" s="29"/>
      <c r="M620" s="29"/>
      <c r="N620" s="29"/>
      <c r="O620" s="29"/>
      <c r="P620" s="29"/>
    </row>
    <row r="621" spans="1:16" ht="21.95" customHeight="1" x14ac:dyDescent="0.25">
      <c r="A621" s="17" t="s">
        <v>49</v>
      </c>
      <c r="B621" s="26">
        <v>2.5</v>
      </c>
      <c r="C621" s="26">
        <v>2.5</v>
      </c>
      <c r="D621" s="947" t="s">
        <v>152</v>
      </c>
      <c r="E621" s="928"/>
      <c r="F621" s="928"/>
      <c r="G621" s="12"/>
      <c r="H621" s="12"/>
      <c r="I621" s="29"/>
      <c r="J621" s="29"/>
      <c r="K621" s="29"/>
      <c r="L621" s="29"/>
      <c r="M621" s="29"/>
      <c r="N621" s="29"/>
      <c r="O621" s="29"/>
      <c r="P621" s="29"/>
    </row>
    <row r="622" spans="1:16" ht="21.95" customHeight="1" x14ac:dyDescent="0.25">
      <c r="A622" s="17" t="s">
        <v>68</v>
      </c>
      <c r="B622" s="940"/>
      <c r="C622" s="941"/>
      <c r="D622" s="1692" t="s">
        <v>154</v>
      </c>
      <c r="E622" s="28">
        <v>8.02</v>
      </c>
      <c r="F622" s="28">
        <v>9.1999999999999993</v>
      </c>
      <c r="G622" s="12"/>
      <c r="H622" s="12"/>
      <c r="I622" s="29"/>
      <c r="J622" s="29"/>
      <c r="K622" s="29"/>
      <c r="L622" s="29"/>
      <c r="M622" s="29"/>
      <c r="N622" s="29"/>
      <c r="O622" s="29"/>
      <c r="P622" s="29"/>
    </row>
    <row r="623" spans="1:16" ht="21.95" customHeight="1" x14ac:dyDescent="0.25">
      <c r="A623" s="72" t="s">
        <v>238</v>
      </c>
      <c r="B623" s="437"/>
      <c r="C623" s="438"/>
      <c r="D623" s="1692"/>
      <c r="E623" s="12"/>
      <c r="F623" s="12"/>
      <c r="G623" s="12"/>
      <c r="H623" s="12"/>
      <c r="I623" s="29"/>
      <c r="J623" s="29"/>
      <c r="K623" s="29"/>
      <c r="L623" s="29"/>
      <c r="M623" s="29"/>
      <c r="N623" s="29"/>
      <c r="O623" s="29"/>
      <c r="P623" s="29"/>
    </row>
    <row r="624" spans="1:16" ht="21.95" customHeight="1" x14ac:dyDescent="0.25">
      <c r="A624" s="72" t="s">
        <v>38</v>
      </c>
      <c r="B624" s="940"/>
      <c r="C624" s="941"/>
      <c r="D624" s="90">
        <v>45</v>
      </c>
      <c r="E624" s="12"/>
      <c r="F624" s="12"/>
      <c r="G624" s="12"/>
      <c r="H624" s="12"/>
      <c r="I624" s="29"/>
      <c r="J624" s="29"/>
      <c r="K624" s="29"/>
      <c r="L624" s="29"/>
      <c r="M624" s="29"/>
      <c r="N624" s="29"/>
      <c r="O624" s="29"/>
      <c r="P624" s="29"/>
    </row>
    <row r="625" spans="1:16" ht="21.95" customHeight="1" x14ac:dyDescent="0.25">
      <c r="A625" s="17" t="s">
        <v>21</v>
      </c>
      <c r="B625" s="309"/>
      <c r="C625" s="309"/>
      <c r="D625" s="90"/>
      <c r="E625" s="12"/>
      <c r="F625" s="12"/>
      <c r="G625" s="26"/>
      <c r="H625" s="26"/>
      <c r="I625" s="29"/>
      <c r="J625" s="29"/>
      <c r="K625" s="29"/>
      <c r="L625" s="29"/>
      <c r="M625" s="29"/>
      <c r="N625" s="29"/>
      <c r="O625" s="29"/>
      <c r="P625" s="29"/>
    </row>
    <row r="626" spans="1:16" s="2" customFormat="1" ht="27.95" customHeight="1" x14ac:dyDescent="0.2">
      <c r="A626" s="939" t="s">
        <v>283</v>
      </c>
      <c r="B626" s="302"/>
      <c r="C626" s="302"/>
      <c r="D626" s="90"/>
      <c r="E626" s="12"/>
      <c r="F626" s="12"/>
      <c r="G626" s="26"/>
      <c r="H626" s="26"/>
      <c r="I626" s="29"/>
      <c r="J626" s="29"/>
      <c r="K626" s="29"/>
      <c r="L626" s="29"/>
      <c r="M626" s="29"/>
      <c r="N626" s="29"/>
      <c r="O626" s="29"/>
      <c r="P626" s="29"/>
    </row>
    <row r="627" spans="1:16" s="2" customFormat="1" ht="27.95" customHeight="1" x14ac:dyDescent="0.2">
      <c r="A627" s="436" t="s">
        <v>243</v>
      </c>
      <c r="B627" s="1635" t="s">
        <v>150</v>
      </c>
      <c r="C627" s="1635" t="s">
        <v>151</v>
      </c>
      <c r="D627" s="214" t="s">
        <v>13</v>
      </c>
      <c r="E627" s="12"/>
      <c r="F627" s="12"/>
      <c r="G627" s="26"/>
      <c r="H627" s="26"/>
      <c r="I627" s="29"/>
      <c r="J627" s="29"/>
      <c r="K627" s="29"/>
      <c r="L627" s="29"/>
      <c r="M627" s="29"/>
      <c r="N627" s="29"/>
      <c r="O627" s="29"/>
      <c r="P627" s="29"/>
    </row>
    <row r="628" spans="1:16" s="2" customFormat="1" ht="27.95" customHeight="1" x14ac:dyDescent="0.2">
      <c r="A628" s="939" t="s">
        <v>186</v>
      </c>
      <c r="B628" s="1635"/>
      <c r="C628" s="1635"/>
      <c r="D628" s="208"/>
      <c r="E628" s="12"/>
      <c r="F628" s="12"/>
      <c r="G628" s="12"/>
      <c r="H628" s="12"/>
      <c r="I628" s="29"/>
      <c r="J628" s="29"/>
      <c r="K628" s="29"/>
      <c r="L628" s="29"/>
      <c r="M628" s="29"/>
      <c r="N628" s="29"/>
      <c r="O628" s="29"/>
      <c r="P628" s="29"/>
    </row>
    <row r="629" spans="1:16" s="2" customFormat="1" ht="22.5" customHeight="1" x14ac:dyDescent="0.2">
      <c r="A629" s="308" t="s">
        <v>188</v>
      </c>
      <c r="B629" s="1635"/>
      <c r="C629" s="1635"/>
      <c r="D629" s="208"/>
      <c r="E629" s="26"/>
      <c r="F629" s="26"/>
      <c r="G629" s="12"/>
      <c r="H629" s="12"/>
      <c r="I629" s="29"/>
      <c r="J629" s="29"/>
      <c r="K629" s="29"/>
      <c r="L629" s="29"/>
      <c r="M629" s="29"/>
      <c r="N629" s="29"/>
      <c r="O629" s="29"/>
      <c r="P629" s="29"/>
    </row>
    <row r="630" spans="1:16" s="2" customFormat="1" ht="22.5" customHeight="1" x14ac:dyDescent="0.2">
      <c r="A630" s="301" t="s">
        <v>337</v>
      </c>
      <c r="B630" s="457"/>
      <c r="C630" s="458"/>
      <c r="D630" s="208"/>
      <c r="E630" s="26"/>
      <c r="F630" s="26"/>
      <c r="G630" s="12"/>
      <c r="H630" s="12"/>
      <c r="I630" s="29"/>
      <c r="J630" s="29"/>
      <c r="K630" s="29"/>
      <c r="L630" s="29"/>
      <c r="M630" s="29"/>
      <c r="N630" s="29"/>
      <c r="O630" s="29"/>
      <c r="P630" s="29"/>
    </row>
    <row r="631" spans="1:16" s="2" customFormat="1" ht="22.5" customHeight="1" x14ac:dyDescent="0.2">
      <c r="A631" s="1682" t="s">
        <v>2</v>
      </c>
      <c r="B631" s="12">
        <f>C631*1.08</f>
        <v>16.200000000000003</v>
      </c>
      <c r="C631" s="12">
        <v>15</v>
      </c>
      <c r="D631" s="208"/>
      <c r="E631" s="26"/>
      <c r="F631" s="26"/>
      <c r="G631" s="12"/>
      <c r="H631" s="12"/>
      <c r="I631" s="29"/>
      <c r="J631" s="29"/>
      <c r="K631" s="29"/>
      <c r="L631" s="29"/>
      <c r="M631" s="29"/>
      <c r="N631" s="29"/>
      <c r="O631" s="29"/>
      <c r="P631" s="29"/>
    </row>
    <row r="632" spans="1:16" ht="27.95" customHeight="1" x14ac:dyDescent="0.25">
      <c r="A632" s="1682"/>
      <c r="B632" s="31">
        <v>30</v>
      </c>
      <c r="C632" s="31">
        <v>30</v>
      </c>
      <c r="D632" s="208"/>
      <c r="E632" s="12"/>
      <c r="F632" s="12"/>
      <c r="G632" s="12"/>
      <c r="H632" s="12"/>
      <c r="I632" s="117"/>
      <c r="J632" s="117"/>
      <c r="K632" s="117"/>
      <c r="L632" s="117"/>
      <c r="M632" s="117"/>
      <c r="N632" s="260"/>
      <c r="O632" s="105"/>
      <c r="P632" s="117"/>
    </row>
    <row r="633" spans="1:16" ht="27.95" customHeight="1" x14ac:dyDescent="0.25">
      <c r="A633" s="1682"/>
      <c r="B633" s="440"/>
      <c r="C633" s="441"/>
      <c r="D633" s="208"/>
      <c r="E633" s="12"/>
      <c r="F633" s="12"/>
      <c r="G633" s="12"/>
      <c r="H633" s="12"/>
      <c r="I633" s="117"/>
      <c r="J633" s="117"/>
      <c r="K633" s="117"/>
      <c r="L633" s="117"/>
      <c r="M633" s="117"/>
      <c r="N633" s="117"/>
      <c r="O633" s="117"/>
      <c r="P633" s="117"/>
    </row>
    <row r="634" spans="1:16" ht="27.95" customHeight="1" x14ac:dyDescent="0.25">
      <c r="A634" s="456" t="s">
        <v>338</v>
      </c>
      <c r="B634" s="18">
        <v>40</v>
      </c>
      <c r="C634" s="18">
        <v>40</v>
      </c>
      <c r="D634" s="208"/>
      <c r="E634" s="12"/>
      <c r="F634" s="12"/>
      <c r="G634" s="116">
        <v>28.6</v>
      </c>
      <c r="H634" s="116">
        <v>169.2</v>
      </c>
      <c r="I634" s="95">
        <v>1.3</v>
      </c>
      <c r="J634" s="98">
        <v>0.04</v>
      </c>
      <c r="K634" s="95">
        <v>0.05</v>
      </c>
      <c r="L634" s="95">
        <v>0</v>
      </c>
      <c r="M634" s="95">
        <v>88.1</v>
      </c>
      <c r="N634" s="95">
        <v>152.19999999999999</v>
      </c>
      <c r="O634" s="95">
        <v>34</v>
      </c>
      <c r="P634" s="95">
        <v>0.5</v>
      </c>
    </row>
    <row r="635" spans="1:16" ht="27.95" customHeight="1" x14ac:dyDescent="0.25">
      <c r="A635" s="19" t="s">
        <v>339</v>
      </c>
      <c r="B635" s="18">
        <v>44</v>
      </c>
      <c r="C635" s="18">
        <v>44</v>
      </c>
      <c r="D635" s="208"/>
      <c r="E635" s="12"/>
      <c r="F635" s="12"/>
      <c r="G635" s="299"/>
      <c r="H635" s="299"/>
      <c r="I635" s="299"/>
      <c r="J635" s="299"/>
      <c r="K635" s="299"/>
      <c r="L635" s="299"/>
      <c r="M635" s="299"/>
      <c r="N635" s="299"/>
      <c r="O635" s="299"/>
      <c r="P635" s="300"/>
    </row>
    <row r="636" spans="1:16" ht="27.95" customHeight="1" x14ac:dyDescent="0.25">
      <c r="A636" s="19" t="s">
        <v>9</v>
      </c>
      <c r="B636" s="18">
        <v>70</v>
      </c>
      <c r="C636" s="18">
        <v>70</v>
      </c>
      <c r="D636" s="208"/>
      <c r="E636" s="12"/>
      <c r="F636" s="12"/>
      <c r="G636" s="13">
        <v>15</v>
      </c>
      <c r="H636" s="13">
        <v>98.2</v>
      </c>
      <c r="I636" s="13">
        <v>0.03</v>
      </c>
      <c r="J636" s="13">
        <v>0</v>
      </c>
      <c r="K636" s="13">
        <v>0</v>
      </c>
      <c r="L636" s="13">
        <v>0</v>
      </c>
      <c r="M636" s="13">
        <v>11.1</v>
      </c>
      <c r="N636" s="13">
        <v>2.8</v>
      </c>
      <c r="O636" s="13">
        <v>1.4</v>
      </c>
      <c r="P636" s="143">
        <v>0.28000000000000003</v>
      </c>
    </row>
    <row r="637" spans="1:16" ht="27.95" customHeight="1" x14ac:dyDescent="0.25">
      <c r="A637" s="439" t="s">
        <v>340</v>
      </c>
      <c r="B637" s="18">
        <v>31</v>
      </c>
      <c r="C637" s="18">
        <v>31</v>
      </c>
      <c r="D637" s="208"/>
      <c r="E637" s="12"/>
      <c r="F637" s="12"/>
      <c r="G637" s="26"/>
      <c r="H637" s="26"/>
      <c r="I637" s="26"/>
      <c r="J637" s="26"/>
      <c r="K637" s="26"/>
      <c r="L637" s="26"/>
      <c r="M637" s="26"/>
      <c r="N637" s="26"/>
      <c r="O637" s="26"/>
      <c r="P637" s="26"/>
    </row>
    <row r="638" spans="1:16" s="2" customFormat="1" ht="27.95" customHeight="1" x14ac:dyDescent="0.2">
      <c r="A638" s="17" t="s">
        <v>341</v>
      </c>
      <c r="B638" s="18">
        <v>75</v>
      </c>
      <c r="C638" s="18">
        <v>75</v>
      </c>
      <c r="D638" s="208"/>
      <c r="E638" s="143">
        <v>5.4</v>
      </c>
      <c r="F638" s="116">
        <v>6.4</v>
      </c>
      <c r="G638" s="26"/>
      <c r="H638" s="26"/>
      <c r="I638" s="26"/>
      <c r="J638" s="26"/>
      <c r="K638" s="26"/>
      <c r="L638" s="26"/>
      <c r="M638" s="26"/>
      <c r="N638" s="26"/>
      <c r="O638" s="26"/>
      <c r="P638" s="26"/>
    </row>
    <row r="639" spans="1:16" ht="21.95" customHeight="1" x14ac:dyDescent="0.25">
      <c r="A639" s="17" t="s">
        <v>342</v>
      </c>
      <c r="B639" s="12">
        <v>175</v>
      </c>
      <c r="C639" s="12">
        <v>175</v>
      </c>
      <c r="D639" s="214">
        <v>200</v>
      </c>
      <c r="E639" s="299"/>
      <c r="F639" s="299"/>
      <c r="G639" s="26"/>
      <c r="H639" s="26"/>
      <c r="I639" s="26"/>
      <c r="J639" s="26"/>
      <c r="K639" s="26"/>
      <c r="L639" s="26"/>
      <c r="M639" s="26"/>
      <c r="N639" s="26"/>
      <c r="O639" s="26"/>
      <c r="P639" s="26"/>
    </row>
    <row r="640" spans="1:16" ht="21.95" customHeight="1" x14ac:dyDescent="0.25">
      <c r="A640" s="17" t="s">
        <v>343</v>
      </c>
      <c r="B640" s="21">
        <f>B639*460/1000</f>
        <v>80.5</v>
      </c>
      <c r="C640" s="21">
        <f>C639*460/1000</f>
        <v>80.5</v>
      </c>
      <c r="D640" s="207"/>
      <c r="E640" s="13">
        <v>7.0000000000000007E-2</v>
      </c>
      <c r="F640" s="13">
        <v>0.02</v>
      </c>
      <c r="G640" s="90">
        <v>11.37</v>
      </c>
      <c r="H640" s="90">
        <v>88.5</v>
      </c>
      <c r="I640" s="222">
        <v>0</v>
      </c>
      <c r="J640" s="222">
        <v>0.09</v>
      </c>
      <c r="K640" s="222">
        <v>0</v>
      </c>
      <c r="L640" s="222">
        <v>0.375</v>
      </c>
      <c r="M640" s="222">
        <v>8.85</v>
      </c>
      <c r="N640" s="222">
        <v>41.57</v>
      </c>
      <c r="O640" s="222">
        <v>2.33</v>
      </c>
      <c r="P640" s="222">
        <v>1.2</v>
      </c>
    </row>
    <row r="641" spans="1:16" s="2" customFormat="1" ht="21.95" customHeight="1" x14ac:dyDescent="0.2">
      <c r="A641" s="17" t="s">
        <v>344</v>
      </c>
      <c r="B641" s="12">
        <f>B639-B640</f>
        <v>94.5</v>
      </c>
      <c r="C641" s="12">
        <f>C639-C640</f>
        <v>94.5</v>
      </c>
      <c r="D641" s="207"/>
      <c r="E641" s="26"/>
      <c r="F641" s="26"/>
      <c r="G641" s="192">
        <f t="shared" ref="F641:P645" si="23">G640+G634+G618+G615</f>
        <v>87.26</v>
      </c>
      <c r="H641" s="192">
        <f t="shared" si="23"/>
        <v>580.70000000000005</v>
      </c>
      <c r="I641" s="192">
        <f t="shared" si="23"/>
        <v>14.280000000000001</v>
      </c>
      <c r="J641" s="192">
        <f t="shared" si="23"/>
        <v>0.27400000000000002</v>
      </c>
      <c r="K641" s="296">
        <f t="shared" si="23"/>
        <v>0.16500000000000001</v>
      </c>
      <c r="L641" s="192">
        <f t="shared" si="23"/>
        <v>2.5049999999999999</v>
      </c>
      <c r="M641" s="192">
        <f t="shared" si="23"/>
        <v>281.34999999999997</v>
      </c>
      <c r="N641" s="192">
        <f t="shared" si="23"/>
        <v>394.46999999999997</v>
      </c>
      <c r="O641" s="192">
        <f t="shared" si="23"/>
        <v>62.95</v>
      </c>
      <c r="P641" s="192">
        <f t="shared" si="23"/>
        <v>2.9000000000000004</v>
      </c>
    </row>
    <row r="642" spans="1:16" s="180" customFormat="1" ht="21.95" customHeight="1" x14ac:dyDescent="0.2">
      <c r="A642" s="17" t="s">
        <v>343</v>
      </c>
      <c r="B642" s="26">
        <v>6</v>
      </c>
      <c r="C642" s="26">
        <v>6</v>
      </c>
      <c r="D642" s="207"/>
      <c r="E642" s="26"/>
      <c r="F642" s="26"/>
      <c r="G642" s="302"/>
      <c r="H642" s="302"/>
      <c r="I642" s="302"/>
      <c r="J642" s="302"/>
      <c r="K642" s="302"/>
      <c r="L642" s="302"/>
      <c r="M642" s="302"/>
      <c r="N642" s="302"/>
      <c r="O642" s="302"/>
      <c r="P642" s="303"/>
    </row>
    <row r="643" spans="1:16" ht="27.95" customHeight="1" x14ac:dyDescent="0.25">
      <c r="A643" s="19" t="s">
        <v>37</v>
      </c>
      <c r="B643" s="26">
        <v>1.3</v>
      </c>
      <c r="C643" s="26">
        <v>1.3</v>
      </c>
      <c r="D643" s="217"/>
      <c r="E643" s="26"/>
      <c r="F643" s="26"/>
      <c r="G643" s="928"/>
      <c r="H643" s="928"/>
      <c r="I643" s="1607" t="s">
        <v>153</v>
      </c>
      <c r="J643" s="1607"/>
      <c r="K643" s="1607"/>
      <c r="L643" s="1607"/>
      <c r="M643" s="1607"/>
      <c r="N643" s="1607"/>
      <c r="O643" s="1607"/>
      <c r="P643" s="1607"/>
    </row>
    <row r="644" spans="1:16" ht="27.95" customHeight="1" x14ac:dyDescent="0.25">
      <c r="A644" s="20" t="s">
        <v>184</v>
      </c>
      <c r="B644" s="18">
        <v>5</v>
      </c>
      <c r="C644" s="18">
        <v>5</v>
      </c>
      <c r="D644" s="217"/>
      <c r="E644" s="13">
        <v>1.71</v>
      </c>
      <c r="F644" s="90">
        <v>0.32</v>
      </c>
      <c r="G644" s="1605" t="s">
        <v>157</v>
      </c>
      <c r="H644" s="1605" t="s">
        <v>158</v>
      </c>
      <c r="I644" s="1607" t="s">
        <v>159</v>
      </c>
      <c r="J644" s="1607"/>
      <c r="K644" s="1607"/>
      <c r="L644" s="1607"/>
      <c r="M644" s="1607" t="s">
        <v>160</v>
      </c>
      <c r="N644" s="1607"/>
      <c r="O644" s="1607"/>
      <c r="P644" s="1607"/>
    </row>
    <row r="645" spans="1:16" ht="21.95" customHeight="1" x14ac:dyDescent="0.25">
      <c r="A645" s="22" t="s">
        <v>185</v>
      </c>
      <c r="B645" s="460"/>
      <c r="C645" s="461"/>
      <c r="D645" s="94" t="s">
        <v>345</v>
      </c>
      <c r="E645" s="192">
        <f>E644+E638+E622+E619</f>
        <v>19.489999999999998</v>
      </c>
      <c r="F645" s="192">
        <f t="shared" si="23"/>
        <v>20.41</v>
      </c>
      <c r="G645" s="1605"/>
      <c r="H645" s="1605"/>
      <c r="I645" s="930" t="s">
        <v>161</v>
      </c>
      <c r="J645" s="930" t="s">
        <v>162</v>
      </c>
      <c r="K645" s="930" t="s">
        <v>163</v>
      </c>
      <c r="L645" s="930" t="s">
        <v>164</v>
      </c>
      <c r="M645" s="930" t="s">
        <v>165</v>
      </c>
      <c r="N645" s="930" t="s">
        <v>166</v>
      </c>
      <c r="O645" s="930" t="s">
        <v>167</v>
      </c>
      <c r="P645" s="930" t="s">
        <v>168</v>
      </c>
    </row>
    <row r="646" spans="1:16" ht="21.95" customHeight="1" x14ac:dyDescent="0.25">
      <c r="A646" s="17" t="s">
        <v>21</v>
      </c>
      <c r="B646" s="26">
        <v>0.5</v>
      </c>
      <c r="C646" s="26">
        <v>0.5</v>
      </c>
      <c r="D646" s="225">
        <v>100</v>
      </c>
      <c r="E646" s="302"/>
      <c r="F646" s="302"/>
      <c r="G646" s="95">
        <v>1.5</v>
      </c>
      <c r="H646" s="96">
        <f>G646*4+F650*9+E650*4</f>
        <v>8.4600000000000009</v>
      </c>
      <c r="I646" s="95">
        <v>5.88</v>
      </c>
      <c r="J646" s="95">
        <v>0.03</v>
      </c>
      <c r="K646" s="98">
        <v>0</v>
      </c>
      <c r="L646" s="95">
        <v>0.06</v>
      </c>
      <c r="M646" s="95">
        <v>23.5</v>
      </c>
      <c r="N646" s="95">
        <v>24.72</v>
      </c>
      <c r="O646" s="95">
        <v>8.2200000000000006</v>
      </c>
      <c r="P646" s="95">
        <v>0.36</v>
      </c>
    </row>
    <row r="647" spans="1:16" ht="21.95" customHeight="1" x14ac:dyDescent="0.25">
      <c r="A647" s="17" t="s">
        <v>38</v>
      </c>
      <c r="B647" s="26">
        <v>15</v>
      </c>
      <c r="C647" s="26">
        <v>15</v>
      </c>
      <c r="D647" s="90">
        <v>20</v>
      </c>
      <c r="E647" s="928"/>
      <c r="F647" s="928"/>
      <c r="G647" s="932"/>
      <c r="H647" s="932"/>
      <c r="I647" s="49"/>
      <c r="J647" s="49"/>
      <c r="K647" s="49"/>
      <c r="L647" s="49"/>
      <c r="M647" s="49"/>
      <c r="N647" s="49"/>
      <c r="O647" s="49"/>
      <c r="P647" s="49"/>
    </row>
    <row r="648" spans="1:16" ht="21.95" customHeight="1" x14ac:dyDescent="0.25">
      <c r="A648" s="23" t="s">
        <v>121</v>
      </c>
      <c r="B648" s="26">
        <v>50</v>
      </c>
      <c r="C648" s="26">
        <v>50</v>
      </c>
      <c r="D648" s="310"/>
      <c r="E648" s="1605" t="s">
        <v>297</v>
      </c>
      <c r="F648" s="1605" t="s">
        <v>298</v>
      </c>
      <c r="G648" s="932"/>
      <c r="H648" s="932"/>
      <c r="I648" s="49"/>
      <c r="J648" s="49"/>
      <c r="K648" s="49"/>
      <c r="L648" s="49"/>
      <c r="M648" s="49"/>
      <c r="N648" s="49"/>
      <c r="O648" s="49"/>
      <c r="P648" s="49"/>
    </row>
    <row r="649" spans="1:16" ht="21.95" customHeight="1" x14ac:dyDescent="0.25">
      <c r="A649" s="459" t="s">
        <v>346</v>
      </c>
      <c r="B649" s="21">
        <f>B648*460/1000</f>
        <v>23</v>
      </c>
      <c r="C649" s="21">
        <f>C648*460/1000</f>
        <v>23</v>
      </c>
      <c r="D649" s="302"/>
      <c r="E649" s="1605"/>
      <c r="F649" s="1605"/>
      <c r="G649" s="107"/>
      <c r="H649" s="107"/>
      <c r="I649" s="97"/>
      <c r="J649" s="97"/>
      <c r="K649" s="97"/>
      <c r="L649" s="97"/>
      <c r="M649" s="97"/>
      <c r="N649" s="97"/>
      <c r="O649" s="97"/>
      <c r="P649" s="97"/>
    </row>
    <row r="650" spans="1:16" ht="21.95" customHeight="1" x14ac:dyDescent="0.25">
      <c r="A650" s="17" t="s">
        <v>347</v>
      </c>
      <c r="B650" s="12">
        <f>B648-B649</f>
        <v>27</v>
      </c>
      <c r="C650" s="12">
        <f>C648-C649</f>
        <v>27</v>
      </c>
      <c r="D650" s="928" t="s">
        <v>152</v>
      </c>
      <c r="E650" s="95">
        <v>0.48</v>
      </c>
      <c r="F650" s="95">
        <v>0.06</v>
      </c>
      <c r="G650" s="178"/>
      <c r="H650" s="177"/>
      <c r="I650" s="179"/>
      <c r="J650" s="179"/>
      <c r="K650" s="179"/>
      <c r="L650" s="179"/>
      <c r="M650" s="179"/>
      <c r="N650" s="179"/>
      <c r="O650" s="179"/>
      <c r="P650" s="179"/>
    </row>
    <row r="651" spans="1:16" ht="21.95" customHeight="1" x14ac:dyDescent="0.25">
      <c r="A651" s="17" t="s">
        <v>21</v>
      </c>
      <c r="B651" s="940"/>
      <c r="C651" s="941"/>
      <c r="D651" s="1636" t="s">
        <v>154</v>
      </c>
      <c r="E651" s="932"/>
      <c r="F651" s="932"/>
      <c r="G651" s="333"/>
      <c r="H651" s="333"/>
      <c r="I651" s="333"/>
      <c r="J651" s="333"/>
      <c r="K651" s="333"/>
      <c r="L651" s="333"/>
      <c r="M651" s="333"/>
      <c r="N651" s="333"/>
      <c r="O651" s="333"/>
      <c r="P651" s="334"/>
    </row>
    <row r="652" spans="1:16" ht="21.95" customHeight="1" x14ac:dyDescent="0.25">
      <c r="A652" s="17" t="s">
        <v>37</v>
      </c>
      <c r="B652" s="437"/>
      <c r="C652" s="438"/>
      <c r="D652" s="1636"/>
      <c r="E652" s="932"/>
      <c r="F652" s="932"/>
      <c r="G652" s="932">
        <v>1.94</v>
      </c>
      <c r="H652" s="932">
        <v>53.88</v>
      </c>
      <c r="I652" s="49">
        <v>10.37</v>
      </c>
      <c r="J652" s="49">
        <v>2.4E-2</v>
      </c>
      <c r="K652" s="49">
        <v>17.760000000000002</v>
      </c>
      <c r="L652" s="49">
        <v>1.74</v>
      </c>
      <c r="M652" s="49">
        <v>19.920000000000002</v>
      </c>
      <c r="N652" s="49">
        <v>29.89</v>
      </c>
      <c r="O652" s="49">
        <v>9.0259999999999998</v>
      </c>
      <c r="P652" s="49">
        <v>0.52</v>
      </c>
    </row>
    <row r="653" spans="1:16" ht="27.95" customHeight="1" x14ac:dyDescent="0.25">
      <c r="A653" s="46" t="s">
        <v>184</v>
      </c>
      <c r="B653" s="940"/>
      <c r="C653" s="941"/>
      <c r="D653" s="930">
        <v>35</v>
      </c>
      <c r="E653" s="107"/>
      <c r="F653" s="97"/>
      <c r="G653" s="932"/>
      <c r="H653" s="932"/>
      <c r="I653" s="49"/>
      <c r="J653" s="49"/>
      <c r="K653" s="49"/>
      <c r="L653" s="49"/>
      <c r="M653" s="49"/>
      <c r="N653" s="49"/>
      <c r="O653" s="49"/>
      <c r="P653" s="49"/>
    </row>
    <row r="654" spans="1:16" ht="27.95" customHeight="1" x14ac:dyDescent="0.25">
      <c r="A654" s="22" t="s">
        <v>185</v>
      </c>
      <c r="B654" s="309"/>
      <c r="C654" s="309"/>
      <c r="D654" s="930"/>
      <c r="E654" s="177"/>
      <c r="F654" s="177"/>
      <c r="G654" s="932"/>
      <c r="H654" s="932"/>
      <c r="I654" s="49"/>
      <c r="J654" s="49"/>
      <c r="K654" s="49"/>
      <c r="L654" s="49"/>
      <c r="M654" s="49"/>
      <c r="N654" s="49"/>
      <c r="O654" s="49"/>
      <c r="P654" s="49"/>
    </row>
    <row r="655" spans="1:16" ht="27.95" customHeight="1" x14ac:dyDescent="0.25">
      <c r="A655" s="939" t="s">
        <v>348</v>
      </c>
      <c r="B655" s="302"/>
      <c r="C655" s="302"/>
      <c r="D655" s="930"/>
      <c r="E655" s="333"/>
      <c r="F655" s="333"/>
      <c r="G655" s="932"/>
      <c r="H655" s="932"/>
      <c r="I655" s="49"/>
      <c r="J655" s="49"/>
      <c r="K655" s="49"/>
      <c r="L655" s="49"/>
      <c r="M655" s="49"/>
      <c r="N655" s="49"/>
      <c r="O655" s="49"/>
      <c r="P655" s="49"/>
    </row>
    <row r="656" spans="1:16" ht="27.75" customHeight="1" x14ac:dyDescent="0.25">
      <c r="A656" s="436" t="s">
        <v>243</v>
      </c>
      <c r="B656" s="1607" t="s">
        <v>150</v>
      </c>
      <c r="C656" s="1607" t="s">
        <v>151</v>
      </c>
      <c r="D656" s="94" t="s">
        <v>349</v>
      </c>
      <c r="E656" s="932">
        <v>1.5569999999999999</v>
      </c>
      <c r="F656" s="932">
        <v>4.43</v>
      </c>
      <c r="G656" s="932"/>
      <c r="H656" s="932"/>
      <c r="I656" s="49"/>
      <c r="J656" s="49"/>
      <c r="K656" s="49"/>
      <c r="L656" s="49"/>
      <c r="M656" s="49"/>
      <c r="N656" s="49"/>
      <c r="O656" s="49"/>
      <c r="P656" s="49"/>
    </row>
    <row r="657" spans="1:16" s="5" customFormat="1" ht="21.95" customHeight="1" x14ac:dyDescent="0.25">
      <c r="A657" s="939" t="s">
        <v>186</v>
      </c>
      <c r="B657" s="1607"/>
      <c r="C657" s="1607"/>
      <c r="D657" s="91"/>
      <c r="E657" s="932"/>
      <c r="F657" s="932"/>
      <c r="G657" s="932"/>
      <c r="H657" s="932"/>
      <c r="I657" s="49"/>
      <c r="J657" s="49"/>
      <c r="K657" s="49"/>
      <c r="L657" s="49"/>
      <c r="M657" s="49"/>
      <c r="N657" s="49"/>
      <c r="O657" s="49"/>
      <c r="P657" s="49"/>
    </row>
    <row r="658" spans="1:16" s="4" customFormat="1" ht="21.95" customHeight="1" x14ac:dyDescent="0.25">
      <c r="A658" s="308" t="s">
        <v>188</v>
      </c>
      <c r="B658" s="1607"/>
      <c r="C658" s="1607"/>
      <c r="D658" s="91"/>
      <c r="E658" s="932"/>
      <c r="F658" s="932"/>
      <c r="G658" s="932"/>
      <c r="H658" s="932"/>
      <c r="I658" s="49"/>
      <c r="J658" s="49"/>
      <c r="K658" s="49"/>
      <c r="L658" s="49"/>
      <c r="M658" s="49"/>
      <c r="N658" s="49"/>
      <c r="O658" s="49"/>
      <c r="P658" s="49"/>
    </row>
    <row r="659" spans="1:16" ht="21.95" customHeight="1" x14ac:dyDescent="0.25">
      <c r="A659" s="301" t="s">
        <v>350</v>
      </c>
      <c r="B659" s="489"/>
      <c r="C659" s="490"/>
      <c r="D659" s="91"/>
      <c r="E659" s="932"/>
      <c r="F659" s="932"/>
      <c r="G659" s="932"/>
      <c r="H659" s="932"/>
      <c r="I659" s="49"/>
      <c r="J659" s="49"/>
      <c r="K659" s="49"/>
      <c r="L659" s="49"/>
      <c r="M659" s="49"/>
      <c r="N659" s="49"/>
      <c r="O659" s="49"/>
      <c r="P659" s="49"/>
    </row>
    <row r="660" spans="1:16" ht="21.95" customHeight="1" x14ac:dyDescent="0.25">
      <c r="A660" s="1605" t="s">
        <v>2</v>
      </c>
      <c r="B660" s="31">
        <v>10</v>
      </c>
      <c r="C660" s="31">
        <v>10</v>
      </c>
      <c r="D660" s="91"/>
      <c r="E660" s="932"/>
      <c r="F660" s="932"/>
      <c r="G660" s="932"/>
      <c r="H660" s="932"/>
      <c r="I660" s="49"/>
      <c r="J660" s="49"/>
      <c r="K660" s="49"/>
      <c r="L660" s="49"/>
      <c r="M660" s="49"/>
      <c r="N660" s="49"/>
      <c r="O660" s="49"/>
      <c r="P660" s="49"/>
    </row>
    <row r="661" spans="1:16" ht="21.95" customHeight="1" x14ac:dyDescent="0.25">
      <c r="A661" s="1605"/>
      <c r="B661" s="31">
        <v>25</v>
      </c>
      <c r="C661" s="31">
        <v>25</v>
      </c>
      <c r="D661" s="91"/>
      <c r="E661" s="932"/>
      <c r="F661" s="932"/>
      <c r="G661" s="13">
        <v>14.29</v>
      </c>
      <c r="H661" s="13">
        <v>209.33</v>
      </c>
      <c r="I661" s="50">
        <v>1.04</v>
      </c>
      <c r="J661" s="50">
        <v>0.08</v>
      </c>
      <c r="K661" s="50">
        <v>4.7E-2</v>
      </c>
      <c r="L661" s="50">
        <v>0.45</v>
      </c>
      <c r="M661" s="50">
        <v>69.2</v>
      </c>
      <c r="N661" s="50">
        <v>230.4</v>
      </c>
      <c r="O661" s="50">
        <v>12.03</v>
      </c>
      <c r="P661" s="50">
        <v>0.2</v>
      </c>
    </row>
    <row r="662" spans="1:16" ht="21.95" customHeight="1" x14ac:dyDescent="0.25">
      <c r="A662" s="1605"/>
      <c r="B662" s="940"/>
      <c r="C662" s="941"/>
      <c r="D662" s="91"/>
      <c r="E662" s="932"/>
      <c r="F662" s="932"/>
      <c r="G662" s="13"/>
      <c r="H662" s="13"/>
      <c r="I662" s="50"/>
      <c r="J662" s="50"/>
      <c r="K662" s="50"/>
      <c r="L662" s="50"/>
      <c r="M662" s="50"/>
      <c r="N662" s="50"/>
      <c r="O662" s="50"/>
      <c r="P662" s="50"/>
    </row>
    <row r="663" spans="1:16" ht="21.95" customHeight="1" x14ac:dyDescent="0.25">
      <c r="A663" s="488" t="s">
        <v>191</v>
      </c>
      <c r="B663" s="12">
        <f>C663*1.008</f>
        <v>81.406080000000003</v>
      </c>
      <c r="C663" s="12">
        <v>80.760000000000005</v>
      </c>
      <c r="D663" s="207"/>
      <c r="E663" s="932"/>
      <c r="F663" s="932"/>
      <c r="G663" s="13"/>
      <c r="H663" s="13"/>
      <c r="I663" s="50"/>
      <c r="J663" s="50"/>
      <c r="K663" s="50"/>
      <c r="L663" s="50"/>
      <c r="M663" s="50"/>
      <c r="N663" s="50"/>
      <c r="O663" s="50"/>
      <c r="P663" s="50"/>
    </row>
    <row r="664" spans="1:16" ht="21.95" customHeight="1" x14ac:dyDescent="0.25">
      <c r="A664" s="19" t="s">
        <v>121</v>
      </c>
      <c r="B664" s="12">
        <f>C664*1.25</f>
        <v>34.612500000000004</v>
      </c>
      <c r="C664" s="12">
        <v>27.69</v>
      </c>
      <c r="D664" s="207"/>
      <c r="E664" s="932"/>
      <c r="F664" s="932"/>
      <c r="G664" s="13"/>
      <c r="H664" s="13"/>
      <c r="I664" s="50"/>
      <c r="J664" s="50"/>
      <c r="K664" s="50"/>
      <c r="L664" s="50"/>
      <c r="M664" s="50"/>
      <c r="N664" s="50"/>
      <c r="O664" s="50"/>
      <c r="P664" s="50"/>
    </row>
    <row r="665" spans="1:16" ht="21.95" customHeight="1" x14ac:dyDescent="0.25">
      <c r="A665" s="19" t="s">
        <v>351</v>
      </c>
      <c r="B665" s="12">
        <f>C665*1.33</f>
        <v>36.827700000000007</v>
      </c>
      <c r="C665" s="12">
        <v>27.69</v>
      </c>
      <c r="D665" s="207"/>
      <c r="E665" s="13">
        <v>9.84</v>
      </c>
      <c r="F665" s="13">
        <v>12.01</v>
      </c>
      <c r="G665" s="12"/>
      <c r="H665" s="12"/>
      <c r="I665" s="29"/>
      <c r="J665" s="29"/>
      <c r="K665" s="29"/>
      <c r="L665" s="29"/>
      <c r="M665" s="29"/>
      <c r="N665" s="29"/>
      <c r="O665" s="29"/>
      <c r="P665" s="29"/>
    </row>
    <row r="666" spans="1:16" ht="21.95" customHeight="1" x14ac:dyDescent="0.25">
      <c r="A666" s="939" t="s">
        <v>352</v>
      </c>
      <c r="B666" s="12">
        <v>9</v>
      </c>
      <c r="C666" s="12">
        <v>9</v>
      </c>
      <c r="D666" s="91"/>
      <c r="E666" s="13"/>
      <c r="F666" s="13"/>
      <c r="G666" s="13"/>
      <c r="H666" s="13"/>
      <c r="I666" s="12"/>
      <c r="J666" s="12"/>
      <c r="K666" s="12"/>
      <c r="L666" s="12"/>
      <c r="M666" s="12"/>
      <c r="N666" s="12"/>
      <c r="O666" s="12"/>
      <c r="P666" s="12"/>
    </row>
    <row r="667" spans="1:16" ht="21.95" customHeight="1" x14ac:dyDescent="0.25">
      <c r="A667" s="19" t="s">
        <v>34</v>
      </c>
      <c r="B667" s="12">
        <v>5.76</v>
      </c>
      <c r="C667" s="12">
        <v>5.76</v>
      </c>
      <c r="D667" s="91"/>
      <c r="E667" s="13"/>
      <c r="F667" s="13"/>
      <c r="G667" s="13"/>
      <c r="H667" s="13"/>
      <c r="I667" s="12"/>
      <c r="J667" s="12"/>
      <c r="K667" s="12"/>
      <c r="L667" s="12"/>
      <c r="M667" s="12"/>
      <c r="N667" s="12"/>
      <c r="O667" s="12"/>
      <c r="P667" s="12"/>
    </row>
    <row r="668" spans="1:16" ht="21.95" customHeight="1" x14ac:dyDescent="0.25">
      <c r="A668" s="19" t="s">
        <v>123</v>
      </c>
      <c r="B668" s="12">
        <v>20.76</v>
      </c>
      <c r="C668" s="12">
        <v>20.76</v>
      </c>
      <c r="D668" s="91"/>
      <c r="E668" s="13"/>
      <c r="F668" s="13"/>
      <c r="G668" s="13"/>
      <c r="H668" s="13"/>
      <c r="I668" s="12"/>
      <c r="J668" s="12"/>
      <c r="K668" s="12"/>
      <c r="L668" s="12"/>
      <c r="M668" s="12"/>
      <c r="N668" s="12"/>
      <c r="O668" s="12"/>
      <c r="P668" s="12"/>
    </row>
    <row r="669" spans="1:16" ht="21.95" customHeight="1" x14ac:dyDescent="0.25">
      <c r="A669" s="19" t="s">
        <v>206</v>
      </c>
      <c r="B669" s="12">
        <v>20.76</v>
      </c>
      <c r="C669" s="12">
        <v>20.76</v>
      </c>
      <c r="D669" s="91"/>
      <c r="E669" s="12"/>
      <c r="F669" s="12"/>
      <c r="G669" s="13"/>
      <c r="H669" s="13"/>
      <c r="I669" s="12"/>
      <c r="J669" s="12"/>
      <c r="K669" s="12"/>
      <c r="L669" s="12"/>
      <c r="M669" s="12"/>
      <c r="N669" s="12"/>
      <c r="O669" s="12"/>
      <c r="P669" s="12"/>
    </row>
    <row r="670" spans="1:16" ht="21.95" customHeight="1" x14ac:dyDescent="0.25">
      <c r="A670" s="19" t="s">
        <v>353</v>
      </c>
      <c r="B670" s="21">
        <v>9.5399999999999991</v>
      </c>
      <c r="C670" s="21">
        <v>9.5399999999999991</v>
      </c>
      <c r="D670" s="91"/>
      <c r="E670" s="13"/>
      <c r="F670" s="13"/>
      <c r="G670" s="13"/>
      <c r="H670" s="13"/>
      <c r="I670" s="12"/>
      <c r="J670" s="12"/>
      <c r="K670" s="12"/>
      <c r="L670" s="12"/>
      <c r="M670" s="12"/>
      <c r="N670" s="12"/>
      <c r="O670" s="12"/>
      <c r="P670" s="12"/>
    </row>
    <row r="671" spans="1:16" ht="21.95" customHeight="1" x14ac:dyDescent="0.25">
      <c r="A671" s="19" t="s">
        <v>36</v>
      </c>
      <c r="B671" s="12">
        <v>11.2</v>
      </c>
      <c r="C671" s="12">
        <v>11.2</v>
      </c>
      <c r="D671" s="91"/>
      <c r="E671" s="13"/>
      <c r="F671" s="13"/>
      <c r="G671" s="13"/>
      <c r="H671" s="13"/>
      <c r="I671" s="12"/>
      <c r="J671" s="12"/>
      <c r="K671" s="12"/>
      <c r="L671" s="12"/>
      <c r="M671" s="12"/>
      <c r="N671" s="12"/>
      <c r="O671" s="12"/>
      <c r="P671" s="12"/>
    </row>
    <row r="672" spans="1:16" ht="27.95" customHeight="1" x14ac:dyDescent="0.25">
      <c r="A672" s="19" t="s">
        <v>21</v>
      </c>
      <c r="B672" s="12">
        <v>1.095</v>
      </c>
      <c r="C672" s="12">
        <v>1.095</v>
      </c>
      <c r="D672" s="94">
        <v>200</v>
      </c>
      <c r="E672" s="13"/>
      <c r="F672" s="13"/>
      <c r="G672" s="13"/>
      <c r="H672" s="13"/>
      <c r="I672" s="12"/>
      <c r="J672" s="12"/>
      <c r="K672" s="12"/>
      <c r="L672" s="12"/>
      <c r="M672" s="12"/>
      <c r="N672" s="12"/>
      <c r="O672" s="12"/>
      <c r="P672" s="12"/>
    </row>
    <row r="673" spans="1:16" ht="27.95" customHeight="1" x14ac:dyDescent="0.25">
      <c r="A673" s="19" t="s">
        <v>37</v>
      </c>
      <c r="B673" s="12">
        <v>5.76</v>
      </c>
      <c r="C673" s="12">
        <v>5.76</v>
      </c>
      <c r="D673" s="299"/>
      <c r="E673" s="13"/>
      <c r="F673" s="13"/>
      <c r="G673" s="938"/>
      <c r="H673" s="938"/>
      <c r="I673" s="71"/>
      <c r="J673" s="71"/>
      <c r="K673" s="71"/>
      <c r="L673" s="71"/>
      <c r="M673" s="71"/>
      <c r="N673" s="71"/>
      <c r="O673" s="71"/>
      <c r="P673" s="71"/>
    </row>
    <row r="674" spans="1:16" ht="27.75" customHeight="1" x14ac:dyDescent="0.25">
      <c r="A674" s="20" t="s">
        <v>184</v>
      </c>
      <c r="B674" s="12">
        <v>5.76</v>
      </c>
      <c r="C674" s="12">
        <v>5.76</v>
      </c>
      <c r="D674" s="214">
        <v>200</v>
      </c>
      <c r="E674" s="13"/>
      <c r="F674" s="13"/>
      <c r="G674" s="938"/>
      <c r="H674" s="938"/>
      <c r="I674" s="71"/>
      <c r="J674" s="71"/>
      <c r="K674" s="71"/>
      <c r="L674" s="71"/>
      <c r="M674" s="71"/>
      <c r="N674" s="71"/>
      <c r="O674" s="71"/>
      <c r="P674" s="71"/>
    </row>
    <row r="675" spans="1:16" s="5" customFormat="1" ht="21.95" customHeight="1" x14ac:dyDescent="0.25">
      <c r="A675" s="22" t="s">
        <v>185</v>
      </c>
      <c r="B675" s="12">
        <v>5.76</v>
      </c>
      <c r="C675" s="12">
        <v>5.76</v>
      </c>
      <c r="D675" s="207"/>
      <c r="E675" s="13"/>
      <c r="F675" s="13"/>
      <c r="G675" s="938"/>
      <c r="H675" s="938"/>
      <c r="I675" s="71"/>
      <c r="J675" s="71"/>
      <c r="K675" s="71"/>
      <c r="L675" s="71"/>
      <c r="M675" s="71"/>
      <c r="N675" s="71"/>
      <c r="O675" s="71"/>
      <c r="P675" s="71"/>
    </row>
    <row r="676" spans="1:16" s="4" customFormat="1" ht="21.95" customHeight="1" x14ac:dyDescent="0.25">
      <c r="A676" s="19" t="s">
        <v>38</v>
      </c>
      <c r="B676" s="12"/>
      <c r="C676" s="13">
        <v>150</v>
      </c>
      <c r="D676" s="207"/>
      <c r="E676" s="13"/>
      <c r="F676" s="13"/>
      <c r="G676" s="938"/>
      <c r="H676" s="938"/>
      <c r="I676" s="71"/>
      <c r="J676" s="71"/>
      <c r="K676" s="71"/>
      <c r="L676" s="71"/>
      <c r="M676" s="71"/>
      <c r="N676" s="71"/>
      <c r="O676" s="71"/>
      <c r="P676" s="71"/>
    </row>
    <row r="677" spans="1:16" ht="21.95" customHeight="1" x14ac:dyDescent="0.25">
      <c r="A677" s="22" t="s">
        <v>121</v>
      </c>
      <c r="B677" s="12">
        <v>20</v>
      </c>
      <c r="C677" s="12">
        <v>20</v>
      </c>
      <c r="D677" s="207"/>
      <c r="E677" s="26"/>
      <c r="F677" s="938"/>
      <c r="G677" s="938"/>
      <c r="H677" s="938"/>
      <c r="I677" s="71"/>
      <c r="J677" s="71"/>
      <c r="K677" s="71"/>
      <c r="L677" s="71"/>
      <c r="M677" s="71"/>
      <c r="N677" s="71"/>
      <c r="O677" s="71"/>
      <c r="P677" s="71"/>
    </row>
    <row r="678" spans="1:16" ht="21.95" customHeight="1" x14ac:dyDescent="0.25">
      <c r="A678" s="19" t="s">
        <v>238</v>
      </c>
      <c r="B678" s="173">
        <v>210</v>
      </c>
      <c r="C678" s="173">
        <v>200</v>
      </c>
      <c r="D678" s="94" t="s">
        <v>354</v>
      </c>
      <c r="E678" s="26"/>
      <c r="F678" s="938"/>
      <c r="G678" s="938"/>
      <c r="H678" s="938"/>
      <c r="I678" s="71"/>
      <c r="J678" s="71"/>
      <c r="K678" s="71"/>
      <c r="L678" s="71"/>
      <c r="M678" s="71"/>
      <c r="N678" s="71"/>
      <c r="O678" s="71"/>
      <c r="P678" s="71"/>
    </row>
    <row r="679" spans="1:16" ht="21.95" customHeight="1" x14ac:dyDescent="0.25">
      <c r="A679" s="19" t="s">
        <v>39</v>
      </c>
      <c r="B679" s="299"/>
      <c r="C679" s="299"/>
      <c r="D679" s="322"/>
      <c r="E679" s="26"/>
      <c r="F679" s="938"/>
      <c r="G679" s="299"/>
      <c r="H679" s="299"/>
      <c r="I679" s="299"/>
      <c r="J679" s="299"/>
      <c r="K679" s="299"/>
      <c r="L679" s="299"/>
      <c r="M679" s="299"/>
      <c r="N679" s="299"/>
      <c r="O679" s="299"/>
      <c r="P679" s="300"/>
    </row>
    <row r="680" spans="1:16" ht="21.95" customHeight="1" x14ac:dyDescent="0.25">
      <c r="A680" s="30" t="s">
        <v>40</v>
      </c>
      <c r="B680" s="460"/>
      <c r="C680" s="461"/>
      <c r="D680" s="302"/>
      <c r="E680" s="26"/>
      <c r="F680" s="938"/>
      <c r="G680" s="13">
        <v>14.29</v>
      </c>
      <c r="H680" s="13">
        <v>209.33</v>
      </c>
      <c r="I680" s="50">
        <v>1.04</v>
      </c>
      <c r="J680" s="50">
        <v>0.08</v>
      </c>
      <c r="K680" s="50">
        <v>4.7E-2</v>
      </c>
      <c r="L680" s="50">
        <v>0.45</v>
      </c>
      <c r="M680" s="50">
        <v>69.2</v>
      </c>
      <c r="N680" s="50">
        <v>230.4</v>
      </c>
      <c r="O680" s="50">
        <v>12.03</v>
      </c>
      <c r="P680" s="50">
        <v>0.2</v>
      </c>
    </row>
    <row r="681" spans="1:16" ht="21.95" customHeight="1" x14ac:dyDescent="0.25">
      <c r="A681" s="22" t="s">
        <v>355</v>
      </c>
      <c r="B681" s="26">
        <v>0.5</v>
      </c>
      <c r="C681" s="26">
        <v>0.5</v>
      </c>
      <c r="D681" s="928" t="s">
        <v>152</v>
      </c>
      <c r="E681" s="26"/>
      <c r="F681" s="938"/>
      <c r="G681" s="13"/>
      <c r="H681" s="13"/>
      <c r="I681" s="50"/>
      <c r="J681" s="50"/>
      <c r="K681" s="50"/>
      <c r="L681" s="50"/>
      <c r="M681" s="50"/>
      <c r="N681" s="50"/>
      <c r="O681" s="50"/>
      <c r="P681" s="50"/>
    </row>
    <row r="682" spans="1:16" ht="21.95" customHeight="1" x14ac:dyDescent="0.25">
      <c r="A682" s="172" t="s">
        <v>356</v>
      </c>
      <c r="B682" s="26">
        <v>150</v>
      </c>
      <c r="C682" s="26">
        <v>150</v>
      </c>
      <c r="D682" s="1636" t="s">
        <v>154</v>
      </c>
      <c r="E682" s="26"/>
      <c r="F682" s="938"/>
      <c r="G682" s="13"/>
      <c r="H682" s="13"/>
      <c r="I682" s="50"/>
      <c r="J682" s="50"/>
      <c r="K682" s="50"/>
      <c r="L682" s="50"/>
      <c r="M682" s="50"/>
      <c r="N682" s="50"/>
      <c r="O682" s="50"/>
      <c r="P682" s="50"/>
    </row>
    <row r="683" spans="1:16" ht="21.95" customHeight="1" x14ac:dyDescent="0.25">
      <c r="A683" s="298" t="s">
        <v>190</v>
      </c>
      <c r="B683" s="26">
        <v>15</v>
      </c>
      <c r="C683" s="26">
        <v>15</v>
      </c>
      <c r="D683" s="1636"/>
      <c r="E683" s="299"/>
      <c r="F683" s="299"/>
      <c r="G683" s="12"/>
      <c r="H683" s="12"/>
      <c r="I683" s="29"/>
      <c r="J683" s="29"/>
      <c r="K683" s="29"/>
      <c r="L683" s="29"/>
      <c r="M683" s="29"/>
      <c r="N683" s="29"/>
      <c r="O683" s="29"/>
      <c r="P683" s="29"/>
    </row>
    <row r="684" spans="1:16" ht="21.95" customHeight="1" x14ac:dyDescent="0.25">
      <c r="A684" s="459" t="s">
        <v>357</v>
      </c>
      <c r="B684" s="940"/>
      <c r="C684" s="941"/>
      <c r="D684" s="110">
        <v>60</v>
      </c>
      <c r="E684" s="13">
        <v>9.84</v>
      </c>
      <c r="F684" s="13">
        <v>12.01</v>
      </c>
      <c r="G684" s="13"/>
      <c r="H684" s="13"/>
      <c r="I684" s="12"/>
      <c r="J684" s="12"/>
      <c r="K684" s="12"/>
      <c r="L684" s="12"/>
      <c r="M684" s="12"/>
      <c r="N684" s="12"/>
      <c r="O684" s="12"/>
      <c r="P684" s="12"/>
    </row>
    <row r="685" spans="1:16" ht="21.95" customHeight="1" x14ac:dyDescent="0.25">
      <c r="A685" s="17" t="s">
        <v>358</v>
      </c>
      <c r="B685" s="321"/>
      <c r="C685" s="321"/>
      <c r="D685" s="948"/>
      <c r="E685" s="13"/>
      <c r="F685" s="13"/>
      <c r="G685" s="13"/>
      <c r="H685" s="13"/>
      <c r="I685" s="12"/>
      <c r="J685" s="12"/>
      <c r="K685" s="12"/>
      <c r="L685" s="12"/>
      <c r="M685" s="12"/>
      <c r="N685" s="12"/>
      <c r="O685" s="12"/>
      <c r="P685" s="12"/>
    </row>
    <row r="686" spans="1:16" ht="21.95" customHeight="1" x14ac:dyDescent="0.25">
      <c r="A686" s="17" t="s">
        <v>18</v>
      </c>
      <c r="B686" s="302"/>
      <c r="C686" s="302"/>
      <c r="D686" s="948"/>
      <c r="E686" s="13"/>
      <c r="F686" s="13"/>
      <c r="G686" s="13"/>
      <c r="H686" s="13"/>
      <c r="I686" s="12"/>
      <c r="J686" s="12"/>
      <c r="K686" s="12"/>
      <c r="L686" s="12"/>
      <c r="M686" s="12"/>
      <c r="N686" s="12"/>
      <c r="O686" s="12"/>
      <c r="P686" s="12"/>
    </row>
    <row r="687" spans="1:16" ht="21.95" customHeight="1" x14ac:dyDescent="0.25">
      <c r="A687" s="17" t="s">
        <v>21</v>
      </c>
      <c r="B687" s="1607" t="s">
        <v>150</v>
      </c>
      <c r="C687" s="1607" t="s">
        <v>151</v>
      </c>
      <c r="D687" s="175"/>
      <c r="E687" s="12"/>
      <c r="F687" s="12"/>
      <c r="G687" s="13"/>
      <c r="H687" s="13"/>
      <c r="I687" s="12"/>
      <c r="J687" s="12"/>
      <c r="K687" s="12"/>
      <c r="L687" s="12"/>
      <c r="M687" s="12"/>
      <c r="N687" s="12"/>
      <c r="O687" s="12"/>
      <c r="P687" s="12"/>
    </row>
    <row r="688" spans="1:16" ht="21.95" customHeight="1" x14ac:dyDescent="0.25">
      <c r="A688" s="939" t="s">
        <v>186</v>
      </c>
      <c r="B688" s="1607"/>
      <c r="C688" s="1607"/>
      <c r="D688" s="176"/>
      <c r="E688" s="13"/>
      <c r="F688" s="13"/>
      <c r="G688" s="13"/>
      <c r="H688" s="13"/>
      <c r="I688" s="12"/>
      <c r="J688" s="12"/>
      <c r="K688" s="12"/>
      <c r="L688" s="12"/>
      <c r="M688" s="12"/>
      <c r="N688" s="12"/>
      <c r="O688" s="12"/>
      <c r="P688" s="12"/>
    </row>
    <row r="689" spans="1:16" ht="27.95" customHeight="1" x14ac:dyDescent="0.25">
      <c r="A689" s="320" t="s">
        <v>188</v>
      </c>
      <c r="B689" s="1607"/>
      <c r="C689" s="1607"/>
      <c r="D689" s="333"/>
      <c r="E689" s="13"/>
      <c r="F689" s="13"/>
      <c r="G689" s="13"/>
      <c r="H689" s="13"/>
      <c r="I689" s="12"/>
      <c r="J689" s="12"/>
      <c r="K689" s="12"/>
      <c r="L689" s="12"/>
      <c r="M689" s="12"/>
      <c r="N689" s="12"/>
      <c r="O689" s="12"/>
      <c r="P689" s="12"/>
    </row>
    <row r="690" spans="1:16" ht="21.95" customHeight="1" x14ac:dyDescent="0.25">
      <c r="A690" s="301" t="s">
        <v>359</v>
      </c>
      <c r="B690" s="445"/>
      <c r="C690" s="446"/>
      <c r="D690" s="211" t="s">
        <v>195</v>
      </c>
      <c r="E690" s="13"/>
      <c r="F690" s="13"/>
      <c r="G690" s="13"/>
      <c r="H690" s="13"/>
      <c r="I690" s="12"/>
      <c r="J690" s="12"/>
      <c r="K690" s="12"/>
      <c r="L690" s="12"/>
      <c r="M690" s="12"/>
      <c r="N690" s="12"/>
      <c r="O690" s="12"/>
      <c r="P690" s="12"/>
    </row>
    <row r="691" spans="1:16" ht="21.95" customHeight="1" x14ac:dyDescent="0.25">
      <c r="A691" s="1605" t="s">
        <v>2</v>
      </c>
      <c r="B691" s="93">
        <f>C691*1.18</f>
        <v>70.8</v>
      </c>
      <c r="C691" s="93">
        <v>60</v>
      </c>
      <c r="D691" s="212"/>
      <c r="E691" s="13"/>
      <c r="F691" s="13"/>
      <c r="G691" s="938"/>
      <c r="H691" s="938"/>
      <c r="I691" s="71"/>
      <c r="J691" s="71"/>
      <c r="K691" s="71"/>
      <c r="L691" s="71"/>
      <c r="M691" s="71"/>
      <c r="N691" s="71"/>
      <c r="O691" s="71"/>
      <c r="P691" s="71"/>
    </row>
    <row r="692" spans="1:16" ht="21.95" customHeight="1" x14ac:dyDescent="0.25">
      <c r="A692" s="1605"/>
      <c r="B692" s="93">
        <f>C692*1.02</f>
        <v>61.2</v>
      </c>
      <c r="C692" s="93">
        <v>60</v>
      </c>
      <c r="D692" s="212"/>
      <c r="E692" s="13"/>
      <c r="F692" s="13"/>
      <c r="G692" s="938"/>
      <c r="H692" s="938"/>
      <c r="I692" s="71"/>
      <c r="J692" s="71"/>
      <c r="K692" s="71"/>
      <c r="L692" s="71"/>
      <c r="M692" s="71"/>
      <c r="N692" s="71"/>
      <c r="O692" s="71"/>
      <c r="P692" s="71"/>
    </row>
    <row r="693" spans="1:16" ht="21.95" customHeight="1" x14ac:dyDescent="0.25">
      <c r="A693" s="1605"/>
      <c r="B693" s="97">
        <f>C693*1.05</f>
        <v>63</v>
      </c>
      <c r="C693" s="97">
        <v>60</v>
      </c>
      <c r="D693" s="212"/>
      <c r="E693" s="13"/>
      <c r="F693" s="13"/>
      <c r="G693" s="938"/>
      <c r="H693" s="938"/>
      <c r="I693" s="71"/>
      <c r="J693" s="71"/>
      <c r="K693" s="71"/>
      <c r="L693" s="71"/>
      <c r="M693" s="71"/>
      <c r="N693" s="71"/>
      <c r="O693" s="71"/>
      <c r="P693" s="71"/>
    </row>
    <row r="694" spans="1:16" ht="21.95" customHeight="1" x14ac:dyDescent="0.25">
      <c r="A694" s="444" t="s">
        <v>360</v>
      </c>
      <c r="B694" s="97">
        <f>C694*1.02</f>
        <v>61.2</v>
      </c>
      <c r="C694" s="97">
        <v>60</v>
      </c>
      <c r="D694" s="212"/>
      <c r="E694" s="13"/>
      <c r="F694" s="13"/>
      <c r="G694" s="938"/>
      <c r="H694" s="938"/>
      <c r="I694" s="71"/>
      <c r="J694" s="71"/>
      <c r="K694" s="71"/>
      <c r="L694" s="71"/>
      <c r="M694" s="71"/>
      <c r="N694" s="71"/>
      <c r="O694" s="71"/>
      <c r="P694" s="71"/>
    </row>
    <row r="695" spans="1:16" ht="21.95" customHeight="1" x14ac:dyDescent="0.25">
      <c r="A695" s="92" t="s">
        <v>228</v>
      </c>
      <c r="B695" s="333"/>
      <c r="C695" s="333"/>
      <c r="D695" s="212"/>
      <c r="E695" s="26"/>
      <c r="F695" s="938"/>
      <c r="G695" s="938"/>
      <c r="H695" s="938"/>
      <c r="I695" s="71"/>
      <c r="J695" s="71"/>
      <c r="K695" s="71"/>
      <c r="L695" s="71"/>
      <c r="M695" s="71"/>
      <c r="N695" s="71"/>
      <c r="O695" s="71"/>
      <c r="P695" s="71"/>
    </row>
    <row r="696" spans="1:16" ht="27.75" customHeight="1" x14ac:dyDescent="0.25">
      <c r="A696" s="92" t="s">
        <v>229</v>
      </c>
      <c r="B696" s="463"/>
      <c r="C696" s="464"/>
      <c r="D696" s="212"/>
      <c r="E696" s="26"/>
      <c r="F696" s="938"/>
      <c r="G696" s="938"/>
      <c r="H696" s="938"/>
      <c r="I696" s="71"/>
      <c r="J696" s="71"/>
      <c r="K696" s="71"/>
      <c r="L696" s="71"/>
      <c r="M696" s="71"/>
      <c r="N696" s="71"/>
      <c r="O696" s="71"/>
      <c r="P696" s="71"/>
    </row>
    <row r="697" spans="1:16" ht="21.95" customHeight="1" x14ac:dyDescent="0.25">
      <c r="A697" s="114" t="s">
        <v>361</v>
      </c>
      <c r="B697" s="11">
        <f>C697*1.25</f>
        <v>27.75</v>
      </c>
      <c r="C697" s="12">
        <v>22.2</v>
      </c>
      <c r="D697" s="212"/>
      <c r="E697" s="26"/>
      <c r="F697" s="938"/>
      <c r="G697" s="928">
        <v>16.75</v>
      </c>
      <c r="H697" s="13">
        <f>G697*4+F701*9+E701*4</f>
        <v>117.97</v>
      </c>
      <c r="I697" s="13">
        <v>1.83</v>
      </c>
      <c r="J697" s="13">
        <v>0.03</v>
      </c>
      <c r="K697" s="13">
        <v>0.1</v>
      </c>
      <c r="L697" s="13">
        <v>0.9</v>
      </c>
      <c r="M697" s="13">
        <v>69.75</v>
      </c>
      <c r="N697" s="13">
        <v>70.16</v>
      </c>
      <c r="O697" s="13">
        <v>11.41</v>
      </c>
      <c r="P697" s="13">
        <v>0.51</v>
      </c>
    </row>
    <row r="698" spans="1:16" ht="21.95" customHeight="1" x14ac:dyDescent="0.25">
      <c r="A698" s="137" t="s">
        <v>279</v>
      </c>
      <c r="B698" s="93">
        <f>C698*1.18</f>
        <v>16.283999999999999</v>
      </c>
      <c r="C698" s="93">
        <v>13.8</v>
      </c>
      <c r="D698" s="212"/>
      <c r="E698" s="26"/>
      <c r="F698" s="938"/>
      <c r="G698" s="12"/>
      <c r="H698" s="12"/>
      <c r="I698" s="29"/>
      <c r="J698" s="29"/>
      <c r="K698" s="29"/>
      <c r="L698" s="29"/>
      <c r="M698" s="29"/>
      <c r="N698" s="29"/>
      <c r="O698" s="29"/>
      <c r="P698" s="29"/>
    </row>
    <row r="699" spans="1:16" ht="54.75" customHeight="1" x14ac:dyDescent="0.25">
      <c r="A699" s="332" t="s">
        <v>190</v>
      </c>
      <c r="B699" s="93">
        <f>C699*1.02</f>
        <v>14.076000000000001</v>
      </c>
      <c r="C699" s="93">
        <v>13.8</v>
      </c>
      <c r="D699" s="94" t="s">
        <v>362</v>
      </c>
      <c r="E699" s="26"/>
      <c r="F699" s="938"/>
      <c r="G699" s="12"/>
      <c r="H699" s="12"/>
      <c r="I699" s="12"/>
      <c r="J699" s="12"/>
      <c r="K699" s="12"/>
      <c r="L699" s="12"/>
      <c r="M699" s="12"/>
      <c r="N699" s="12"/>
      <c r="O699" s="12"/>
      <c r="P699" s="12"/>
    </row>
    <row r="700" spans="1:16" ht="27.95" customHeight="1" x14ac:dyDescent="0.25">
      <c r="A700" s="462" t="s">
        <v>363</v>
      </c>
      <c r="B700" s="97">
        <f>C700*1.05</f>
        <v>14.490000000000002</v>
      </c>
      <c r="C700" s="97">
        <v>13.8</v>
      </c>
      <c r="D700" s="94"/>
      <c r="E700" s="26"/>
      <c r="F700" s="938"/>
      <c r="G700" s="13"/>
      <c r="H700" s="13"/>
      <c r="I700" s="29"/>
      <c r="J700" s="29"/>
      <c r="K700" s="29"/>
      <c r="L700" s="29"/>
      <c r="M700" s="29"/>
      <c r="N700" s="29"/>
      <c r="O700" s="29"/>
      <c r="P700" s="29"/>
    </row>
    <row r="701" spans="1:16" ht="27.95" customHeight="1" x14ac:dyDescent="0.25">
      <c r="A701" s="79" t="s">
        <v>118</v>
      </c>
      <c r="B701" s="97">
        <f>C701*1.02</f>
        <v>14.076000000000001</v>
      </c>
      <c r="C701" s="97">
        <v>13.8</v>
      </c>
      <c r="D701" s="94"/>
      <c r="E701" s="928">
        <v>3</v>
      </c>
      <c r="F701" s="928">
        <v>4.33</v>
      </c>
      <c r="G701" s="13"/>
      <c r="H701" s="13"/>
      <c r="I701" s="29"/>
      <c r="J701" s="29"/>
      <c r="K701" s="29"/>
      <c r="L701" s="29"/>
      <c r="M701" s="29"/>
      <c r="N701" s="29"/>
      <c r="O701" s="29"/>
      <c r="P701" s="29"/>
    </row>
    <row r="702" spans="1:16" ht="27.95" customHeight="1" x14ac:dyDescent="0.25">
      <c r="A702" s="92" t="s">
        <v>228</v>
      </c>
      <c r="B702" s="56">
        <v>7.2</v>
      </c>
      <c r="C702" s="56">
        <v>7.2</v>
      </c>
      <c r="D702" s="94"/>
      <c r="E702" s="12"/>
      <c r="F702" s="12"/>
      <c r="G702" s="12"/>
      <c r="H702" s="12"/>
      <c r="I702" s="29"/>
      <c r="J702" s="29"/>
      <c r="K702" s="29"/>
      <c r="L702" s="29"/>
      <c r="M702" s="29"/>
      <c r="N702" s="29"/>
      <c r="O702" s="29"/>
      <c r="P702" s="29"/>
    </row>
    <row r="703" spans="1:16" ht="27.95" customHeight="1" x14ac:dyDescent="0.25">
      <c r="A703" s="92" t="s">
        <v>229</v>
      </c>
      <c r="B703" s="56">
        <v>3.6</v>
      </c>
      <c r="C703" s="56">
        <v>3.6</v>
      </c>
      <c r="D703" s="91"/>
      <c r="E703" s="12"/>
      <c r="F703" s="12"/>
      <c r="G703" s="47"/>
      <c r="H703" s="47"/>
      <c r="I703" s="12"/>
      <c r="J703" s="12"/>
      <c r="K703" s="12"/>
      <c r="L703" s="12"/>
      <c r="M703" s="12"/>
      <c r="N703" s="12"/>
      <c r="O703" s="12"/>
      <c r="P703" s="12"/>
    </row>
    <row r="704" spans="1:16" ht="27.95" customHeight="1" x14ac:dyDescent="0.25">
      <c r="A704" s="114" t="s">
        <v>278</v>
      </c>
      <c r="B704" s="56">
        <v>3.6</v>
      </c>
      <c r="C704" s="56">
        <v>3.6</v>
      </c>
      <c r="D704" s="90"/>
      <c r="E704" s="12"/>
      <c r="F704" s="13"/>
      <c r="G704" s="47"/>
      <c r="H704" s="47"/>
      <c r="I704" s="12"/>
      <c r="J704" s="12"/>
      <c r="K704" s="12"/>
      <c r="L704" s="12"/>
      <c r="M704" s="12"/>
      <c r="N704" s="12"/>
      <c r="O704" s="12"/>
      <c r="P704" s="12"/>
    </row>
    <row r="705" spans="1:16" ht="27.95" customHeight="1" x14ac:dyDescent="0.25">
      <c r="A705" s="137" t="s">
        <v>279</v>
      </c>
      <c r="B705" s="940"/>
      <c r="C705" s="941"/>
      <c r="D705" s="90"/>
      <c r="E705" s="12"/>
      <c r="F705" s="13"/>
      <c r="G705" s="12"/>
      <c r="H705" s="12"/>
      <c r="I705" s="12"/>
      <c r="J705" s="12"/>
      <c r="K705" s="12"/>
      <c r="L705" s="12"/>
      <c r="M705" s="12"/>
      <c r="N705" s="12"/>
      <c r="O705" s="12"/>
      <c r="P705" s="12"/>
    </row>
    <row r="706" spans="1:16" ht="27.95" customHeight="1" x14ac:dyDescent="0.25">
      <c r="A706" s="150" t="s">
        <v>364</v>
      </c>
      <c r="B706" s="45">
        <f>C706*1.36</f>
        <v>60.275200000000005</v>
      </c>
      <c r="C706" s="12">
        <v>44.32</v>
      </c>
      <c r="D706" s="90"/>
      <c r="E706" s="12"/>
      <c r="F706" s="12"/>
      <c r="G706" s="14"/>
      <c r="H706" s="14"/>
      <c r="I706" s="36"/>
      <c r="J706" s="36"/>
      <c r="K706" s="36"/>
      <c r="L706" s="36"/>
      <c r="M706" s="36"/>
      <c r="N706" s="36"/>
      <c r="O706" s="36"/>
      <c r="P706" s="36"/>
    </row>
    <row r="707" spans="1:16" ht="27.95" customHeight="1" x14ac:dyDescent="0.25">
      <c r="A707" s="150" t="s">
        <v>68</v>
      </c>
      <c r="B707" s="45">
        <f>C707*1.01</f>
        <v>44.763199999999998</v>
      </c>
      <c r="C707" s="12">
        <v>44.32</v>
      </c>
      <c r="D707" s="90"/>
      <c r="E707" s="47"/>
      <c r="F707" s="47"/>
      <c r="G707" s="16">
        <v>14.9</v>
      </c>
      <c r="H707" s="16">
        <f>G707*4+F711*9+E711*4</f>
        <v>86.84</v>
      </c>
      <c r="I707" s="16">
        <v>1.51</v>
      </c>
      <c r="J707" s="16">
        <v>0.04</v>
      </c>
      <c r="K707" s="16">
        <v>0.02</v>
      </c>
      <c r="L707" s="16">
        <v>0</v>
      </c>
      <c r="M707" s="16">
        <v>45.8</v>
      </c>
      <c r="N707" s="16">
        <v>18</v>
      </c>
      <c r="O707" s="16">
        <v>4</v>
      </c>
      <c r="P707" s="16">
        <v>0.25</v>
      </c>
    </row>
    <row r="708" spans="1:16" ht="27.95" customHeight="1" x14ac:dyDescent="0.25">
      <c r="A708" s="150" t="s">
        <v>365</v>
      </c>
      <c r="B708" s="45">
        <f>C708*1.18</f>
        <v>52.297599999999996</v>
      </c>
      <c r="C708" s="12">
        <v>44.32</v>
      </c>
      <c r="D708" s="90"/>
      <c r="E708" s="47"/>
      <c r="F708" s="47"/>
      <c r="G708" s="43">
        <v>9.84</v>
      </c>
      <c r="H708" s="13">
        <v>56.7</v>
      </c>
      <c r="I708" s="13">
        <v>5.4</v>
      </c>
      <c r="J708" s="13">
        <v>0.05</v>
      </c>
      <c r="K708" s="13">
        <v>0</v>
      </c>
      <c r="L708" s="13">
        <v>0.05</v>
      </c>
      <c r="M708" s="13">
        <v>48.05</v>
      </c>
      <c r="N708" s="13">
        <v>15.4</v>
      </c>
      <c r="O708" s="13">
        <v>16.5</v>
      </c>
      <c r="P708" s="13">
        <v>0.3</v>
      </c>
    </row>
    <row r="709" spans="1:16" ht="21.95" customHeight="1" x14ac:dyDescent="0.25">
      <c r="A709" s="939" t="s">
        <v>366</v>
      </c>
      <c r="B709" s="12">
        <v>14</v>
      </c>
      <c r="C709" s="12">
        <v>14</v>
      </c>
      <c r="D709" s="90"/>
      <c r="E709" s="12"/>
      <c r="F709" s="12"/>
      <c r="G709" s="90">
        <v>11.37</v>
      </c>
      <c r="H709" s="90">
        <v>54.5</v>
      </c>
      <c r="I709" s="222">
        <v>0</v>
      </c>
      <c r="J709" s="222">
        <v>4.2000000000000003E-2</v>
      </c>
      <c r="K709" s="222">
        <v>0</v>
      </c>
      <c r="L709" s="222">
        <v>0.8</v>
      </c>
      <c r="M709" s="222">
        <v>8.85</v>
      </c>
      <c r="N709" s="222">
        <v>41.57</v>
      </c>
      <c r="O709" s="222">
        <v>2.33</v>
      </c>
      <c r="P709" s="222">
        <v>1.03</v>
      </c>
    </row>
    <row r="710" spans="1:16" ht="21.95" customHeight="1" x14ac:dyDescent="0.25">
      <c r="A710" s="112" t="s">
        <v>232</v>
      </c>
      <c r="B710" s="12">
        <v>9.3239999999999998</v>
      </c>
      <c r="C710" s="12">
        <v>9.3239999999999998</v>
      </c>
      <c r="D710" s="90"/>
      <c r="E710" s="14"/>
      <c r="F710" s="14"/>
      <c r="G710" s="13">
        <v>11.16</v>
      </c>
      <c r="H710" s="13">
        <v>55.2</v>
      </c>
      <c r="I710" s="13">
        <v>0</v>
      </c>
      <c r="J710" s="13">
        <v>2.4E-2</v>
      </c>
      <c r="K710" s="13">
        <v>0</v>
      </c>
      <c r="L710" s="13">
        <v>0.26</v>
      </c>
      <c r="M710" s="13">
        <v>4.7</v>
      </c>
      <c r="N710" s="13">
        <v>15.29</v>
      </c>
      <c r="O710" s="13">
        <v>3.29</v>
      </c>
      <c r="P710" s="13">
        <v>0.25</v>
      </c>
    </row>
    <row r="711" spans="1:16" ht="21.95" customHeight="1" x14ac:dyDescent="0.25">
      <c r="A711" s="113" t="s">
        <v>367</v>
      </c>
      <c r="B711" s="12">
        <f>C711*1.19</f>
        <v>27.750799999999998</v>
      </c>
      <c r="C711" s="12">
        <v>23.32</v>
      </c>
      <c r="D711" s="207"/>
      <c r="E711" s="16">
        <v>1.5</v>
      </c>
      <c r="F711" s="16">
        <v>2.36</v>
      </c>
      <c r="G711" s="190">
        <f t="shared" ref="F711:P715" si="24">G710+G709+G708+G707+G697+G661+G646</f>
        <v>79.81</v>
      </c>
      <c r="H711" s="190">
        <f t="shared" si="24"/>
        <v>589.00000000000011</v>
      </c>
      <c r="I711" s="190">
        <f t="shared" si="24"/>
        <v>15.66</v>
      </c>
      <c r="J711" s="190">
        <f t="shared" si="24"/>
        <v>0.29600000000000004</v>
      </c>
      <c r="K711" s="190">
        <f t="shared" si="24"/>
        <v>0.16700000000000001</v>
      </c>
      <c r="L711" s="190">
        <f t="shared" si="24"/>
        <v>2.5200000000000005</v>
      </c>
      <c r="M711" s="190">
        <f t="shared" si="24"/>
        <v>269.84999999999997</v>
      </c>
      <c r="N711" s="190">
        <f t="shared" si="24"/>
        <v>415.54000000000008</v>
      </c>
      <c r="O711" s="190">
        <f t="shared" si="24"/>
        <v>57.78</v>
      </c>
      <c r="P711" s="190">
        <f t="shared" si="24"/>
        <v>2.9</v>
      </c>
    </row>
    <row r="712" spans="1:16" ht="21.95" customHeight="1" x14ac:dyDescent="0.25">
      <c r="A712" s="112" t="s">
        <v>233</v>
      </c>
      <c r="B712" s="12">
        <v>3.5</v>
      </c>
      <c r="C712" s="12">
        <v>3.5</v>
      </c>
      <c r="D712" s="207"/>
      <c r="E712" s="43">
        <v>0.66</v>
      </c>
      <c r="F712" s="43">
        <v>0.38</v>
      </c>
      <c r="G712" s="302"/>
      <c r="H712" s="302"/>
      <c r="I712" s="302"/>
      <c r="J712" s="302"/>
      <c r="K712" s="302"/>
      <c r="L712" s="302"/>
      <c r="M712" s="302"/>
      <c r="N712" s="302"/>
      <c r="O712" s="302"/>
      <c r="P712" s="303"/>
    </row>
    <row r="713" spans="1:16" ht="21.95" customHeight="1" x14ac:dyDescent="0.25">
      <c r="A713" s="22" t="s">
        <v>300</v>
      </c>
      <c r="B713" s="12">
        <v>0.81200000000000006</v>
      </c>
      <c r="C713" s="12">
        <v>0.81200000000000006</v>
      </c>
      <c r="D713" s="207"/>
      <c r="E713" s="13">
        <v>1.71</v>
      </c>
      <c r="F713" s="90">
        <v>0.32</v>
      </c>
      <c r="G713" s="928"/>
      <c r="H713" s="928"/>
      <c r="I713" s="1606" t="s">
        <v>153</v>
      </c>
      <c r="J713" s="1606"/>
      <c r="K713" s="1606"/>
      <c r="L713" s="1606"/>
      <c r="M713" s="1606"/>
      <c r="N713" s="1606"/>
      <c r="O713" s="1606"/>
      <c r="P713" s="1606"/>
    </row>
    <row r="714" spans="1:16" ht="21.95" customHeight="1" x14ac:dyDescent="0.25">
      <c r="A714" s="19" t="s">
        <v>351</v>
      </c>
      <c r="B714" s="12">
        <v>4.62</v>
      </c>
      <c r="C714" s="12">
        <v>4.62</v>
      </c>
      <c r="D714" s="207"/>
      <c r="E714" s="13">
        <v>1.8</v>
      </c>
      <c r="F714" s="13">
        <v>0.24</v>
      </c>
      <c r="G714" s="1605" t="s">
        <v>157</v>
      </c>
      <c r="H714" s="1605" t="s">
        <v>158</v>
      </c>
      <c r="I714" s="1606" t="s">
        <v>159</v>
      </c>
      <c r="J714" s="1606"/>
      <c r="K714" s="1606"/>
      <c r="L714" s="1606"/>
      <c r="M714" s="1606" t="s">
        <v>160</v>
      </c>
      <c r="N714" s="1606"/>
      <c r="O714" s="1606"/>
      <c r="P714" s="1606"/>
    </row>
    <row r="715" spans="1:16" ht="21.95" customHeight="1" x14ac:dyDescent="0.25">
      <c r="A715" s="19" t="s">
        <v>49</v>
      </c>
      <c r="B715" s="12">
        <v>3.5</v>
      </c>
      <c r="C715" s="12">
        <v>3.5</v>
      </c>
      <c r="D715" s="207"/>
      <c r="E715" s="190">
        <f>E714+E713+E712+E711+E701+E665+E650</f>
        <v>18.989999999999998</v>
      </c>
      <c r="F715" s="190">
        <f t="shared" si="24"/>
        <v>19.7</v>
      </c>
      <c r="G715" s="1605"/>
      <c r="H715" s="1605"/>
      <c r="I715" s="929" t="s">
        <v>161</v>
      </c>
      <c r="J715" s="929" t="s">
        <v>162</v>
      </c>
      <c r="K715" s="929" t="s">
        <v>163</v>
      </c>
      <c r="L715" s="929" t="s">
        <v>164</v>
      </c>
      <c r="M715" s="929" t="s">
        <v>165</v>
      </c>
      <c r="N715" s="929" t="s">
        <v>166</v>
      </c>
      <c r="O715" s="929" t="s">
        <v>167</v>
      </c>
      <c r="P715" s="929" t="s">
        <v>168</v>
      </c>
    </row>
    <row r="716" spans="1:16" ht="21.95" customHeight="1" x14ac:dyDescent="0.25">
      <c r="A716" s="19" t="s">
        <v>68</v>
      </c>
      <c r="B716" s="13"/>
      <c r="C716" s="13">
        <v>70</v>
      </c>
      <c r="D716" s="207"/>
      <c r="E716" s="302"/>
      <c r="F716" s="302"/>
      <c r="G716" s="124">
        <v>13.5</v>
      </c>
      <c r="H716" s="96">
        <f>G716*4+F720*9+E720*4</f>
        <v>121.7</v>
      </c>
      <c r="I716" s="123">
        <v>0.01</v>
      </c>
      <c r="J716" s="123">
        <v>0.03</v>
      </c>
      <c r="K716" s="123">
        <v>0.1</v>
      </c>
      <c r="L716" s="123">
        <v>0.48</v>
      </c>
      <c r="M716" s="123">
        <v>43.9</v>
      </c>
      <c r="N716" s="123">
        <v>80.260000000000005</v>
      </c>
      <c r="O716" s="123">
        <v>9.6999999999999993</v>
      </c>
      <c r="P716" s="123">
        <v>0.94</v>
      </c>
    </row>
    <row r="717" spans="1:16" ht="21.95" customHeight="1" x14ac:dyDescent="0.25">
      <c r="A717" s="19" t="s">
        <v>38</v>
      </c>
      <c r="B717" s="26"/>
      <c r="C717" s="938">
        <v>35</v>
      </c>
      <c r="D717" s="299"/>
      <c r="E717" s="928"/>
      <c r="F717" s="928"/>
      <c r="G717" s="102"/>
      <c r="H717" s="102"/>
      <c r="I717" s="103"/>
      <c r="J717" s="103"/>
      <c r="K717" s="103"/>
      <c r="L717" s="103"/>
      <c r="M717" s="103"/>
      <c r="N717" s="103"/>
      <c r="O717" s="103"/>
      <c r="P717" s="103"/>
    </row>
    <row r="718" spans="1:16" ht="27.95" customHeight="1" x14ac:dyDescent="0.25">
      <c r="A718" s="19" t="s">
        <v>35</v>
      </c>
      <c r="B718" s="26">
        <v>8.75</v>
      </c>
      <c r="C718" s="26">
        <v>8.75</v>
      </c>
      <c r="D718" s="94" t="s">
        <v>362</v>
      </c>
      <c r="E718" s="1605" t="s">
        <v>297</v>
      </c>
      <c r="F718" s="1605" t="s">
        <v>298</v>
      </c>
      <c r="G718" s="102"/>
      <c r="H718" s="102"/>
      <c r="I718" s="103"/>
      <c r="J718" s="103"/>
      <c r="K718" s="103"/>
      <c r="L718" s="103"/>
      <c r="M718" s="103"/>
      <c r="N718" s="103"/>
      <c r="O718" s="103"/>
      <c r="P718" s="103"/>
    </row>
    <row r="719" spans="1:16" ht="21.95" customHeight="1" x14ac:dyDescent="0.25">
      <c r="A719" s="19" t="s">
        <v>68</v>
      </c>
      <c r="B719" s="26">
        <v>2.68</v>
      </c>
      <c r="C719" s="26">
        <v>2.68</v>
      </c>
      <c r="D719" s="94"/>
      <c r="E719" s="1605"/>
      <c r="F719" s="1605"/>
      <c r="G719" s="171"/>
      <c r="H719" s="171"/>
      <c r="I719" s="170"/>
      <c r="J719" s="170"/>
      <c r="K719" s="170"/>
      <c r="L719" s="170"/>
      <c r="M719" s="170"/>
      <c r="N719" s="170"/>
      <c r="O719" s="170"/>
      <c r="P719" s="170"/>
    </row>
    <row r="720" spans="1:16" s="7" customFormat="1" ht="21.95" customHeight="1" x14ac:dyDescent="0.2">
      <c r="A720" s="30" t="s">
        <v>368</v>
      </c>
      <c r="B720" s="26">
        <v>3.5</v>
      </c>
      <c r="C720" s="26">
        <v>3.5</v>
      </c>
      <c r="D720" s="94"/>
      <c r="E720" s="124">
        <v>3.2</v>
      </c>
      <c r="F720" s="124">
        <v>6.1</v>
      </c>
      <c r="G720" s="102"/>
      <c r="H720" s="102"/>
      <c r="I720" s="103"/>
      <c r="J720" s="103"/>
      <c r="K720" s="103"/>
      <c r="L720" s="103"/>
      <c r="M720" s="103"/>
      <c r="N720" s="103"/>
      <c r="O720" s="103"/>
      <c r="P720" s="103"/>
    </row>
    <row r="721" spans="1:16" s="7" customFormat="1" ht="21.95" customHeight="1" x14ac:dyDescent="0.2">
      <c r="A721" s="37" t="s">
        <v>369</v>
      </c>
      <c r="B721" s="26">
        <v>0.35</v>
      </c>
      <c r="C721" s="26">
        <v>0.35</v>
      </c>
      <c r="D721" s="91"/>
      <c r="E721" s="102"/>
      <c r="F721" s="102"/>
      <c r="G721" s="299"/>
      <c r="H721" s="299"/>
      <c r="I721" s="299"/>
      <c r="J721" s="299"/>
      <c r="K721" s="299"/>
      <c r="L721" s="299"/>
      <c r="M721" s="299"/>
      <c r="N721" s="299"/>
      <c r="O721" s="299"/>
      <c r="P721" s="300"/>
    </row>
    <row r="722" spans="1:16" s="7" customFormat="1" ht="21.95" customHeight="1" x14ac:dyDescent="0.2">
      <c r="A722" s="17" t="s">
        <v>238</v>
      </c>
      <c r="B722" s="26">
        <v>26.25</v>
      </c>
      <c r="C722" s="26">
        <v>26.25</v>
      </c>
      <c r="D722" s="90"/>
      <c r="E722" s="102"/>
      <c r="F722" s="102"/>
      <c r="G722" s="101">
        <v>14.83</v>
      </c>
      <c r="H722" s="101">
        <v>157</v>
      </c>
      <c r="I722" s="116">
        <v>0.11</v>
      </c>
      <c r="J722" s="116">
        <v>0.04</v>
      </c>
      <c r="K722" s="116">
        <v>59</v>
      </c>
      <c r="L722" s="116">
        <v>0.47</v>
      </c>
      <c r="M722" s="116">
        <v>139.19999999999999</v>
      </c>
      <c r="N722" s="116">
        <v>96</v>
      </c>
      <c r="O722" s="116">
        <v>9.4499999999999993</v>
      </c>
      <c r="P722" s="116">
        <v>0.49</v>
      </c>
    </row>
    <row r="723" spans="1:16" ht="21.95" customHeight="1" x14ac:dyDescent="0.25">
      <c r="A723" s="17" t="s">
        <v>35</v>
      </c>
      <c r="B723" s="299"/>
      <c r="C723" s="299"/>
      <c r="D723" s="90"/>
      <c r="E723" s="171"/>
      <c r="F723" s="171"/>
      <c r="G723" s="102"/>
      <c r="H723" s="102"/>
      <c r="I723" s="103"/>
      <c r="J723" s="103"/>
      <c r="K723" s="103"/>
      <c r="L723" s="103"/>
      <c r="M723" s="103"/>
      <c r="N723" s="103"/>
      <c r="O723" s="103"/>
      <c r="P723" s="103"/>
    </row>
    <row r="724" spans="1:16" ht="21.95" customHeight="1" x14ac:dyDescent="0.25">
      <c r="A724" s="35" t="s">
        <v>237</v>
      </c>
      <c r="B724" s="940"/>
      <c r="C724" s="941"/>
      <c r="D724" s="90"/>
      <c r="E724" s="102"/>
      <c r="F724" s="102"/>
      <c r="G724" s="102"/>
      <c r="H724" s="102"/>
      <c r="I724" s="103"/>
      <c r="J724" s="103"/>
      <c r="K724" s="103"/>
      <c r="L724" s="103"/>
      <c r="M724" s="103"/>
      <c r="N724" s="103"/>
      <c r="O724" s="103"/>
      <c r="P724" s="103"/>
    </row>
    <row r="725" spans="1:16" ht="21.95" customHeight="1" x14ac:dyDescent="0.25">
      <c r="A725" s="35" t="s">
        <v>38</v>
      </c>
      <c r="B725" s="45">
        <f>C725*1.01</f>
        <v>22.381599999999999</v>
      </c>
      <c r="C725" s="12">
        <v>22.16</v>
      </c>
      <c r="D725" s="90"/>
      <c r="E725" s="299"/>
      <c r="F725" s="299"/>
      <c r="G725" s="102"/>
      <c r="H725" s="102"/>
      <c r="I725" s="103"/>
      <c r="J725" s="103"/>
      <c r="K725" s="103"/>
      <c r="L725" s="103"/>
      <c r="M725" s="103"/>
      <c r="N725" s="103"/>
      <c r="O725" s="103"/>
      <c r="P725" s="103"/>
    </row>
    <row r="726" spans="1:16" ht="21.95" customHeight="1" x14ac:dyDescent="0.25">
      <c r="A726" s="17" t="s">
        <v>323</v>
      </c>
      <c r="B726" s="45">
        <f>C726*1.01</f>
        <v>22.381599999999999</v>
      </c>
      <c r="C726" s="12">
        <v>22.16</v>
      </c>
      <c r="D726" s="90"/>
      <c r="E726" s="101">
        <v>5.8</v>
      </c>
      <c r="F726" s="101">
        <v>8.3000000000000007</v>
      </c>
      <c r="G726" s="33">
        <v>14.78</v>
      </c>
      <c r="H726" s="13">
        <v>158.21</v>
      </c>
      <c r="I726" s="13">
        <v>4.5999999999999996</v>
      </c>
      <c r="J726" s="13">
        <v>0.107</v>
      </c>
      <c r="K726" s="184">
        <v>4.5999999999999999E-2</v>
      </c>
      <c r="L726" s="13">
        <v>0.47139999999999999</v>
      </c>
      <c r="M726" s="13">
        <v>13.5</v>
      </c>
      <c r="N726" s="13">
        <v>120.78</v>
      </c>
      <c r="O726" s="13">
        <v>15.92</v>
      </c>
      <c r="P726" s="13">
        <v>0.85709999999999997</v>
      </c>
    </row>
    <row r="727" spans="1:16" ht="21.95" customHeight="1" x14ac:dyDescent="0.25">
      <c r="A727" s="298" t="s">
        <v>190</v>
      </c>
      <c r="B727" s="12">
        <v>14</v>
      </c>
      <c r="C727" s="12">
        <v>14</v>
      </c>
      <c r="D727" s="90"/>
      <c r="E727" s="102"/>
      <c r="F727" s="102"/>
      <c r="G727" s="34"/>
      <c r="H727" s="34"/>
      <c r="I727" s="34"/>
      <c r="J727" s="34"/>
      <c r="K727" s="34"/>
      <c r="L727" s="34"/>
      <c r="M727" s="34"/>
      <c r="N727" s="34"/>
      <c r="O727" s="34"/>
      <c r="P727" s="34"/>
    </row>
    <row r="728" spans="1:16" ht="21.95" customHeight="1" x14ac:dyDescent="0.25">
      <c r="A728" s="939" t="s">
        <v>370</v>
      </c>
      <c r="B728" s="12">
        <v>9.3239999999999998</v>
      </c>
      <c r="C728" s="12">
        <v>9.3239999999999998</v>
      </c>
      <c r="D728" s="90"/>
      <c r="E728" s="102"/>
      <c r="F728" s="102"/>
      <c r="G728" s="34"/>
      <c r="H728" s="15"/>
      <c r="I728" s="34"/>
      <c r="J728" s="34"/>
      <c r="K728" s="34"/>
      <c r="L728" s="34"/>
      <c r="M728" s="34"/>
      <c r="N728" s="34"/>
      <c r="O728" s="34"/>
      <c r="P728" s="34"/>
    </row>
    <row r="729" spans="1:16" ht="21.95" customHeight="1" x14ac:dyDescent="0.25">
      <c r="A729" s="113" t="s">
        <v>371</v>
      </c>
      <c r="B729" s="12">
        <f>C729*1.19</f>
        <v>27.750799999999998</v>
      </c>
      <c r="C729" s="12">
        <v>23.32</v>
      </c>
      <c r="D729" s="207"/>
      <c r="E729" s="102"/>
      <c r="F729" s="102"/>
      <c r="G729" s="34"/>
      <c r="H729" s="15"/>
      <c r="I729" s="34"/>
      <c r="J729" s="34"/>
      <c r="K729" s="34"/>
      <c r="L729" s="34"/>
      <c r="M729" s="34"/>
      <c r="N729" s="34"/>
      <c r="O729" s="34"/>
      <c r="P729" s="34"/>
    </row>
    <row r="730" spans="1:16" ht="21.95" customHeight="1" x14ac:dyDescent="0.25">
      <c r="A730" s="112" t="s">
        <v>326</v>
      </c>
      <c r="B730" s="12">
        <v>3.5</v>
      </c>
      <c r="C730" s="12">
        <v>3.5</v>
      </c>
      <c r="D730" s="207"/>
      <c r="E730" s="33">
        <v>7.67</v>
      </c>
      <c r="F730" s="33">
        <v>7.9279999999999999</v>
      </c>
      <c r="G730" s="34"/>
      <c r="H730" s="15"/>
      <c r="I730" s="34"/>
      <c r="J730" s="34"/>
      <c r="K730" s="34"/>
      <c r="L730" s="34"/>
      <c r="M730" s="34"/>
      <c r="N730" s="34"/>
      <c r="O730" s="34"/>
      <c r="P730" s="34"/>
    </row>
    <row r="731" spans="1:16" ht="21.95" customHeight="1" x14ac:dyDescent="0.25">
      <c r="A731" s="22" t="s">
        <v>300</v>
      </c>
      <c r="B731" s="12">
        <v>0.81200000000000006</v>
      </c>
      <c r="C731" s="12">
        <v>0.81200000000000006</v>
      </c>
      <c r="D731" s="207"/>
      <c r="E731" s="34"/>
      <c r="F731" s="34"/>
      <c r="G731" s="26"/>
      <c r="H731" s="938"/>
      <c r="I731" s="74"/>
      <c r="J731" s="74"/>
      <c r="K731" s="74"/>
      <c r="L731" s="74"/>
      <c r="M731" s="74"/>
      <c r="N731" s="74"/>
      <c r="O731" s="74"/>
      <c r="P731" s="74"/>
    </row>
    <row r="732" spans="1:16" ht="21.95" customHeight="1" x14ac:dyDescent="0.25">
      <c r="A732" s="19" t="s">
        <v>351</v>
      </c>
      <c r="B732" s="12">
        <v>4.62</v>
      </c>
      <c r="C732" s="12">
        <v>4.62</v>
      </c>
      <c r="D732" s="207"/>
      <c r="E732" s="34"/>
      <c r="F732" s="34"/>
      <c r="G732" s="944"/>
      <c r="H732" s="938"/>
      <c r="I732" s="74"/>
      <c r="J732" s="74"/>
      <c r="K732" s="74"/>
      <c r="L732" s="74"/>
      <c r="M732" s="74"/>
      <c r="N732" s="74"/>
      <c r="O732" s="74"/>
      <c r="P732" s="74"/>
    </row>
    <row r="733" spans="1:16" ht="30" customHeight="1" x14ac:dyDescent="0.25">
      <c r="A733" s="19" t="s">
        <v>49</v>
      </c>
      <c r="B733" s="12">
        <v>3.5</v>
      </c>
      <c r="C733" s="12">
        <v>3.5</v>
      </c>
      <c r="D733" s="207"/>
      <c r="E733" s="34"/>
      <c r="F733" s="34"/>
      <c r="G733" s="26"/>
      <c r="H733" s="938"/>
      <c r="I733" s="74"/>
      <c r="J733" s="74"/>
      <c r="K733" s="74"/>
      <c r="L733" s="74"/>
      <c r="M733" s="74"/>
      <c r="N733" s="74"/>
      <c r="O733" s="74"/>
      <c r="P733" s="74"/>
    </row>
    <row r="734" spans="1:16" ht="21.95" customHeight="1" x14ac:dyDescent="0.25">
      <c r="A734" s="19" t="s">
        <v>68</v>
      </c>
      <c r="B734" s="13"/>
      <c r="C734" s="13">
        <v>70</v>
      </c>
      <c r="D734" s="207"/>
      <c r="E734" s="34"/>
      <c r="F734" s="34"/>
      <c r="G734" s="26"/>
      <c r="H734" s="938"/>
      <c r="I734" s="74"/>
      <c r="J734" s="74"/>
      <c r="K734" s="74"/>
      <c r="L734" s="74"/>
      <c r="M734" s="74"/>
      <c r="N734" s="74"/>
      <c r="O734" s="74"/>
      <c r="P734" s="74"/>
    </row>
    <row r="735" spans="1:16" ht="27.95" customHeight="1" x14ac:dyDescent="0.25">
      <c r="A735" s="19" t="s">
        <v>38</v>
      </c>
      <c r="B735" s="26"/>
      <c r="C735" s="938">
        <v>35</v>
      </c>
      <c r="D735" s="216">
        <v>150</v>
      </c>
      <c r="E735" s="26"/>
      <c r="F735" s="26"/>
      <c r="G735" s="26"/>
      <c r="H735" s="938"/>
      <c r="I735" s="74"/>
      <c r="J735" s="74"/>
      <c r="K735" s="74"/>
      <c r="L735" s="74"/>
      <c r="M735" s="74"/>
      <c r="N735" s="74"/>
      <c r="O735" s="74"/>
      <c r="P735" s="74"/>
    </row>
    <row r="736" spans="1:16" ht="24.75" customHeight="1" x14ac:dyDescent="0.25">
      <c r="A736" s="19" t="s">
        <v>35</v>
      </c>
      <c r="B736" s="26">
        <v>8.75</v>
      </c>
      <c r="C736" s="26">
        <v>8.75</v>
      </c>
      <c r="D736" s="218"/>
      <c r="E736" s="26"/>
      <c r="F736" s="944"/>
      <c r="G736" s="26"/>
      <c r="H736" s="938"/>
      <c r="I736" s="74"/>
      <c r="J736" s="74"/>
      <c r="K736" s="74"/>
      <c r="L736" s="74"/>
      <c r="M736" s="74"/>
      <c r="N736" s="74"/>
      <c r="O736" s="74"/>
      <c r="P736" s="74"/>
    </row>
    <row r="737" spans="1:16" ht="24.75" customHeight="1" x14ac:dyDescent="0.25">
      <c r="A737" s="19" t="s">
        <v>68</v>
      </c>
      <c r="B737" s="26">
        <v>2.68</v>
      </c>
      <c r="C737" s="26">
        <v>2.68</v>
      </c>
      <c r="D737" s="218"/>
      <c r="E737" s="26"/>
      <c r="F737" s="26"/>
      <c r="G737" s="26"/>
      <c r="H737" s="938"/>
      <c r="I737" s="74"/>
      <c r="J737" s="74"/>
      <c r="K737" s="74"/>
      <c r="L737" s="74"/>
      <c r="M737" s="74"/>
      <c r="N737" s="74"/>
      <c r="O737" s="74"/>
      <c r="P737" s="74"/>
    </row>
    <row r="738" spans="1:16" ht="27.95" customHeight="1" x14ac:dyDescent="0.25">
      <c r="A738" s="30" t="s">
        <v>368</v>
      </c>
      <c r="B738" s="26">
        <v>3.5</v>
      </c>
      <c r="C738" s="26">
        <v>3.5</v>
      </c>
      <c r="D738" s="218"/>
      <c r="E738" s="26"/>
      <c r="F738" s="26"/>
      <c r="G738" s="938"/>
      <c r="H738" s="938"/>
      <c r="I738" s="71"/>
      <c r="J738" s="71"/>
      <c r="K738" s="71"/>
      <c r="L738" s="71"/>
      <c r="M738" s="71"/>
      <c r="N738" s="71"/>
      <c r="O738" s="71"/>
      <c r="P738" s="71"/>
    </row>
    <row r="739" spans="1:16" ht="27.95" customHeight="1" x14ac:dyDescent="0.25">
      <c r="A739" s="37" t="s">
        <v>263</v>
      </c>
      <c r="B739" s="26">
        <v>0.35</v>
      </c>
      <c r="C739" s="26">
        <v>0.35</v>
      </c>
      <c r="D739" s="218"/>
      <c r="E739" s="26"/>
      <c r="F739" s="26"/>
      <c r="G739" s="938"/>
      <c r="H739" s="938"/>
      <c r="I739" s="71"/>
      <c r="J739" s="71"/>
      <c r="K739" s="71"/>
      <c r="L739" s="71"/>
      <c r="M739" s="71"/>
      <c r="N739" s="71"/>
      <c r="O739" s="71"/>
      <c r="P739" s="71"/>
    </row>
    <row r="740" spans="1:16" s="2" customFormat="1" ht="27.95" customHeight="1" x14ac:dyDescent="0.2">
      <c r="A740" s="17" t="s">
        <v>238</v>
      </c>
      <c r="B740" s="26">
        <v>26.25</v>
      </c>
      <c r="C740" s="26">
        <v>26.25</v>
      </c>
      <c r="D740" s="218"/>
      <c r="E740" s="26"/>
      <c r="F740" s="26"/>
      <c r="G740" s="938"/>
      <c r="H740" s="938"/>
      <c r="I740" s="71"/>
      <c r="J740" s="71"/>
      <c r="K740" s="71"/>
      <c r="L740" s="71"/>
      <c r="M740" s="71"/>
      <c r="N740" s="71"/>
      <c r="O740" s="71"/>
      <c r="P740" s="71"/>
    </row>
    <row r="741" spans="1:16" s="2" customFormat="1" ht="27.95" customHeight="1" x14ac:dyDescent="0.2">
      <c r="A741" s="17" t="s">
        <v>35</v>
      </c>
      <c r="B741" s="466"/>
      <c r="C741" s="467"/>
      <c r="D741" s="238"/>
      <c r="E741" s="26"/>
      <c r="F741" s="26"/>
      <c r="G741" s="938"/>
      <c r="H741" s="938"/>
      <c r="I741" s="71"/>
      <c r="J741" s="71"/>
      <c r="K741" s="71"/>
      <c r="L741" s="71"/>
      <c r="M741" s="71"/>
      <c r="N741" s="71"/>
      <c r="O741" s="71"/>
      <c r="P741" s="71"/>
    </row>
    <row r="742" spans="1:16" s="2" customFormat="1" ht="27.95" customHeight="1" x14ac:dyDescent="0.2">
      <c r="A742" s="35" t="s">
        <v>237</v>
      </c>
      <c r="B742" s="12">
        <f>C742*1.33</f>
        <v>170.24</v>
      </c>
      <c r="C742" s="12">
        <v>128</v>
      </c>
      <c r="D742" s="238"/>
      <c r="E742" s="26"/>
      <c r="F742" s="938"/>
      <c r="G742" s="938"/>
      <c r="H742" s="938"/>
      <c r="I742" s="71"/>
      <c r="J742" s="71"/>
      <c r="K742" s="71"/>
      <c r="L742" s="71"/>
      <c r="M742" s="71"/>
      <c r="N742" s="71"/>
      <c r="O742" s="71"/>
      <c r="P742" s="71"/>
    </row>
    <row r="743" spans="1:16" s="2" customFormat="1" ht="27.95" customHeight="1" x14ac:dyDescent="0.2">
      <c r="A743" s="35" t="s">
        <v>38</v>
      </c>
      <c r="B743" s="12">
        <f>C743*1.43</f>
        <v>183.04</v>
      </c>
      <c r="C743" s="12">
        <v>128</v>
      </c>
      <c r="D743" s="218"/>
      <c r="E743" s="26"/>
      <c r="F743" s="938"/>
      <c r="G743" s="52">
        <v>10.3</v>
      </c>
      <c r="H743" s="52">
        <f>G743*4+F747*9+E747*4</f>
        <v>45.100000000000009</v>
      </c>
      <c r="I743" s="52">
        <v>8.8000000000000007</v>
      </c>
      <c r="J743" s="52">
        <v>0.01</v>
      </c>
      <c r="K743" s="52">
        <v>0</v>
      </c>
      <c r="L743" s="52">
        <v>0.89</v>
      </c>
      <c r="M743" s="52">
        <v>12.08</v>
      </c>
      <c r="N743" s="52">
        <v>3.16</v>
      </c>
      <c r="O743" s="52">
        <v>3.23</v>
      </c>
      <c r="P743" s="52">
        <v>0.63</v>
      </c>
    </row>
    <row r="744" spans="1:16" s="2" customFormat="1" ht="27.95" customHeight="1" x14ac:dyDescent="0.2">
      <c r="A744" s="17" t="s">
        <v>323</v>
      </c>
      <c r="B744" s="12">
        <f>C744*1.53</f>
        <v>195.84</v>
      </c>
      <c r="C744" s="12">
        <v>128</v>
      </c>
      <c r="D744" s="219"/>
      <c r="E744" s="26"/>
      <c r="F744" s="938"/>
      <c r="G744" s="14"/>
      <c r="H744" s="14"/>
      <c r="I744" s="36"/>
      <c r="J744" s="36"/>
      <c r="K744" s="36"/>
      <c r="L744" s="36"/>
      <c r="M744" s="36"/>
      <c r="N744" s="36"/>
      <c r="O744" s="36"/>
      <c r="P744" s="36"/>
    </row>
    <row r="745" spans="1:16" s="2" customFormat="1" ht="27.95" customHeight="1" x14ac:dyDescent="0.2">
      <c r="A745" s="465" t="s">
        <v>372</v>
      </c>
      <c r="B745" s="12">
        <f>C745*1.67</f>
        <v>213.76</v>
      </c>
      <c r="C745" s="12">
        <v>128</v>
      </c>
      <c r="D745" s="94">
        <v>200</v>
      </c>
      <c r="E745" s="26"/>
      <c r="F745" s="938"/>
      <c r="G745" s="14"/>
      <c r="H745" s="14"/>
      <c r="I745" s="14"/>
      <c r="J745" s="14"/>
      <c r="K745" s="14"/>
      <c r="L745" s="14"/>
      <c r="M745" s="14"/>
      <c r="N745" s="14"/>
      <c r="O745" s="14"/>
      <c r="P745" s="14"/>
    </row>
    <row r="746" spans="1:16" s="2" customFormat="1" ht="27.95" customHeight="1" x14ac:dyDescent="0.2">
      <c r="A746" s="19" t="s">
        <v>201</v>
      </c>
      <c r="B746" s="12">
        <f>C746*1.052</f>
        <v>23.67</v>
      </c>
      <c r="C746" s="12">
        <v>22.5</v>
      </c>
      <c r="D746" s="215">
        <v>100</v>
      </c>
      <c r="E746" s="26"/>
      <c r="F746" s="938"/>
      <c r="G746" s="938">
        <v>22</v>
      </c>
      <c r="H746" s="938">
        <v>156</v>
      </c>
      <c r="I746" s="938">
        <v>1.6</v>
      </c>
      <c r="J746" s="938">
        <v>0.09</v>
      </c>
      <c r="K746" s="938">
        <v>0.03</v>
      </c>
      <c r="L746" s="938">
        <v>0.02</v>
      </c>
      <c r="M746" s="938">
        <v>205.2</v>
      </c>
      <c r="N746" s="938">
        <v>141</v>
      </c>
      <c r="O746" s="938">
        <v>20</v>
      </c>
      <c r="P746" s="938">
        <v>0.3</v>
      </c>
    </row>
    <row r="747" spans="1:16" s="2" customFormat="1" ht="21.95" customHeight="1" x14ac:dyDescent="0.2">
      <c r="A747" s="19" t="s">
        <v>202</v>
      </c>
      <c r="B747" s="21">
        <f>B746*460/1000</f>
        <v>10.888200000000001</v>
      </c>
      <c r="C747" s="21">
        <f>C746*460/1000</f>
        <v>10.35</v>
      </c>
      <c r="D747" s="94" t="s">
        <v>354</v>
      </c>
      <c r="E747" s="52">
        <v>0.3</v>
      </c>
      <c r="F747" s="52">
        <v>0.3</v>
      </c>
      <c r="G747" s="90">
        <v>11.37</v>
      </c>
      <c r="H747" s="90">
        <v>54.5</v>
      </c>
      <c r="I747" s="90">
        <v>0</v>
      </c>
      <c r="J747" s="90">
        <v>4.2000000000000003E-2</v>
      </c>
      <c r="K747" s="90">
        <v>0</v>
      </c>
      <c r="L747" s="90">
        <v>0.375</v>
      </c>
      <c r="M747" s="90">
        <v>8.85</v>
      </c>
      <c r="N747" s="90">
        <v>41.57</v>
      </c>
      <c r="O747" s="90">
        <v>12.33</v>
      </c>
      <c r="P747" s="90">
        <v>0.03</v>
      </c>
    </row>
    <row r="748" spans="1:16" s="2" customFormat="1" ht="21.95" customHeight="1" x14ac:dyDescent="0.2">
      <c r="A748" s="19" t="s">
        <v>203</v>
      </c>
      <c r="B748" s="12">
        <f>B746-B747</f>
        <v>12.7818</v>
      </c>
      <c r="C748" s="12">
        <f>C746-C747</f>
        <v>12.15</v>
      </c>
      <c r="D748" s="214">
        <v>25</v>
      </c>
      <c r="E748" s="14"/>
      <c r="F748" s="14"/>
      <c r="G748" s="13">
        <v>11.16</v>
      </c>
      <c r="H748" s="13">
        <v>55.2</v>
      </c>
      <c r="I748" s="13">
        <v>0</v>
      </c>
      <c r="J748" s="13">
        <v>2.4E-2</v>
      </c>
      <c r="K748" s="13">
        <v>0</v>
      </c>
      <c r="L748" s="13">
        <v>0.26</v>
      </c>
      <c r="M748" s="13">
        <v>4.7</v>
      </c>
      <c r="N748" s="13">
        <v>15.29</v>
      </c>
      <c r="O748" s="13">
        <v>3.29</v>
      </c>
      <c r="P748" s="13">
        <v>0.25</v>
      </c>
    </row>
    <row r="749" spans="1:16" ht="21.95" customHeight="1" x14ac:dyDescent="0.25">
      <c r="A749" s="19" t="s">
        <v>204</v>
      </c>
      <c r="B749" s="12">
        <v>5</v>
      </c>
      <c r="C749" s="12">
        <v>5</v>
      </c>
      <c r="D749" s="310"/>
      <c r="E749" s="14"/>
      <c r="F749" s="14"/>
      <c r="G749" s="209">
        <f t="shared" ref="F749:P753" si="25">G748+G747+G746+G743+G716+G726</f>
        <v>83.11</v>
      </c>
      <c r="H749" s="209">
        <f t="shared" si="25"/>
        <v>590.71</v>
      </c>
      <c r="I749" s="209">
        <f t="shared" si="25"/>
        <v>15.01</v>
      </c>
      <c r="J749" s="209">
        <f t="shared" si="25"/>
        <v>0.30299999999999999</v>
      </c>
      <c r="K749" s="209">
        <f t="shared" si="25"/>
        <v>0.17599999999999999</v>
      </c>
      <c r="L749" s="209">
        <f t="shared" si="25"/>
        <v>2.4964</v>
      </c>
      <c r="M749" s="209">
        <f t="shared" si="25"/>
        <v>288.23</v>
      </c>
      <c r="N749" s="209">
        <f t="shared" si="25"/>
        <v>402.06000000000006</v>
      </c>
      <c r="O749" s="209">
        <f t="shared" si="25"/>
        <v>64.47</v>
      </c>
      <c r="P749" s="209">
        <f t="shared" si="25"/>
        <v>3.0070999999999999</v>
      </c>
    </row>
    <row r="750" spans="1:16" ht="21.95" customHeight="1" x14ac:dyDescent="0.25">
      <c r="A750" s="22" t="s">
        <v>300</v>
      </c>
      <c r="B750" s="26">
        <v>0.6</v>
      </c>
      <c r="C750" s="26">
        <v>0.6</v>
      </c>
      <c r="D750" s="302"/>
      <c r="E750" s="938">
        <v>4.5999999999999996</v>
      </c>
      <c r="F750" s="938">
        <v>5</v>
      </c>
      <c r="G750" s="302"/>
      <c r="H750" s="302"/>
      <c r="I750" s="302"/>
      <c r="J750" s="302"/>
      <c r="K750" s="302"/>
      <c r="L750" s="302"/>
      <c r="M750" s="302"/>
      <c r="N750" s="302"/>
      <c r="O750" s="302"/>
      <c r="P750" s="303"/>
    </row>
    <row r="751" spans="1:16" ht="21.95" customHeight="1" x14ac:dyDescent="0.25">
      <c r="A751" s="46" t="s">
        <v>184</v>
      </c>
      <c r="B751" s="940"/>
      <c r="C751" s="941"/>
      <c r="D751" s="928" t="s">
        <v>152</v>
      </c>
      <c r="E751" s="13">
        <v>1.71</v>
      </c>
      <c r="F751" s="90">
        <v>0.32</v>
      </c>
      <c r="G751" s="928"/>
      <c r="H751" s="928"/>
      <c r="I751" s="1606" t="s">
        <v>153</v>
      </c>
      <c r="J751" s="1606"/>
      <c r="K751" s="1606"/>
      <c r="L751" s="1606"/>
      <c r="M751" s="1606"/>
      <c r="N751" s="1606"/>
      <c r="O751" s="1606"/>
      <c r="P751" s="1606"/>
    </row>
    <row r="752" spans="1:16" ht="21.95" customHeight="1" x14ac:dyDescent="0.25">
      <c r="A752" s="22" t="s">
        <v>185</v>
      </c>
      <c r="B752" s="437"/>
      <c r="C752" s="438"/>
      <c r="D752" s="1636" t="s">
        <v>154</v>
      </c>
      <c r="E752" s="13">
        <v>1.8</v>
      </c>
      <c r="F752" s="13">
        <v>0.24</v>
      </c>
      <c r="G752" s="1605" t="s">
        <v>157</v>
      </c>
      <c r="H752" s="1605" t="s">
        <v>158</v>
      </c>
      <c r="I752" s="1606" t="s">
        <v>159</v>
      </c>
      <c r="J752" s="1606"/>
      <c r="K752" s="1606"/>
      <c r="L752" s="1606"/>
      <c r="M752" s="1606" t="s">
        <v>160</v>
      </c>
      <c r="N752" s="1606"/>
      <c r="O752" s="1606"/>
      <c r="P752" s="1606"/>
    </row>
    <row r="753" spans="1:16" s="181" customFormat="1" ht="27.95" customHeight="1" x14ac:dyDescent="0.25">
      <c r="A753" s="19" t="s">
        <v>121</v>
      </c>
      <c r="B753" s="940"/>
      <c r="C753" s="941"/>
      <c r="D753" s="1636"/>
      <c r="E753" s="209">
        <f>E752+E751+E750+E747+E720+E730</f>
        <v>19.28</v>
      </c>
      <c r="F753" s="209">
        <f t="shared" si="25"/>
        <v>19.888000000000002</v>
      </c>
      <c r="G753" s="1605"/>
      <c r="H753" s="1605"/>
      <c r="I753" s="929" t="s">
        <v>161</v>
      </c>
      <c r="J753" s="929" t="s">
        <v>162</v>
      </c>
      <c r="K753" s="929" t="s">
        <v>163</v>
      </c>
      <c r="L753" s="929" t="s">
        <v>164</v>
      </c>
      <c r="M753" s="929" t="s">
        <v>165</v>
      </c>
      <c r="N753" s="929" t="s">
        <v>166</v>
      </c>
      <c r="O753" s="929" t="s">
        <v>167</v>
      </c>
      <c r="P753" s="929" t="s">
        <v>168</v>
      </c>
    </row>
    <row r="754" spans="1:16" ht="27.95" customHeight="1" x14ac:dyDescent="0.25">
      <c r="A754" s="17" t="s">
        <v>38</v>
      </c>
      <c r="B754" s="940"/>
      <c r="C754" s="941"/>
      <c r="D754" s="165">
        <v>60</v>
      </c>
      <c r="E754" s="302"/>
      <c r="F754" s="302"/>
      <c r="G754" s="95">
        <v>2.3199999999999998</v>
      </c>
      <c r="H754" s="115">
        <f>G754*4+F758*9+E758*4</f>
        <v>51.36</v>
      </c>
      <c r="I754" s="95">
        <v>8.9600000000000009</v>
      </c>
      <c r="J754" s="95">
        <v>0.04</v>
      </c>
      <c r="K754" s="95" t="s">
        <v>373</v>
      </c>
      <c r="L754" s="95">
        <v>1.7</v>
      </c>
      <c r="M754" s="95">
        <v>14.08</v>
      </c>
      <c r="N754" s="95">
        <v>25.92</v>
      </c>
      <c r="O754" s="95">
        <v>12.64</v>
      </c>
      <c r="P754" s="95">
        <v>0.56000000000000005</v>
      </c>
    </row>
    <row r="755" spans="1:16" ht="21.95" customHeight="1" x14ac:dyDescent="0.25">
      <c r="A755" s="939" t="s">
        <v>283</v>
      </c>
      <c r="B755" s="309"/>
      <c r="C755" s="309"/>
      <c r="D755" s="109"/>
      <c r="E755" s="928"/>
      <c r="F755" s="928"/>
      <c r="G755" s="102"/>
      <c r="H755" s="102"/>
      <c r="I755" s="103"/>
      <c r="J755" s="103"/>
      <c r="K755" s="103"/>
      <c r="L755" s="103"/>
      <c r="M755" s="103"/>
      <c r="N755" s="103"/>
      <c r="O755" s="103"/>
      <c r="P755" s="103"/>
    </row>
    <row r="756" spans="1:16" ht="21.95" customHeight="1" x14ac:dyDescent="0.25">
      <c r="A756" s="436" t="s">
        <v>243</v>
      </c>
      <c r="B756" s="302"/>
      <c r="C756" s="302"/>
      <c r="D756" s="168"/>
      <c r="E756" s="1605" t="s">
        <v>297</v>
      </c>
      <c r="F756" s="1605" t="s">
        <v>298</v>
      </c>
      <c r="G756" s="102"/>
      <c r="H756" s="102"/>
      <c r="I756" s="103"/>
      <c r="J756" s="103"/>
      <c r="K756" s="103"/>
      <c r="L756" s="103"/>
      <c r="M756" s="103"/>
      <c r="N756" s="103"/>
      <c r="O756" s="103"/>
      <c r="P756" s="103"/>
    </row>
    <row r="757" spans="1:16" ht="21.95" customHeight="1" x14ac:dyDescent="0.25">
      <c r="A757" s="939" t="s">
        <v>186</v>
      </c>
      <c r="B757" s="1607" t="s">
        <v>150</v>
      </c>
      <c r="C757" s="1607" t="s">
        <v>151</v>
      </c>
      <c r="D757" s="168"/>
      <c r="E757" s="1605"/>
      <c r="F757" s="1605"/>
      <c r="G757" s="102"/>
      <c r="H757" s="262"/>
      <c r="I757" s="103"/>
      <c r="J757" s="103"/>
      <c r="K757" s="103"/>
      <c r="L757" s="103"/>
      <c r="M757" s="103"/>
      <c r="N757" s="103"/>
      <c r="O757" s="103"/>
      <c r="P757" s="103"/>
    </row>
    <row r="758" spans="1:16" ht="21.95" customHeight="1" x14ac:dyDescent="0.25">
      <c r="A758" s="939" t="s">
        <v>187</v>
      </c>
      <c r="B758" s="1607"/>
      <c r="C758" s="1607"/>
      <c r="D758" s="109"/>
      <c r="E758" s="95">
        <v>1.52</v>
      </c>
      <c r="F758" s="95">
        <v>4</v>
      </c>
      <c r="G758" s="243"/>
      <c r="H758" s="262"/>
      <c r="I758" s="103"/>
      <c r="J758" s="103"/>
      <c r="K758" s="103"/>
      <c r="L758" s="103"/>
      <c r="M758" s="103"/>
      <c r="N758" s="103"/>
      <c r="O758" s="103"/>
      <c r="P758" s="103"/>
    </row>
    <row r="759" spans="1:16" ht="21.95" customHeight="1" x14ac:dyDescent="0.25">
      <c r="A759" s="308" t="s">
        <v>188</v>
      </c>
      <c r="B759" s="1607"/>
      <c r="C759" s="1607"/>
      <c r="D759" s="299"/>
      <c r="E759" s="102"/>
      <c r="F759" s="102"/>
      <c r="G759" s="102"/>
      <c r="H759" s="262"/>
      <c r="I759" s="103"/>
      <c r="J759" s="103"/>
      <c r="K759" s="103"/>
      <c r="L759" s="103"/>
      <c r="M759" s="103"/>
      <c r="N759" s="103"/>
      <c r="O759" s="103"/>
      <c r="P759" s="103"/>
    </row>
    <row r="760" spans="1:16" ht="21.95" customHeight="1" x14ac:dyDescent="0.25">
      <c r="A760" s="301" t="s">
        <v>374</v>
      </c>
      <c r="B760" s="492"/>
      <c r="C760" s="493"/>
      <c r="D760" s="100">
        <v>50</v>
      </c>
      <c r="E760" s="102"/>
      <c r="F760" s="102"/>
      <c r="G760" s="102"/>
      <c r="H760" s="102"/>
      <c r="I760" s="103"/>
      <c r="J760" s="103"/>
      <c r="K760" s="103"/>
      <c r="L760" s="103"/>
      <c r="M760" s="103"/>
      <c r="N760" s="103"/>
      <c r="O760" s="103"/>
      <c r="P760" s="103"/>
    </row>
    <row r="761" spans="1:16" ht="21.95" customHeight="1" x14ac:dyDescent="0.25">
      <c r="A761" s="1605" t="s">
        <v>2</v>
      </c>
      <c r="B761" s="103">
        <v>30</v>
      </c>
      <c r="C761" s="103">
        <v>30</v>
      </c>
      <c r="D761" s="109"/>
      <c r="E761" s="102"/>
      <c r="F761" s="102"/>
      <c r="G761" s="324"/>
      <c r="H761" s="324"/>
      <c r="I761" s="324"/>
      <c r="J761" s="324"/>
      <c r="K761" s="324"/>
      <c r="L761" s="324"/>
      <c r="M761" s="324"/>
      <c r="N761" s="324"/>
      <c r="O761" s="324"/>
      <c r="P761" s="325"/>
    </row>
    <row r="762" spans="1:16" ht="21.95" customHeight="1" x14ac:dyDescent="0.25">
      <c r="A762" s="1605"/>
      <c r="B762" s="167">
        <f>C762*1.02</f>
        <v>20.399999999999999</v>
      </c>
      <c r="C762" s="103">
        <v>20</v>
      </c>
      <c r="D762" s="109"/>
      <c r="E762" s="102"/>
      <c r="F762" s="102"/>
      <c r="G762" s="13">
        <v>3.72</v>
      </c>
      <c r="H762" s="13">
        <v>64</v>
      </c>
      <c r="I762" s="13">
        <v>3.12</v>
      </c>
      <c r="J762" s="13">
        <v>2.4E-2</v>
      </c>
      <c r="K762" s="13">
        <v>0</v>
      </c>
      <c r="L762" s="13">
        <v>0</v>
      </c>
      <c r="M762" s="13">
        <v>18.440000000000001</v>
      </c>
      <c r="N762" s="13">
        <v>0</v>
      </c>
      <c r="O762" s="13">
        <v>0</v>
      </c>
      <c r="P762" s="13">
        <v>0.51</v>
      </c>
    </row>
    <row r="763" spans="1:16" ht="21.95" customHeight="1" x14ac:dyDescent="0.25">
      <c r="A763" s="1605"/>
      <c r="B763" s="170">
        <f>C763*1.08</f>
        <v>5.4</v>
      </c>
      <c r="C763" s="170">
        <v>5</v>
      </c>
      <c r="D763" s="109"/>
      <c r="E763" s="102"/>
      <c r="F763" s="102"/>
      <c r="G763" s="13"/>
      <c r="H763" s="13"/>
      <c r="I763" s="13"/>
      <c r="J763" s="13"/>
      <c r="K763" s="13"/>
      <c r="L763" s="13"/>
      <c r="M763" s="13"/>
      <c r="N763" s="13"/>
      <c r="O763" s="13"/>
      <c r="P763" s="13"/>
    </row>
    <row r="764" spans="1:16" ht="21.95" customHeight="1" x14ac:dyDescent="0.25">
      <c r="A764" s="491" t="s">
        <v>375</v>
      </c>
      <c r="B764" s="103">
        <v>5</v>
      </c>
      <c r="C764" s="103">
        <v>5</v>
      </c>
      <c r="D764" s="229" t="s">
        <v>376</v>
      </c>
      <c r="E764" s="102"/>
      <c r="F764" s="102"/>
      <c r="G764" s="13"/>
      <c r="H764" s="13"/>
      <c r="I764" s="13"/>
      <c r="J764" s="13"/>
      <c r="K764" s="13"/>
      <c r="L764" s="13"/>
      <c r="M764" s="13"/>
      <c r="N764" s="13"/>
      <c r="O764" s="13"/>
      <c r="P764" s="13"/>
    </row>
    <row r="765" spans="1:16" ht="21.95" customHeight="1" x14ac:dyDescent="0.25">
      <c r="A765" s="99" t="s">
        <v>377</v>
      </c>
      <c r="B765" s="299"/>
      <c r="C765" s="299"/>
      <c r="D765" s="239"/>
      <c r="E765" s="324"/>
      <c r="F765" s="324"/>
      <c r="G765" s="13"/>
      <c r="H765" s="13"/>
      <c r="I765" s="13"/>
      <c r="J765" s="13"/>
      <c r="K765" s="13"/>
      <c r="L765" s="13"/>
      <c r="M765" s="13"/>
      <c r="N765" s="13"/>
      <c r="O765" s="13"/>
      <c r="P765" s="13"/>
    </row>
    <row r="766" spans="1:16" ht="21.95" customHeight="1" x14ac:dyDescent="0.25">
      <c r="A766" s="166" t="s">
        <v>378</v>
      </c>
      <c r="B766" s="434"/>
      <c r="C766" s="435"/>
      <c r="D766" s="239"/>
      <c r="E766" s="13">
        <v>1.2</v>
      </c>
      <c r="F766" s="13">
        <v>1.56</v>
      </c>
      <c r="G766" s="13"/>
      <c r="H766" s="13"/>
      <c r="I766" s="13"/>
      <c r="J766" s="13"/>
      <c r="K766" s="13"/>
      <c r="L766" s="13"/>
      <c r="M766" s="13"/>
      <c r="N766" s="13"/>
      <c r="O766" s="13"/>
      <c r="P766" s="13"/>
    </row>
    <row r="767" spans="1:16" ht="21.95" customHeight="1" x14ac:dyDescent="0.25">
      <c r="A767" s="169" t="s">
        <v>339</v>
      </c>
      <c r="B767" s="103">
        <f>C767*1.02</f>
        <v>15.3</v>
      </c>
      <c r="C767" s="103">
        <v>15</v>
      </c>
      <c r="D767" s="239"/>
      <c r="E767" s="12"/>
      <c r="F767" s="12"/>
      <c r="G767" s="13"/>
      <c r="H767" s="13"/>
      <c r="I767" s="13"/>
      <c r="J767" s="13"/>
      <c r="K767" s="17"/>
      <c r="L767" s="26"/>
      <c r="M767" s="26"/>
      <c r="N767" s="13"/>
      <c r="O767" s="13"/>
      <c r="P767" s="13"/>
    </row>
    <row r="768" spans="1:16" ht="21.95" customHeight="1" x14ac:dyDescent="0.25">
      <c r="A768" s="99" t="s">
        <v>121</v>
      </c>
      <c r="B768" s="103">
        <v>5</v>
      </c>
      <c r="C768" s="103">
        <v>5</v>
      </c>
      <c r="D768" s="239"/>
      <c r="E768" s="12"/>
      <c r="F768" s="12"/>
      <c r="G768" s="13"/>
      <c r="H768" s="13"/>
      <c r="I768" s="13"/>
      <c r="J768" s="13"/>
      <c r="K768" s="17"/>
      <c r="L768" s="26"/>
      <c r="M768" s="26"/>
      <c r="N768" s="13"/>
      <c r="O768" s="13"/>
      <c r="P768" s="13"/>
    </row>
    <row r="769" spans="1:16" ht="27.95" customHeight="1" x14ac:dyDescent="0.25">
      <c r="A769" s="298" t="s">
        <v>190</v>
      </c>
      <c r="B769" s="103">
        <v>30</v>
      </c>
      <c r="C769" s="103">
        <v>30</v>
      </c>
      <c r="D769" s="219"/>
      <c r="E769" s="12"/>
      <c r="F769" s="12"/>
      <c r="G769" s="13"/>
      <c r="H769" s="13"/>
      <c r="I769" s="13"/>
      <c r="J769" s="13"/>
      <c r="K769" s="92"/>
      <c r="L769" s="93"/>
      <c r="M769" s="93"/>
      <c r="N769" s="13"/>
      <c r="O769" s="13"/>
      <c r="P769" s="13"/>
    </row>
    <row r="770" spans="1:16" ht="33.75" customHeight="1" x14ac:dyDescent="0.25">
      <c r="A770" s="433" t="s">
        <v>338</v>
      </c>
      <c r="B770" s="463"/>
      <c r="C770" s="464"/>
      <c r="D770" s="219"/>
      <c r="E770" s="12"/>
      <c r="F770" s="12"/>
      <c r="G770" s="13"/>
      <c r="H770" s="13"/>
      <c r="I770" s="13"/>
      <c r="J770" s="13"/>
      <c r="K770" s="92"/>
      <c r="L770" s="93"/>
      <c r="M770" s="93"/>
      <c r="N770" s="13"/>
      <c r="O770" s="13"/>
      <c r="P770" s="13"/>
    </row>
    <row r="771" spans="1:16" ht="30" customHeight="1" x14ac:dyDescent="0.25">
      <c r="A771" s="99" t="s">
        <v>339</v>
      </c>
      <c r="B771" s="283">
        <f>C771*1.36</f>
        <v>61.2</v>
      </c>
      <c r="C771" s="283">
        <v>45</v>
      </c>
      <c r="D771" s="219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</row>
    <row r="772" spans="1:16" ht="30" customHeight="1" x14ac:dyDescent="0.25">
      <c r="A772" s="99" t="s">
        <v>121</v>
      </c>
      <c r="B772" s="283">
        <f>C772*1.18</f>
        <v>53.099999999999994</v>
      </c>
      <c r="C772" s="283">
        <v>45</v>
      </c>
      <c r="D772" s="219"/>
      <c r="E772" s="12"/>
      <c r="F772" s="12"/>
      <c r="G772" s="13"/>
      <c r="H772" s="13"/>
      <c r="I772" s="13"/>
      <c r="J772" s="13"/>
      <c r="K772" s="13"/>
      <c r="L772" s="13"/>
      <c r="M772" s="13"/>
      <c r="N772" s="13"/>
      <c r="O772" s="13"/>
      <c r="P772" s="13"/>
    </row>
    <row r="773" spans="1:16" ht="30" customHeight="1" x14ac:dyDescent="0.25">
      <c r="A773" s="99" t="s">
        <v>9</v>
      </c>
      <c r="B773" s="45">
        <f>C773*1.42</f>
        <v>63.9</v>
      </c>
      <c r="C773" s="12">
        <v>45</v>
      </c>
      <c r="D773" s="219"/>
      <c r="E773" s="12"/>
      <c r="F773" s="12"/>
      <c r="G773" s="13"/>
      <c r="H773" s="13"/>
      <c r="I773" s="13"/>
      <c r="J773" s="13"/>
      <c r="K773" s="13"/>
      <c r="L773" s="13"/>
      <c r="M773" s="13"/>
      <c r="N773" s="13"/>
      <c r="O773" s="13"/>
      <c r="P773" s="13"/>
    </row>
    <row r="774" spans="1:16" ht="21.95" customHeight="1" x14ac:dyDescent="0.25">
      <c r="A774" s="462" t="s">
        <v>379</v>
      </c>
      <c r="B774" s="45">
        <f>C774*1.425</f>
        <v>64.125</v>
      </c>
      <c r="C774" s="12">
        <v>45</v>
      </c>
      <c r="D774" s="219"/>
      <c r="E774" s="13"/>
      <c r="F774" s="13"/>
      <c r="G774" s="48"/>
      <c r="H774" s="41"/>
      <c r="I774" s="930"/>
      <c r="J774" s="930"/>
      <c r="K774" s="930"/>
      <c r="L774" s="930"/>
      <c r="M774" s="930"/>
      <c r="N774" s="930"/>
      <c r="O774" s="930"/>
      <c r="P774" s="930"/>
    </row>
    <row r="775" spans="1:16" s="2" customFormat="1" ht="21.95" customHeight="1" x14ac:dyDescent="0.2">
      <c r="A775" s="205" t="s">
        <v>232</v>
      </c>
      <c r="B775" s="938"/>
      <c r="C775" s="938">
        <v>28.57</v>
      </c>
      <c r="D775" s="219"/>
      <c r="E775" s="12"/>
      <c r="F775" s="12"/>
      <c r="G775" s="932"/>
      <c r="H775" s="932"/>
      <c r="I775" s="49"/>
      <c r="J775" s="49"/>
      <c r="K775" s="49"/>
      <c r="L775" s="49"/>
      <c r="M775" s="49"/>
      <c r="N775" s="49"/>
      <c r="O775" s="49"/>
      <c r="P775" s="49"/>
    </row>
    <row r="776" spans="1:16" s="2" customFormat="1" ht="21.95" customHeight="1" x14ac:dyDescent="0.2">
      <c r="A776" s="206" t="s">
        <v>233</v>
      </c>
      <c r="B776" s="26">
        <v>2.14</v>
      </c>
      <c r="C776" s="26">
        <v>2.14</v>
      </c>
      <c r="D776" s="219"/>
      <c r="E776" s="12"/>
      <c r="F776" s="12"/>
      <c r="G776" s="43"/>
      <c r="H776" s="55"/>
      <c r="I776" s="13"/>
      <c r="J776" s="13"/>
      <c r="K776" s="13"/>
      <c r="L776" s="13"/>
      <c r="M776" s="13"/>
      <c r="N776" s="13"/>
      <c r="O776" s="13"/>
      <c r="P776" s="13"/>
    </row>
    <row r="777" spans="1:16" s="2" customFormat="1" ht="21.95" customHeight="1" x14ac:dyDescent="0.2">
      <c r="A777" s="206" t="s">
        <v>234</v>
      </c>
      <c r="B777" s="12">
        <f>C777*1.33</f>
        <v>130.1405</v>
      </c>
      <c r="C777" s="12">
        <v>97.85</v>
      </c>
      <c r="D777" s="219"/>
      <c r="E777" s="13"/>
      <c r="F777" s="13"/>
      <c r="G777" s="13">
        <v>28.14</v>
      </c>
      <c r="H777" s="13">
        <v>182.61</v>
      </c>
      <c r="I777" s="13">
        <v>0.4</v>
      </c>
      <c r="J777" s="13">
        <v>0.153</v>
      </c>
      <c r="K777" s="13">
        <v>0.14599999999999999</v>
      </c>
      <c r="L777" s="13">
        <v>0.2</v>
      </c>
      <c r="M777" s="13">
        <v>53.84</v>
      </c>
      <c r="N777" s="13">
        <v>182.78</v>
      </c>
      <c r="O777" s="13">
        <v>27.23</v>
      </c>
      <c r="P777" s="13">
        <v>1.28</v>
      </c>
    </row>
    <row r="778" spans="1:16" s="2" customFormat="1" ht="21.95" customHeight="1" x14ac:dyDescent="0.2">
      <c r="A778" s="206" t="s">
        <v>235</v>
      </c>
      <c r="B778" s="12">
        <f>C778*1.43</f>
        <v>139.9255</v>
      </c>
      <c r="C778" s="12">
        <v>97.85</v>
      </c>
      <c r="D778" s="219"/>
      <c r="E778" s="11"/>
      <c r="F778" s="11"/>
      <c r="G778" s="938"/>
      <c r="H778" s="26"/>
      <c r="I778" s="938"/>
      <c r="J778" s="938"/>
      <c r="K778" s="938"/>
      <c r="L778" s="938"/>
      <c r="M778" s="938"/>
      <c r="N778" s="938"/>
      <c r="O778" s="938"/>
      <c r="P778" s="938"/>
    </row>
    <row r="779" spans="1:16" ht="21.95" customHeight="1" x14ac:dyDescent="0.25">
      <c r="A779" s="37" t="s">
        <v>82</v>
      </c>
      <c r="B779" s="12">
        <f>C779*1.54</f>
        <v>150.68899999999999</v>
      </c>
      <c r="C779" s="12">
        <v>97.85</v>
      </c>
      <c r="D779" s="219"/>
      <c r="E779" s="154"/>
      <c r="F779" s="154"/>
      <c r="G779" s="14"/>
      <c r="H779" s="14"/>
      <c r="I779" s="14"/>
      <c r="J779" s="14"/>
      <c r="K779" s="14"/>
      <c r="L779" s="14"/>
      <c r="M779" s="14"/>
      <c r="N779" s="14"/>
      <c r="O779" s="14"/>
      <c r="P779" s="14"/>
    </row>
    <row r="780" spans="1:16" ht="21.95" customHeight="1" x14ac:dyDescent="0.25">
      <c r="A780" s="35" t="s">
        <v>68</v>
      </c>
      <c r="B780" s="12">
        <f>C780*1.67</f>
        <v>163.40949999999998</v>
      </c>
      <c r="C780" s="12">
        <v>97.85</v>
      </c>
      <c r="D780" s="219"/>
      <c r="E780" s="155"/>
      <c r="F780" s="155"/>
      <c r="G780" s="14"/>
      <c r="H780" s="14"/>
      <c r="I780" s="14"/>
      <c r="J780" s="14"/>
      <c r="K780" s="14"/>
      <c r="L780" s="14"/>
      <c r="M780" s="14"/>
      <c r="N780" s="14"/>
      <c r="O780" s="14"/>
      <c r="P780" s="14"/>
    </row>
    <row r="781" spans="1:16" ht="21.95" customHeight="1" x14ac:dyDescent="0.25">
      <c r="A781" s="19" t="s">
        <v>201</v>
      </c>
      <c r="B781" s="11">
        <f>C781*1.25</f>
        <v>49.1</v>
      </c>
      <c r="C781" s="12">
        <v>39.28</v>
      </c>
      <c r="D781" s="240">
        <v>200</v>
      </c>
      <c r="E781" s="13">
        <v>5.0609999999999999</v>
      </c>
      <c r="F781" s="13">
        <v>5.84</v>
      </c>
      <c r="G781" s="14"/>
      <c r="H781" s="14"/>
      <c r="I781" s="14"/>
      <c r="J781" s="14"/>
      <c r="K781" s="14"/>
      <c r="L781" s="14"/>
      <c r="M781" s="14"/>
      <c r="N781" s="14"/>
      <c r="O781" s="14"/>
      <c r="P781" s="14"/>
    </row>
    <row r="782" spans="1:16" ht="21.75" customHeight="1" x14ac:dyDescent="0.25">
      <c r="A782" s="19" t="s">
        <v>202</v>
      </c>
      <c r="B782" s="11">
        <f>C782*1.33</f>
        <v>52.242400000000004</v>
      </c>
      <c r="C782" s="39">
        <v>39.28</v>
      </c>
      <c r="D782" s="241"/>
      <c r="E782" s="938"/>
      <c r="F782" s="938"/>
      <c r="G782" s="26"/>
      <c r="H782" s="26"/>
      <c r="I782" s="26"/>
      <c r="J782" s="26"/>
      <c r="K782" s="26"/>
      <c r="L782" s="26"/>
      <c r="M782" s="26"/>
      <c r="N782" s="26"/>
      <c r="O782" s="26"/>
      <c r="P782" s="26"/>
    </row>
    <row r="783" spans="1:16" ht="30" customHeight="1" x14ac:dyDescent="0.25">
      <c r="A783" s="19" t="s">
        <v>203</v>
      </c>
      <c r="B783" s="26">
        <f>C783*1.19</f>
        <v>20.396599999999999</v>
      </c>
      <c r="C783" s="26">
        <v>17.14</v>
      </c>
      <c r="D783" s="241"/>
      <c r="E783" s="14"/>
      <c r="F783" s="14"/>
      <c r="G783" s="26"/>
      <c r="H783" s="26"/>
      <c r="I783" s="26"/>
      <c r="J783" s="26"/>
      <c r="K783" s="26"/>
      <c r="L783" s="26"/>
      <c r="M783" s="26"/>
      <c r="N783" s="26"/>
      <c r="O783" s="26"/>
      <c r="P783" s="26"/>
    </row>
    <row r="784" spans="1:16" ht="30" customHeight="1" x14ac:dyDescent="0.25">
      <c r="A784" s="19" t="s">
        <v>204</v>
      </c>
      <c r="B784" s="26">
        <v>7.14</v>
      </c>
      <c r="C784" s="26">
        <v>7.14</v>
      </c>
      <c r="D784" s="214">
        <v>125</v>
      </c>
      <c r="E784" s="14"/>
      <c r="F784" s="14"/>
      <c r="G784" s="26"/>
      <c r="H784" s="26"/>
      <c r="I784" s="26"/>
      <c r="J784" s="26"/>
      <c r="K784" s="26"/>
      <c r="L784" s="26"/>
      <c r="M784" s="26"/>
      <c r="N784" s="26"/>
      <c r="O784" s="26"/>
      <c r="P784" s="26"/>
    </row>
    <row r="785" spans="1:16" ht="30" customHeight="1" x14ac:dyDescent="0.25">
      <c r="A785" s="19" t="s">
        <v>123</v>
      </c>
      <c r="B785" s="26">
        <v>4.28</v>
      </c>
      <c r="C785" s="26">
        <v>4.28</v>
      </c>
      <c r="D785" s="94" t="s">
        <v>354</v>
      </c>
      <c r="E785" s="14"/>
      <c r="F785" s="14"/>
      <c r="G785" s="26"/>
      <c r="H785" s="26"/>
      <c r="I785" s="26"/>
      <c r="J785" s="26"/>
      <c r="K785" s="26"/>
      <c r="L785" s="26"/>
      <c r="M785" s="26"/>
      <c r="N785" s="26"/>
      <c r="O785" s="26"/>
      <c r="P785" s="26"/>
    </row>
    <row r="786" spans="1:16" ht="30" customHeight="1" x14ac:dyDescent="0.25">
      <c r="A786" s="19" t="s">
        <v>206</v>
      </c>
      <c r="B786" s="26">
        <v>0.93</v>
      </c>
      <c r="C786" s="26">
        <v>0.93</v>
      </c>
      <c r="D786" s="214" t="s">
        <v>380</v>
      </c>
      <c r="E786" s="938"/>
      <c r="F786" s="938"/>
      <c r="G786" s="26"/>
      <c r="H786" s="26"/>
      <c r="I786" s="26"/>
      <c r="J786" s="26"/>
      <c r="K786" s="26"/>
      <c r="L786" s="26"/>
      <c r="M786" s="26"/>
      <c r="N786" s="26"/>
      <c r="O786" s="26"/>
      <c r="P786" s="26"/>
    </row>
    <row r="787" spans="1:16" s="89" customFormat="1" ht="22.5" customHeight="1" x14ac:dyDescent="0.25">
      <c r="A787" s="17" t="s">
        <v>49</v>
      </c>
      <c r="B787" s="440"/>
      <c r="C787" s="441"/>
      <c r="D787" s="242"/>
      <c r="E787" s="938"/>
      <c r="F787" s="938"/>
      <c r="G787" s="938"/>
      <c r="H787" s="938"/>
      <c r="I787" s="938"/>
      <c r="J787" s="938"/>
      <c r="K787" s="938"/>
      <c r="L787" s="938"/>
      <c r="M787" s="938"/>
      <c r="N787" s="938"/>
      <c r="O787" s="938"/>
      <c r="P787" s="938"/>
    </row>
    <row r="788" spans="1:16" s="89" customFormat="1" ht="22.5" customHeight="1" x14ac:dyDescent="0.25">
      <c r="A788" s="17" t="s">
        <v>121</v>
      </c>
      <c r="B788" s="26">
        <v>20</v>
      </c>
      <c r="C788" s="26">
        <v>20</v>
      </c>
      <c r="D788" s="302"/>
      <c r="E788" s="938"/>
      <c r="F788" s="938"/>
      <c r="G788" s="938"/>
      <c r="H788" s="938"/>
      <c r="I788" s="938"/>
      <c r="J788" s="938"/>
      <c r="K788" s="938"/>
      <c r="L788" s="938"/>
      <c r="M788" s="938"/>
      <c r="N788" s="938"/>
      <c r="O788" s="938"/>
      <c r="P788" s="938"/>
    </row>
    <row r="789" spans="1:16" s="89" customFormat="1" ht="22.5" customHeight="1" x14ac:dyDescent="0.25">
      <c r="A789" s="35" t="s">
        <v>237</v>
      </c>
      <c r="B789" s="14">
        <v>20</v>
      </c>
      <c r="C789" s="14">
        <v>20</v>
      </c>
      <c r="D789" s="928" t="s">
        <v>152</v>
      </c>
      <c r="E789" s="938"/>
      <c r="F789" s="938"/>
      <c r="G789" s="299"/>
      <c r="H789" s="299"/>
      <c r="I789" s="299"/>
      <c r="J789" s="299"/>
      <c r="K789" s="299"/>
      <c r="L789" s="299"/>
      <c r="M789" s="299"/>
      <c r="N789" s="299"/>
      <c r="O789" s="299"/>
      <c r="P789" s="300"/>
    </row>
    <row r="790" spans="1:16" s="89" customFormat="1" ht="22.5" customHeight="1" x14ac:dyDescent="0.25">
      <c r="A790" s="35" t="s">
        <v>38</v>
      </c>
      <c r="B790" s="440"/>
      <c r="C790" s="441"/>
      <c r="D790" s="1636" t="s">
        <v>154</v>
      </c>
      <c r="E790" s="938"/>
      <c r="F790" s="938"/>
      <c r="G790" s="938">
        <v>10.56</v>
      </c>
      <c r="H790" s="938">
        <v>183.077</v>
      </c>
      <c r="I790" s="938">
        <v>4.5380000000000003</v>
      </c>
      <c r="J790" s="938">
        <v>9.1999999999999998E-2</v>
      </c>
      <c r="K790" s="938">
        <v>7.1379999999999999</v>
      </c>
      <c r="L790" s="938">
        <v>0.60099999999999998</v>
      </c>
      <c r="M790" s="938">
        <v>44.73</v>
      </c>
      <c r="N790" s="938">
        <v>172.87</v>
      </c>
      <c r="O790" s="938">
        <v>22.73</v>
      </c>
      <c r="P790" s="938">
        <v>0.89200000000000002</v>
      </c>
    </row>
    <row r="791" spans="1:16" ht="27.95" customHeight="1" x14ac:dyDescent="0.25">
      <c r="A791" s="439" t="s">
        <v>381</v>
      </c>
      <c r="B791" s="940"/>
      <c r="C791" s="941"/>
      <c r="D791" s="1636"/>
      <c r="E791" s="938"/>
      <c r="F791" s="938"/>
      <c r="G791" s="14"/>
      <c r="H791" s="14"/>
      <c r="I791" s="14"/>
      <c r="J791" s="14"/>
      <c r="K791" s="14"/>
      <c r="L791" s="14"/>
      <c r="M791" s="14"/>
      <c r="N791" s="14"/>
      <c r="O791" s="14"/>
      <c r="P791" s="14"/>
    </row>
    <row r="792" spans="1:16" ht="21.95" customHeight="1" x14ac:dyDescent="0.25">
      <c r="A792" s="35" t="s">
        <v>382</v>
      </c>
      <c r="B792" s="940"/>
      <c r="C792" s="941"/>
      <c r="D792" s="100" t="s">
        <v>383</v>
      </c>
      <c r="E792" s="938"/>
      <c r="F792" s="938"/>
      <c r="G792" s="14"/>
      <c r="H792" s="14"/>
      <c r="I792" s="14"/>
      <c r="J792" s="14"/>
      <c r="K792" s="14"/>
      <c r="L792" s="14"/>
      <c r="M792" s="14"/>
      <c r="N792" s="14"/>
      <c r="O792" s="14"/>
      <c r="P792" s="14"/>
    </row>
    <row r="793" spans="1:16" ht="21.95" customHeight="1" x14ac:dyDescent="0.25">
      <c r="A793" s="957" t="s">
        <v>21</v>
      </c>
      <c r="B793" s="194"/>
      <c r="C793" s="194"/>
      <c r="D793" s="106"/>
      <c r="E793" s="299"/>
      <c r="F793" s="299"/>
      <c r="G793" s="14"/>
      <c r="H793" s="14"/>
      <c r="I793" s="14"/>
      <c r="J793" s="14"/>
      <c r="K793" s="14"/>
      <c r="L793" s="14"/>
      <c r="M793" s="14"/>
      <c r="N793" s="14"/>
      <c r="O793" s="14"/>
      <c r="P793" s="14"/>
    </row>
    <row r="794" spans="1:16" ht="21.95" customHeight="1" x14ac:dyDescent="0.25">
      <c r="A794" s="439" t="s">
        <v>25</v>
      </c>
      <c r="B794" s="302"/>
      <c r="C794" s="302"/>
      <c r="D794" s="106"/>
      <c r="E794" s="938">
        <v>14.87</v>
      </c>
      <c r="F794" s="938">
        <v>9.077</v>
      </c>
      <c r="G794" s="14"/>
      <c r="H794" s="14"/>
      <c r="I794" s="14"/>
      <c r="J794" s="14"/>
      <c r="K794" s="14"/>
      <c r="L794" s="14"/>
      <c r="M794" s="14"/>
      <c r="N794" s="14"/>
      <c r="O794" s="14"/>
      <c r="P794" s="14"/>
    </row>
    <row r="795" spans="1:16" ht="21.95" customHeight="1" x14ac:dyDescent="0.25">
      <c r="A795" s="939" t="s">
        <v>186</v>
      </c>
      <c r="B795" s="1607" t="s">
        <v>150</v>
      </c>
      <c r="C795" s="1607" t="s">
        <v>151</v>
      </c>
      <c r="D795" s="106"/>
      <c r="E795" s="14"/>
      <c r="F795" s="14"/>
      <c r="G795" s="429"/>
      <c r="H795" s="429"/>
      <c r="I795" s="429"/>
      <c r="J795" s="429"/>
      <c r="K795" s="429"/>
      <c r="L795" s="429"/>
      <c r="M795" s="429"/>
      <c r="N795" s="429"/>
      <c r="O795" s="429"/>
      <c r="P795" s="429"/>
    </row>
    <row r="796" spans="1:16" ht="21.95" customHeight="1" x14ac:dyDescent="0.25">
      <c r="A796" s="939" t="s">
        <v>187</v>
      </c>
      <c r="B796" s="1607"/>
      <c r="C796" s="1607"/>
      <c r="D796" s="106"/>
      <c r="E796" s="14"/>
      <c r="F796" s="14"/>
      <c r="G796" s="429"/>
      <c r="H796" s="429"/>
      <c r="I796" s="429"/>
      <c r="J796" s="429"/>
      <c r="K796" s="429"/>
      <c r="L796" s="429"/>
      <c r="M796" s="429"/>
      <c r="N796" s="429"/>
      <c r="O796" s="429"/>
      <c r="P796" s="429"/>
    </row>
    <row r="797" spans="1:16" ht="21.95" customHeight="1" x14ac:dyDescent="0.25">
      <c r="A797" s="193" t="s">
        <v>188</v>
      </c>
      <c r="B797" s="1607"/>
      <c r="C797" s="1607"/>
      <c r="D797" s="106"/>
      <c r="E797" s="14"/>
      <c r="F797" s="14"/>
      <c r="G797" s="429"/>
      <c r="H797" s="429"/>
      <c r="I797" s="429"/>
      <c r="J797" s="429"/>
      <c r="K797" s="429"/>
      <c r="L797" s="429"/>
      <c r="M797" s="429"/>
      <c r="N797" s="429"/>
      <c r="O797" s="429"/>
      <c r="P797" s="429"/>
    </row>
    <row r="798" spans="1:16" ht="21.95" customHeight="1" x14ac:dyDescent="0.25">
      <c r="A798" s="301" t="s">
        <v>384</v>
      </c>
      <c r="B798" s="437"/>
      <c r="C798" s="438"/>
      <c r="D798" s="109"/>
      <c r="E798" s="14"/>
      <c r="F798" s="14"/>
      <c r="G798" s="429"/>
      <c r="H798" s="429"/>
      <c r="I798" s="429"/>
      <c r="J798" s="429"/>
      <c r="K798" s="429"/>
      <c r="L798" s="429"/>
      <c r="M798" s="429"/>
      <c r="N798" s="429"/>
      <c r="O798" s="429"/>
      <c r="P798" s="429"/>
    </row>
    <row r="799" spans="1:16" ht="21.95" customHeight="1" x14ac:dyDescent="0.25">
      <c r="A799" s="1605" t="s">
        <v>2</v>
      </c>
      <c r="B799" s="152">
        <f>C799*1.18</f>
        <v>47.199999999999996</v>
      </c>
      <c r="C799" s="107">
        <v>40</v>
      </c>
      <c r="D799" s="324"/>
      <c r="E799" s="429"/>
      <c r="F799" s="429"/>
      <c r="G799" s="928">
        <v>3.2</v>
      </c>
      <c r="H799" s="13">
        <v>142</v>
      </c>
      <c r="I799" s="13">
        <v>0</v>
      </c>
      <c r="J799" s="13">
        <v>1.9E-2</v>
      </c>
      <c r="K799" s="13">
        <v>0</v>
      </c>
      <c r="L799" s="13">
        <v>0.47</v>
      </c>
      <c r="M799" s="13">
        <v>4.96</v>
      </c>
      <c r="N799" s="13">
        <v>56.56</v>
      </c>
      <c r="O799" s="13">
        <v>11.76</v>
      </c>
      <c r="P799" s="13">
        <v>0.5</v>
      </c>
    </row>
    <row r="800" spans="1:16" ht="21.95" customHeight="1" x14ac:dyDescent="0.25">
      <c r="A800" s="1605"/>
      <c r="B800" s="153">
        <f>C800*1.02</f>
        <v>40.799999999999997</v>
      </c>
      <c r="C800" s="107">
        <v>40</v>
      </c>
      <c r="D800" s="94" t="s">
        <v>385</v>
      </c>
      <c r="E800" s="429"/>
      <c r="F800" s="429"/>
      <c r="G800" s="13"/>
      <c r="H800" s="13"/>
      <c r="I800" s="13"/>
      <c r="J800" s="13"/>
      <c r="K800" s="13"/>
      <c r="L800" s="13"/>
      <c r="M800" s="13"/>
      <c r="N800" s="13"/>
      <c r="O800" s="13"/>
      <c r="P800" s="13"/>
    </row>
    <row r="801" spans="1:16" ht="21.95" customHeight="1" x14ac:dyDescent="0.25">
      <c r="A801" s="1605"/>
      <c r="B801" s="153">
        <f>C801*1.05</f>
        <v>42</v>
      </c>
      <c r="C801" s="261">
        <v>40</v>
      </c>
      <c r="D801" s="90"/>
      <c r="E801" s="429"/>
      <c r="F801" s="429"/>
      <c r="G801" s="13"/>
      <c r="H801" s="13"/>
      <c r="I801" s="13"/>
      <c r="J801" s="13"/>
      <c r="K801" s="13"/>
      <c r="L801" s="13"/>
      <c r="M801" s="13"/>
      <c r="N801" s="13"/>
      <c r="O801" s="13"/>
      <c r="P801" s="13"/>
    </row>
    <row r="802" spans="1:16" ht="21.95" customHeight="1" x14ac:dyDescent="0.25">
      <c r="A802" s="436" t="s">
        <v>386</v>
      </c>
      <c r="B802" s="153">
        <f>C802*1.02</f>
        <v>40.799999999999997</v>
      </c>
      <c r="C802" s="261">
        <v>40</v>
      </c>
      <c r="D802" s="90"/>
      <c r="E802" s="429"/>
      <c r="F802" s="429"/>
      <c r="G802" s="58"/>
      <c r="H802" s="58"/>
      <c r="I802" s="57"/>
      <c r="J802" s="57"/>
      <c r="K802" s="57"/>
      <c r="L802" s="57"/>
      <c r="M802" s="57"/>
      <c r="N802" s="57"/>
      <c r="O802" s="57"/>
      <c r="P802" s="57"/>
    </row>
    <row r="803" spans="1:16" ht="21.95" customHeight="1" x14ac:dyDescent="0.25">
      <c r="A803" s="114" t="s">
        <v>277</v>
      </c>
      <c r="B803" s="153">
        <v>4</v>
      </c>
      <c r="C803" s="263">
        <v>4</v>
      </c>
      <c r="D803" s="90"/>
      <c r="E803" s="928">
        <v>1.3</v>
      </c>
      <c r="F803" s="928">
        <v>2.0299999999999998</v>
      </c>
      <c r="G803" s="299"/>
      <c r="H803" s="299"/>
      <c r="I803" s="299"/>
      <c r="J803" s="299"/>
      <c r="K803" s="299"/>
      <c r="L803" s="299"/>
      <c r="M803" s="299"/>
      <c r="N803" s="299"/>
      <c r="O803" s="299"/>
      <c r="P803" s="300"/>
    </row>
    <row r="804" spans="1:16" ht="21.95" customHeight="1" x14ac:dyDescent="0.25">
      <c r="A804" s="136" t="s">
        <v>229</v>
      </c>
      <c r="B804" s="125">
        <f>C804*1.35</f>
        <v>2.16</v>
      </c>
      <c r="C804" s="127">
        <v>1.6</v>
      </c>
      <c r="D804" s="90"/>
      <c r="E804" s="13"/>
      <c r="F804" s="13"/>
      <c r="G804" s="938">
        <v>25.25</v>
      </c>
      <c r="H804" s="938">
        <v>137.5</v>
      </c>
      <c r="I804" s="938">
        <v>0.92</v>
      </c>
      <c r="J804" s="938">
        <v>0.02</v>
      </c>
      <c r="K804" s="938">
        <v>0</v>
      </c>
      <c r="L804" s="938">
        <v>0.27</v>
      </c>
      <c r="M804" s="938">
        <v>2.42</v>
      </c>
      <c r="N804" s="938">
        <v>60.6</v>
      </c>
      <c r="O804" s="938">
        <v>19</v>
      </c>
      <c r="P804" s="938">
        <v>0.17</v>
      </c>
    </row>
    <row r="805" spans="1:16" ht="52.5" customHeight="1" x14ac:dyDescent="0.25">
      <c r="A805" s="114" t="s">
        <v>278</v>
      </c>
      <c r="B805" s="324"/>
      <c r="C805" s="324"/>
      <c r="D805" s="90"/>
      <c r="E805" s="13"/>
      <c r="F805" s="13"/>
      <c r="G805" s="26"/>
      <c r="H805" s="26"/>
      <c r="I805" s="26"/>
      <c r="J805" s="26"/>
      <c r="K805" s="26"/>
      <c r="L805" s="26"/>
      <c r="M805" s="26"/>
      <c r="N805" s="26"/>
      <c r="O805" s="26"/>
      <c r="P805" s="26"/>
    </row>
    <row r="806" spans="1:16" ht="27.95" customHeight="1" x14ac:dyDescent="0.25">
      <c r="A806" s="137" t="s">
        <v>279</v>
      </c>
      <c r="B806" s="457"/>
      <c r="C806" s="458"/>
      <c r="D806" s="90"/>
      <c r="E806" s="58"/>
      <c r="F806" s="58"/>
      <c r="G806" s="26"/>
      <c r="H806" s="26"/>
      <c r="I806" s="74"/>
      <c r="J806" s="74"/>
      <c r="K806" s="74"/>
      <c r="L806" s="74"/>
      <c r="M806" s="74"/>
      <c r="N806" s="74"/>
      <c r="O806" s="74"/>
      <c r="P806" s="74"/>
    </row>
    <row r="807" spans="1:16" ht="27.95" customHeight="1" x14ac:dyDescent="0.25">
      <c r="A807" s="137" t="s">
        <v>280</v>
      </c>
      <c r="B807" s="12">
        <f>C807*1.33</f>
        <v>22.982400000000002</v>
      </c>
      <c r="C807" s="12">
        <v>17.28</v>
      </c>
      <c r="D807" s="90"/>
      <c r="E807" s="299"/>
      <c r="F807" s="299"/>
      <c r="G807" s="26"/>
      <c r="H807" s="26"/>
      <c r="I807" s="74"/>
      <c r="J807" s="74"/>
      <c r="K807" s="74"/>
      <c r="L807" s="74"/>
      <c r="M807" s="74"/>
      <c r="N807" s="74"/>
      <c r="O807" s="74"/>
      <c r="P807" s="74"/>
    </row>
    <row r="808" spans="1:16" ht="27.95" customHeight="1" x14ac:dyDescent="0.25">
      <c r="A808" s="114" t="s">
        <v>281</v>
      </c>
      <c r="B808" s="12">
        <f>C808*1.43</f>
        <v>24.7104</v>
      </c>
      <c r="C808" s="12">
        <v>17.28</v>
      </c>
      <c r="D808" s="90"/>
      <c r="E808" s="938">
        <v>1.92</v>
      </c>
      <c r="F808" s="938">
        <v>3.17</v>
      </c>
      <c r="G808" s="26"/>
      <c r="H808" s="26"/>
      <c r="I808" s="74"/>
      <c r="J808" s="74"/>
      <c r="K808" s="74"/>
      <c r="L808" s="74"/>
      <c r="M808" s="74"/>
      <c r="N808" s="74"/>
      <c r="O808" s="74"/>
      <c r="P808" s="74"/>
    </row>
    <row r="809" spans="1:16" ht="27.95" customHeight="1" x14ac:dyDescent="0.25">
      <c r="A809" s="323" t="s">
        <v>190</v>
      </c>
      <c r="B809" s="12">
        <f>C809*1.54</f>
        <v>26.611200000000004</v>
      </c>
      <c r="C809" s="12">
        <v>17.28</v>
      </c>
      <c r="D809" s="90"/>
      <c r="E809" s="26"/>
      <c r="F809" s="26"/>
      <c r="G809" s="26"/>
      <c r="H809" s="26"/>
      <c r="I809" s="74"/>
      <c r="J809" s="74"/>
      <c r="K809" s="74"/>
      <c r="L809" s="74"/>
      <c r="M809" s="74"/>
      <c r="N809" s="74"/>
      <c r="O809" s="74"/>
      <c r="P809" s="74"/>
    </row>
    <row r="810" spans="1:16" ht="27.95" customHeight="1" x14ac:dyDescent="0.25">
      <c r="A810" s="456" t="s">
        <v>221</v>
      </c>
      <c r="B810" s="12">
        <f>C810*1.67</f>
        <v>28.857600000000001</v>
      </c>
      <c r="C810" s="12">
        <v>17.28</v>
      </c>
      <c r="D810" s="90"/>
      <c r="E810" s="26"/>
      <c r="F810" s="26"/>
      <c r="G810" s="26"/>
      <c r="H810" s="26"/>
      <c r="I810" s="74"/>
      <c r="J810" s="74"/>
      <c r="K810" s="74"/>
      <c r="L810" s="74"/>
      <c r="M810" s="74"/>
      <c r="N810" s="74"/>
      <c r="O810" s="74"/>
      <c r="P810" s="74"/>
    </row>
    <row r="811" spans="1:16" ht="27.95" customHeight="1" x14ac:dyDescent="0.25">
      <c r="A811" s="19" t="s">
        <v>201</v>
      </c>
      <c r="B811" s="88"/>
      <c r="C811" s="13">
        <v>16</v>
      </c>
      <c r="D811" s="90"/>
      <c r="E811" s="26"/>
      <c r="F811" s="26"/>
      <c r="G811" s="26"/>
      <c r="H811" s="26"/>
      <c r="I811" s="74"/>
      <c r="J811" s="74"/>
      <c r="K811" s="74"/>
      <c r="L811" s="74"/>
      <c r="M811" s="74"/>
      <c r="N811" s="74"/>
      <c r="O811" s="74"/>
      <c r="P811" s="74"/>
    </row>
    <row r="812" spans="1:16" ht="27.95" customHeight="1" x14ac:dyDescent="0.25">
      <c r="A812" s="19" t="s">
        <v>202</v>
      </c>
      <c r="B812" s="26">
        <f>C812*1.25</f>
        <v>21.65</v>
      </c>
      <c r="C812" s="26">
        <v>17.32</v>
      </c>
      <c r="D812" s="227"/>
      <c r="E812" s="26"/>
      <c r="F812" s="26"/>
      <c r="G812" s="26"/>
      <c r="H812" s="26"/>
      <c r="I812" s="74"/>
      <c r="J812" s="74"/>
      <c r="K812" s="74"/>
      <c r="L812" s="74"/>
      <c r="M812" s="74"/>
      <c r="N812" s="74"/>
      <c r="O812" s="74"/>
      <c r="P812" s="74"/>
    </row>
    <row r="813" spans="1:16" ht="27.95" customHeight="1" x14ac:dyDescent="0.25">
      <c r="A813" s="19" t="s">
        <v>203</v>
      </c>
      <c r="B813" s="26">
        <f>1.33*C813</f>
        <v>23.035600000000002</v>
      </c>
      <c r="C813" s="26">
        <v>17.32</v>
      </c>
      <c r="D813" s="948"/>
      <c r="E813" s="26"/>
      <c r="F813" s="26"/>
      <c r="G813" s="16">
        <v>12.7</v>
      </c>
      <c r="H813" s="16">
        <f>G813*4+F817*9+E817*4</f>
        <v>73.489999999999995</v>
      </c>
      <c r="I813" s="16">
        <v>5.7</v>
      </c>
      <c r="J813" s="16">
        <v>0.04</v>
      </c>
      <c r="K813" s="16">
        <v>0.01</v>
      </c>
      <c r="L813" s="16">
        <v>0</v>
      </c>
      <c r="M813" s="16">
        <v>5.8</v>
      </c>
      <c r="N813" s="16">
        <v>18</v>
      </c>
      <c r="O813" s="16">
        <v>4</v>
      </c>
      <c r="P813" s="16">
        <v>0.2</v>
      </c>
    </row>
    <row r="814" spans="1:16" ht="27.95" customHeight="1" x14ac:dyDescent="0.25">
      <c r="A814" s="19" t="s">
        <v>204</v>
      </c>
      <c r="B814" s="88"/>
      <c r="C814" s="13">
        <v>16</v>
      </c>
      <c r="D814" s="228"/>
      <c r="E814" s="26"/>
      <c r="F814" s="26"/>
      <c r="G814" s="15">
        <v>14.8</v>
      </c>
      <c r="H814" s="15">
        <v>55.1</v>
      </c>
      <c r="I814" s="15">
        <v>0.02</v>
      </c>
      <c r="J814" s="15">
        <v>1.47E-2</v>
      </c>
      <c r="K814" s="15">
        <v>0.02</v>
      </c>
      <c r="L814" s="15">
        <v>0</v>
      </c>
      <c r="M814" s="15">
        <v>178.5</v>
      </c>
      <c r="N814" s="15">
        <v>82.5</v>
      </c>
      <c r="O814" s="15">
        <v>4.2</v>
      </c>
      <c r="P814" s="15">
        <v>0.24</v>
      </c>
    </row>
    <row r="815" spans="1:16" ht="21" customHeight="1" x14ac:dyDescent="0.25">
      <c r="A815" s="30" t="s">
        <v>222</v>
      </c>
      <c r="B815" s="12">
        <f>C815*1.25</f>
        <v>20</v>
      </c>
      <c r="C815" s="12">
        <v>16</v>
      </c>
      <c r="D815" s="214" t="s">
        <v>387</v>
      </c>
      <c r="E815" s="26"/>
      <c r="F815" s="26"/>
      <c r="G815" s="90">
        <v>11.37</v>
      </c>
      <c r="H815" s="90">
        <v>34.5</v>
      </c>
      <c r="I815" s="90">
        <v>0</v>
      </c>
      <c r="J815" s="90">
        <v>0.02</v>
      </c>
      <c r="K815" s="90">
        <v>0</v>
      </c>
      <c r="L815" s="90">
        <v>0.08</v>
      </c>
      <c r="M815" s="90">
        <v>8.85</v>
      </c>
      <c r="N815" s="90">
        <v>41.57</v>
      </c>
      <c r="O815" s="90">
        <v>0.33</v>
      </c>
      <c r="P815" s="90">
        <v>0.03</v>
      </c>
    </row>
    <row r="816" spans="1:16" ht="21" customHeight="1" x14ac:dyDescent="0.25">
      <c r="A816" s="17" t="s">
        <v>223</v>
      </c>
      <c r="B816" s="12">
        <f>C816*1.33</f>
        <v>21.28</v>
      </c>
      <c r="C816" s="12">
        <v>16</v>
      </c>
      <c r="D816" s="208"/>
      <c r="E816" s="26"/>
      <c r="F816" s="26"/>
      <c r="G816" s="13">
        <v>11.16</v>
      </c>
      <c r="H816" s="13">
        <v>35.200000000000003</v>
      </c>
      <c r="I816" s="13">
        <v>0</v>
      </c>
      <c r="J816" s="13">
        <v>1.4999999999999999E-2</v>
      </c>
      <c r="K816" s="13">
        <v>0</v>
      </c>
      <c r="L816" s="13">
        <v>0.02</v>
      </c>
      <c r="M816" s="13">
        <v>4.7</v>
      </c>
      <c r="N816" s="13">
        <v>15.29</v>
      </c>
      <c r="O816" s="13">
        <v>1.29</v>
      </c>
      <c r="P816" s="13">
        <v>0.25</v>
      </c>
    </row>
    <row r="817" spans="1:16" ht="21" customHeight="1" x14ac:dyDescent="0.25">
      <c r="A817" s="17" t="s">
        <v>206</v>
      </c>
      <c r="B817" s="88"/>
      <c r="C817" s="13">
        <v>16</v>
      </c>
      <c r="D817" s="226"/>
      <c r="E817" s="16">
        <v>1.24</v>
      </c>
      <c r="F817" s="16">
        <v>1.97</v>
      </c>
      <c r="G817" s="188">
        <f t="shared" ref="F817:P821" si="26">G816+G815+G814+G813+G799+G777+G754</f>
        <v>83.69</v>
      </c>
      <c r="H817" s="188">
        <f t="shared" si="26"/>
        <v>574.2600000000001</v>
      </c>
      <c r="I817" s="188">
        <f t="shared" si="26"/>
        <v>15.080000000000002</v>
      </c>
      <c r="J817" s="188">
        <f t="shared" si="26"/>
        <v>0.30169999999999997</v>
      </c>
      <c r="K817" s="188">
        <f t="shared" si="26"/>
        <v>0.17599999999999999</v>
      </c>
      <c r="L817" s="188">
        <f t="shared" si="26"/>
        <v>2.4699999999999998</v>
      </c>
      <c r="M817" s="188">
        <f t="shared" si="26"/>
        <v>270.73</v>
      </c>
      <c r="N817" s="188">
        <f t="shared" si="26"/>
        <v>422.62000000000006</v>
      </c>
      <c r="O817" s="188">
        <f t="shared" si="26"/>
        <v>61.45</v>
      </c>
      <c r="P817" s="188">
        <f t="shared" si="26"/>
        <v>3.06</v>
      </c>
    </row>
    <row r="818" spans="1:16" ht="19.5" customHeight="1" x14ac:dyDescent="0.25">
      <c r="A818" s="30" t="s">
        <v>224</v>
      </c>
      <c r="B818" s="93">
        <f>C818*1.83</f>
        <v>34.147800000000004</v>
      </c>
      <c r="C818" s="93">
        <v>18.66</v>
      </c>
      <c r="D818" s="226"/>
      <c r="E818" s="15">
        <v>6.2</v>
      </c>
      <c r="F818" s="15">
        <v>6.32</v>
      </c>
      <c r="G818" s="302"/>
      <c r="H818" s="302"/>
      <c r="I818" s="302"/>
      <c r="J818" s="302"/>
      <c r="K818" s="302"/>
      <c r="L818" s="302"/>
      <c r="M818" s="302"/>
      <c r="N818" s="302"/>
      <c r="O818" s="302"/>
      <c r="P818" s="303"/>
    </row>
    <row r="819" spans="1:16" ht="19.5" customHeight="1" x14ac:dyDescent="0.25">
      <c r="A819" s="19" t="s">
        <v>123</v>
      </c>
      <c r="B819" s="93">
        <f>C819*1.19</f>
        <v>12.6854</v>
      </c>
      <c r="C819" s="93">
        <v>10.66</v>
      </c>
      <c r="D819" s="226"/>
      <c r="E819" s="13">
        <v>1.71</v>
      </c>
      <c r="F819" s="90">
        <v>0.32</v>
      </c>
      <c r="G819" s="928"/>
      <c r="H819" s="928"/>
      <c r="I819" s="1606" t="s">
        <v>153</v>
      </c>
      <c r="J819" s="1606"/>
      <c r="K819" s="1606"/>
      <c r="L819" s="1606"/>
      <c r="M819" s="1606"/>
      <c r="N819" s="1606"/>
      <c r="O819" s="1606"/>
      <c r="P819" s="1606"/>
    </row>
    <row r="820" spans="1:16" ht="19.5" customHeight="1" x14ac:dyDescent="0.25">
      <c r="A820" s="19" t="s">
        <v>206</v>
      </c>
      <c r="B820" s="26">
        <v>4</v>
      </c>
      <c r="C820" s="26">
        <v>4</v>
      </c>
      <c r="D820" s="208"/>
      <c r="E820" s="13">
        <v>1.8</v>
      </c>
      <c r="F820" s="13">
        <v>0.24</v>
      </c>
      <c r="G820" s="1605" t="s">
        <v>157</v>
      </c>
      <c r="H820" s="1605" t="s">
        <v>158</v>
      </c>
      <c r="I820" s="1606" t="s">
        <v>159</v>
      </c>
      <c r="J820" s="1606"/>
      <c r="K820" s="1606"/>
      <c r="L820" s="1606"/>
      <c r="M820" s="1606" t="s">
        <v>160</v>
      </c>
      <c r="N820" s="1606"/>
      <c r="O820" s="1606"/>
      <c r="P820" s="1606"/>
    </row>
    <row r="821" spans="1:16" ht="19.5" customHeight="1" x14ac:dyDescent="0.25">
      <c r="A821" s="30" t="s">
        <v>225</v>
      </c>
      <c r="B821" s="440"/>
      <c r="C821" s="441"/>
      <c r="D821" s="208"/>
      <c r="E821" s="188">
        <f>E820+E819+E818+E817+E803+E781+E758</f>
        <v>18.831</v>
      </c>
      <c r="F821" s="188">
        <f t="shared" si="26"/>
        <v>20.72</v>
      </c>
      <c r="G821" s="1605"/>
      <c r="H821" s="1605"/>
      <c r="I821" s="929" t="s">
        <v>161</v>
      </c>
      <c r="J821" s="929" t="s">
        <v>162</v>
      </c>
      <c r="K821" s="929" t="s">
        <v>163</v>
      </c>
      <c r="L821" s="929" t="s">
        <v>164</v>
      </c>
      <c r="M821" s="929" t="s">
        <v>165</v>
      </c>
      <c r="N821" s="929" t="s">
        <v>166</v>
      </c>
      <c r="O821" s="929" t="s">
        <v>167</v>
      </c>
      <c r="P821" s="929" t="s">
        <v>168</v>
      </c>
    </row>
    <row r="822" spans="1:16" ht="27.95" customHeight="1" x14ac:dyDescent="0.25">
      <c r="A822" s="92" t="s">
        <v>226</v>
      </c>
      <c r="B822" s="45">
        <f>C822*1.35</f>
        <v>123.56550000000001</v>
      </c>
      <c r="C822" s="12">
        <v>91.53</v>
      </c>
      <c r="D822" s="208"/>
      <c r="E822" s="302"/>
      <c r="F822" s="302"/>
      <c r="G822" s="944">
        <v>4.1500000000000004</v>
      </c>
      <c r="H822" s="944">
        <v>98.2</v>
      </c>
      <c r="I822" s="945">
        <v>0.48</v>
      </c>
      <c r="J822" s="945">
        <v>0.04</v>
      </c>
      <c r="K822" s="945">
        <v>0.02</v>
      </c>
      <c r="L822" s="945">
        <v>7.4999999999999997E-2</v>
      </c>
      <c r="M822" s="945">
        <v>9.6</v>
      </c>
      <c r="N822" s="945">
        <v>0.32</v>
      </c>
      <c r="O822" s="945">
        <v>6</v>
      </c>
      <c r="P822" s="945">
        <v>0.42</v>
      </c>
    </row>
    <row r="823" spans="1:16" ht="21.95" customHeight="1" x14ac:dyDescent="0.25">
      <c r="A823" s="53" t="s">
        <v>49</v>
      </c>
      <c r="B823" s="45">
        <f>C823*1.43</f>
        <v>130.8879</v>
      </c>
      <c r="C823" s="12">
        <v>91.53</v>
      </c>
      <c r="D823" s="208"/>
      <c r="E823" s="928"/>
      <c r="F823" s="928"/>
      <c r="G823" s="944"/>
      <c r="H823" s="944"/>
      <c r="I823" s="945"/>
      <c r="J823" s="945"/>
      <c r="K823" s="945"/>
      <c r="L823" s="945"/>
      <c r="M823" s="945"/>
      <c r="N823" s="945"/>
      <c r="O823" s="945"/>
      <c r="P823" s="945"/>
    </row>
    <row r="824" spans="1:16" ht="21.95" customHeight="1" x14ac:dyDescent="0.25">
      <c r="A824" s="54" t="s">
        <v>68</v>
      </c>
      <c r="B824" s="45">
        <f>C824*1.43</f>
        <v>130.8879</v>
      </c>
      <c r="C824" s="12">
        <v>91.53</v>
      </c>
      <c r="D824" s="208"/>
      <c r="E824" s="1605" t="s">
        <v>297</v>
      </c>
      <c r="F824" s="1605" t="s">
        <v>298</v>
      </c>
      <c r="G824" s="944"/>
      <c r="H824" s="944"/>
      <c r="I824" s="945"/>
      <c r="J824" s="945"/>
      <c r="K824" s="945"/>
      <c r="L824" s="945"/>
      <c r="M824" s="945"/>
      <c r="N824" s="945"/>
      <c r="O824" s="945"/>
      <c r="P824" s="945"/>
    </row>
    <row r="825" spans="1:16" ht="21.95" customHeight="1" x14ac:dyDescent="0.25">
      <c r="A825" s="439" t="s">
        <v>388</v>
      </c>
      <c r="B825" s="45">
        <f>C825*1.64</f>
        <v>150.10919999999999</v>
      </c>
      <c r="C825" s="12">
        <v>91.53</v>
      </c>
      <c r="D825" s="208"/>
      <c r="E825" s="1605"/>
      <c r="F825" s="1605"/>
      <c r="G825" s="944"/>
      <c r="H825" s="944"/>
      <c r="I825" s="945"/>
      <c r="J825" s="945"/>
      <c r="K825" s="945"/>
      <c r="L825" s="945"/>
      <c r="M825" s="945"/>
      <c r="N825" s="945"/>
      <c r="O825" s="945"/>
      <c r="P825" s="945"/>
    </row>
    <row r="826" spans="1:16" ht="21.75" customHeight="1" x14ac:dyDescent="0.25">
      <c r="A826" s="61" t="s">
        <v>389</v>
      </c>
      <c r="B826" s="12">
        <v>2.2999999999999998</v>
      </c>
      <c r="C826" s="12">
        <v>2.2999999999999998</v>
      </c>
      <c r="D826" s="208"/>
      <c r="E826" s="944">
        <v>0.42</v>
      </c>
      <c r="F826" s="944">
        <v>1.87</v>
      </c>
      <c r="G826" s="299"/>
      <c r="H826" s="299"/>
      <c r="I826" s="299"/>
      <c r="J826" s="299"/>
      <c r="K826" s="299"/>
      <c r="L826" s="299"/>
      <c r="M826" s="299"/>
      <c r="N826" s="299"/>
      <c r="O826" s="299"/>
      <c r="P826" s="300"/>
    </row>
    <row r="827" spans="1:16" ht="21.75" hidden="1" customHeight="1" x14ac:dyDescent="0.25">
      <c r="A827" s="44" t="s">
        <v>390</v>
      </c>
      <c r="B827" s="21">
        <v>6.92</v>
      </c>
      <c r="C827" s="21">
        <v>6.92</v>
      </c>
      <c r="D827" s="299"/>
      <c r="E827" s="944"/>
      <c r="F827" s="944"/>
      <c r="G827" s="944">
        <v>14.89</v>
      </c>
      <c r="H827" s="944">
        <v>136</v>
      </c>
      <c r="I827" s="945">
        <v>0</v>
      </c>
      <c r="J827" s="945">
        <v>3.4000000000000002E-2</v>
      </c>
      <c r="K827" s="945">
        <v>0.04</v>
      </c>
      <c r="L827" s="945">
        <v>0.44</v>
      </c>
      <c r="M827" s="945">
        <v>8.4</v>
      </c>
      <c r="N827" s="945">
        <v>0.22</v>
      </c>
      <c r="O827" s="945">
        <v>4.2</v>
      </c>
      <c r="P827" s="945">
        <v>0.35</v>
      </c>
    </row>
    <row r="828" spans="1:16" ht="21.95" customHeight="1" x14ac:dyDescent="0.25">
      <c r="A828" s="44" t="s">
        <v>257</v>
      </c>
      <c r="B828" s="12"/>
      <c r="C828" s="13">
        <f>C822/1.19</f>
        <v>76.915966386554629</v>
      </c>
      <c r="D828" s="208">
        <v>100</v>
      </c>
      <c r="E828" s="944"/>
      <c r="F828" s="944"/>
      <c r="G828" s="944"/>
      <c r="H828" s="944"/>
      <c r="I828" s="945"/>
      <c r="J828" s="945"/>
      <c r="K828" s="945"/>
      <c r="L828" s="945"/>
      <c r="M828" s="945"/>
      <c r="N828" s="945"/>
      <c r="O828" s="945"/>
      <c r="P828" s="945"/>
    </row>
    <row r="829" spans="1:16" ht="21.95" customHeight="1" x14ac:dyDescent="0.25">
      <c r="A829" s="61" t="s">
        <v>259</v>
      </c>
      <c r="B829" s="26">
        <v>16.920000000000002</v>
      </c>
      <c r="C829" s="26">
        <v>16.920000000000002</v>
      </c>
      <c r="D829" s="226"/>
      <c r="E829" s="944"/>
      <c r="F829" s="944"/>
      <c r="G829" s="944"/>
      <c r="H829" s="944"/>
      <c r="I829" s="945"/>
      <c r="J829" s="945"/>
      <c r="K829" s="945"/>
      <c r="L829" s="945"/>
      <c r="M829" s="945"/>
      <c r="N829" s="945"/>
      <c r="O829" s="945"/>
      <c r="P829" s="945"/>
    </row>
    <row r="830" spans="1:16" ht="21.95" customHeight="1" x14ac:dyDescent="0.25">
      <c r="A830" s="19" t="s">
        <v>35</v>
      </c>
      <c r="B830" s="26">
        <v>9.23</v>
      </c>
      <c r="C830" s="26">
        <v>9.23</v>
      </c>
      <c r="D830" s="226"/>
      <c r="E830" s="299"/>
      <c r="F830" s="299"/>
      <c r="G830" s="13">
        <v>16.32</v>
      </c>
      <c r="H830" s="13">
        <v>186.2</v>
      </c>
      <c r="I830" s="13">
        <v>1.1399999999999999</v>
      </c>
      <c r="J830" s="13">
        <v>1.4E-2</v>
      </c>
      <c r="K830" s="13">
        <v>5.6000000000000001E-2</v>
      </c>
      <c r="L830" s="13">
        <v>0.45</v>
      </c>
      <c r="M830" s="13">
        <v>104.25</v>
      </c>
      <c r="N830" s="13">
        <v>124.5</v>
      </c>
      <c r="O830" s="13">
        <v>16.47</v>
      </c>
      <c r="P830" s="13">
        <v>0.2</v>
      </c>
    </row>
    <row r="831" spans="1:16" ht="21.95" customHeight="1" x14ac:dyDescent="0.25">
      <c r="A831" s="20" t="s">
        <v>68</v>
      </c>
      <c r="B831" s="18">
        <v>0.76900000000000002</v>
      </c>
      <c r="C831" s="18">
        <v>0.76900000000000002</v>
      </c>
      <c r="D831" s="226"/>
      <c r="E831" s="944">
        <v>2.36</v>
      </c>
      <c r="F831" s="944">
        <v>4.49</v>
      </c>
      <c r="G831" s="938"/>
      <c r="H831" s="26"/>
      <c r="I831" s="938"/>
      <c r="J831" s="938"/>
      <c r="K831" s="938"/>
      <c r="L831" s="938"/>
      <c r="M831" s="938"/>
      <c r="N831" s="938"/>
      <c r="O831" s="938"/>
      <c r="P831" s="938"/>
    </row>
    <row r="832" spans="1:16" ht="21.95" customHeight="1" x14ac:dyDescent="0.25">
      <c r="A832" s="70" t="s">
        <v>391</v>
      </c>
      <c r="B832" s="18"/>
      <c r="C832" s="938">
        <v>23.077000000000002</v>
      </c>
      <c r="D832" s="226"/>
      <c r="E832" s="944"/>
      <c r="F832" s="944"/>
      <c r="G832" s="938"/>
      <c r="H832" s="26"/>
      <c r="I832" s="938"/>
      <c r="J832" s="938"/>
      <c r="K832" s="938"/>
      <c r="L832" s="938"/>
      <c r="M832" s="938"/>
      <c r="N832" s="938"/>
      <c r="O832" s="938"/>
      <c r="P832" s="938"/>
    </row>
    <row r="833" spans="1:16" ht="21.95" customHeight="1" x14ac:dyDescent="0.25">
      <c r="A833" s="17" t="s">
        <v>36</v>
      </c>
      <c r="B833" s="299"/>
      <c r="C833" s="299"/>
      <c r="D833" s="235"/>
      <c r="E833" s="944"/>
      <c r="F833" s="944"/>
      <c r="G833" s="938"/>
      <c r="H833" s="26"/>
      <c r="I833" s="938"/>
      <c r="J833" s="938"/>
      <c r="K833" s="938"/>
      <c r="L833" s="938"/>
      <c r="M833" s="938"/>
      <c r="N833" s="938"/>
      <c r="O833" s="938"/>
      <c r="P833" s="938"/>
    </row>
    <row r="834" spans="1:16" ht="27.95" customHeight="1" x14ac:dyDescent="0.25">
      <c r="A834" s="17" t="s">
        <v>392</v>
      </c>
      <c r="B834" s="460"/>
      <c r="C834" s="461"/>
      <c r="D834" s="235"/>
      <c r="E834" s="13">
        <v>8.75</v>
      </c>
      <c r="F834" s="13">
        <v>9.42</v>
      </c>
      <c r="G834" s="938"/>
      <c r="H834" s="26"/>
      <c r="I834" s="938"/>
      <c r="J834" s="938"/>
      <c r="K834" s="938"/>
      <c r="L834" s="938"/>
      <c r="M834" s="938"/>
      <c r="N834" s="938"/>
      <c r="O834" s="938"/>
      <c r="P834" s="938"/>
    </row>
    <row r="835" spans="1:16" ht="21.95" customHeight="1" x14ac:dyDescent="0.25">
      <c r="A835" s="23" t="s">
        <v>51</v>
      </c>
      <c r="B835" s="45">
        <f>C835*1.43</f>
        <v>127.5989</v>
      </c>
      <c r="C835" s="12">
        <v>89.23</v>
      </c>
      <c r="D835" s="235"/>
      <c r="E835" s="938"/>
      <c r="F835" s="938"/>
      <c r="G835" s="938"/>
      <c r="H835" s="26"/>
      <c r="I835" s="938"/>
      <c r="J835" s="938"/>
      <c r="K835" s="938"/>
      <c r="L835" s="938"/>
      <c r="M835" s="938"/>
      <c r="N835" s="938"/>
      <c r="O835" s="938"/>
      <c r="P835" s="938"/>
    </row>
    <row r="836" spans="1:16" ht="21.95" customHeight="1" x14ac:dyDescent="0.25">
      <c r="A836" s="23" t="s">
        <v>393</v>
      </c>
      <c r="B836" s="45">
        <f>C836*1.43</f>
        <v>127.5989</v>
      </c>
      <c r="C836" s="12">
        <v>89.23</v>
      </c>
      <c r="D836" s="235"/>
      <c r="E836" s="938"/>
      <c r="F836" s="938"/>
      <c r="G836" s="26"/>
      <c r="H836" s="26"/>
      <c r="I836" s="26"/>
      <c r="J836" s="26"/>
      <c r="K836" s="26"/>
      <c r="L836" s="26"/>
      <c r="M836" s="26"/>
      <c r="N836" s="26"/>
      <c r="O836" s="26"/>
      <c r="P836" s="26"/>
    </row>
    <row r="837" spans="1:16" ht="21.95" customHeight="1" x14ac:dyDescent="0.25">
      <c r="A837" s="298" t="s">
        <v>190</v>
      </c>
      <c r="B837" s="45">
        <f>C837*1.35</f>
        <v>120.46050000000001</v>
      </c>
      <c r="C837" s="12">
        <v>89.23</v>
      </c>
      <c r="D837" s="94">
        <v>150</v>
      </c>
      <c r="E837" s="938"/>
      <c r="F837" s="938"/>
      <c r="G837" s="26"/>
      <c r="H837" s="26"/>
      <c r="I837" s="26"/>
      <c r="J837" s="26"/>
      <c r="K837" s="26"/>
      <c r="L837" s="26"/>
      <c r="M837" s="26"/>
      <c r="N837" s="26"/>
      <c r="O837" s="26"/>
      <c r="P837" s="26"/>
    </row>
    <row r="838" spans="1:16" ht="21.95" customHeight="1" x14ac:dyDescent="0.25">
      <c r="A838" s="459" t="s">
        <v>394</v>
      </c>
      <c r="B838" s="45">
        <f>C838*1.64</f>
        <v>146.3372</v>
      </c>
      <c r="C838" s="12">
        <v>89.23</v>
      </c>
      <c r="D838" s="94"/>
      <c r="E838" s="938"/>
      <c r="F838" s="938"/>
      <c r="G838" s="26"/>
      <c r="H838" s="26"/>
      <c r="I838" s="26"/>
      <c r="J838" s="26"/>
      <c r="K838" s="26"/>
      <c r="L838" s="26"/>
      <c r="M838" s="26"/>
      <c r="N838" s="26"/>
      <c r="O838" s="26"/>
      <c r="P838" s="26"/>
    </row>
    <row r="839" spans="1:16" ht="21.95" customHeight="1" x14ac:dyDescent="0.25">
      <c r="A839" s="44" t="s">
        <v>256</v>
      </c>
      <c r="B839" s="105">
        <v>6.15</v>
      </c>
      <c r="C839" s="105">
        <v>6.15</v>
      </c>
      <c r="D839" s="94"/>
      <c r="E839" s="938"/>
      <c r="F839" s="938"/>
      <c r="G839" s="26"/>
      <c r="H839" s="26"/>
      <c r="I839" s="26"/>
      <c r="J839" s="26"/>
      <c r="K839" s="26"/>
      <c r="L839" s="26"/>
      <c r="M839" s="26"/>
      <c r="N839" s="26"/>
      <c r="O839" s="26"/>
      <c r="P839" s="26"/>
    </row>
    <row r="840" spans="1:16" ht="27.95" customHeight="1" x14ac:dyDescent="0.25">
      <c r="A840" s="44" t="s">
        <v>257</v>
      </c>
      <c r="B840" s="93">
        <f>C840*1.19</f>
        <v>54.918499999999995</v>
      </c>
      <c r="C840" s="105">
        <v>46.15</v>
      </c>
      <c r="D840" s="220"/>
      <c r="E840" s="938"/>
      <c r="F840" s="938"/>
      <c r="G840" s="26"/>
      <c r="H840" s="26"/>
      <c r="I840" s="26"/>
      <c r="J840" s="26"/>
      <c r="K840" s="26"/>
      <c r="L840" s="26"/>
      <c r="M840" s="26"/>
      <c r="N840" s="26"/>
      <c r="O840" s="26"/>
      <c r="P840" s="26"/>
    </row>
    <row r="841" spans="1:16" ht="27.95" customHeight="1" x14ac:dyDescent="0.25">
      <c r="A841" s="61" t="s">
        <v>258</v>
      </c>
      <c r="B841" s="105">
        <v>7.69</v>
      </c>
      <c r="C841" s="105">
        <v>7.69</v>
      </c>
      <c r="D841" s="299"/>
      <c r="E841" s="938"/>
      <c r="F841" s="938"/>
      <c r="G841" s="938"/>
      <c r="H841" s="938"/>
      <c r="I841" s="938"/>
      <c r="J841" s="938"/>
      <c r="K841" s="938"/>
      <c r="L841" s="938"/>
      <c r="M841" s="938"/>
      <c r="N841" s="938"/>
      <c r="O841" s="938"/>
      <c r="P841" s="938"/>
    </row>
    <row r="842" spans="1:16" s="2" customFormat="1" ht="27.95" customHeight="1" x14ac:dyDescent="0.2">
      <c r="A842" s="61" t="s">
        <v>259</v>
      </c>
      <c r="B842" s="98"/>
      <c r="C842" s="98">
        <v>77</v>
      </c>
      <c r="D842" s="208">
        <v>150</v>
      </c>
      <c r="E842" s="938"/>
      <c r="F842" s="938"/>
      <c r="G842" s="13">
        <v>11.79</v>
      </c>
      <c r="H842" s="13">
        <f>E846*4+F846*9+G842*4</f>
        <v>64.14</v>
      </c>
      <c r="I842" s="15">
        <v>0.26600000000000001</v>
      </c>
      <c r="J842" s="15">
        <v>7.0000000000000007E-2</v>
      </c>
      <c r="K842" s="15">
        <v>7.0000000000000007E-2</v>
      </c>
      <c r="L842" s="15">
        <v>1.1000000000000001</v>
      </c>
      <c r="M842" s="15">
        <v>98.2</v>
      </c>
      <c r="N842" s="15">
        <v>112.5</v>
      </c>
      <c r="O842" s="15">
        <v>9.33</v>
      </c>
      <c r="P842" s="15">
        <v>0.28000000000000003</v>
      </c>
    </row>
    <row r="843" spans="1:16" ht="21.95" customHeight="1" x14ac:dyDescent="0.25">
      <c r="A843" s="120" t="s">
        <v>35</v>
      </c>
      <c r="B843" s="940"/>
      <c r="C843" s="941"/>
      <c r="D843" s="207"/>
      <c r="E843" s="938"/>
      <c r="F843" s="938"/>
      <c r="G843" s="26"/>
      <c r="H843" s="26"/>
      <c r="I843" s="74"/>
      <c r="J843" s="74"/>
      <c r="K843" s="74"/>
      <c r="L843" s="74"/>
      <c r="M843" s="74"/>
      <c r="N843" s="75"/>
      <c r="O843" s="75"/>
      <c r="P843" s="75"/>
    </row>
    <row r="844" spans="1:16" ht="21.95" customHeight="1" x14ac:dyDescent="0.25">
      <c r="A844" s="120" t="s">
        <v>49</v>
      </c>
      <c r="B844" s="12">
        <v>52.5</v>
      </c>
      <c r="C844" s="12">
        <v>52.5</v>
      </c>
      <c r="D844" s="207"/>
      <c r="E844" s="938"/>
      <c r="F844" s="938"/>
      <c r="G844" s="14"/>
      <c r="H844" s="14"/>
      <c r="I844" s="15"/>
      <c r="J844" s="15"/>
      <c r="K844" s="15"/>
      <c r="L844" s="15"/>
      <c r="M844" s="15"/>
      <c r="N844" s="76"/>
      <c r="O844" s="76"/>
      <c r="P844" s="76"/>
    </row>
    <row r="845" spans="1:16" ht="21.95" customHeight="1" x14ac:dyDescent="0.25">
      <c r="A845" s="120" t="s">
        <v>68</v>
      </c>
      <c r="B845" s="12">
        <v>5.25</v>
      </c>
      <c r="C845" s="12">
        <v>5.25</v>
      </c>
      <c r="D845" s="207"/>
      <c r="E845" s="938"/>
      <c r="F845" s="938"/>
      <c r="G845" s="14"/>
      <c r="H845" s="14"/>
      <c r="I845" s="15"/>
      <c r="J845" s="15"/>
      <c r="K845" s="15"/>
      <c r="L845" s="15"/>
      <c r="M845" s="15"/>
      <c r="N845" s="76"/>
      <c r="O845" s="76"/>
      <c r="P845" s="76"/>
    </row>
    <row r="846" spans="1:16" ht="21.95" customHeight="1" x14ac:dyDescent="0.25">
      <c r="A846" s="197" t="s">
        <v>395</v>
      </c>
      <c r="B846" s="12">
        <v>0.62</v>
      </c>
      <c r="C846" s="12">
        <v>0.62</v>
      </c>
      <c r="D846" s="207"/>
      <c r="E846" s="13">
        <v>1.41</v>
      </c>
      <c r="F846" s="13">
        <v>1.26</v>
      </c>
      <c r="G846" s="16"/>
      <c r="H846" s="16"/>
      <c r="I846" s="15"/>
      <c r="J846" s="15"/>
      <c r="K846" s="15"/>
      <c r="L846" s="15"/>
      <c r="M846" s="15"/>
      <c r="N846" s="76"/>
      <c r="O846" s="76"/>
      <c r="P846" s="76"/>
    </row>
    <row r="847" spans="1:16" ht="21.95" customHeight="1" x14ac:dyDescent="0.25">
      <c r="A847" s="939" t="s">
        <v>396</v>
      </c>
      <c r="B847" s="299"/>
      <c r="C847" s="299"/>
      <c r="D847" s="207"/>
      <c r="E847" s="26"/>
      <c r="F847" s="26"/>
      <c r="G847" s="16"/>
      <c r="H847" s="16"/>
      <c r="I847" s="14"/>
      <c r="J847" s="14"/>
      <c r="K847" s="14"/>
      <c r="L847" s="14"/>
      <c r="M847" s="14"/>
      <c r="N847" s="76"/>
      <c r="O847" s="76"/>
      <c r="P847" s="76"/>
    </row>
    <row r="848" spans="1:16" ht="21.95" customHeight="1" x14ac:dyDescent="0.25">
      <c r="A848" s="19" t="s">
        <v>397</v>
      </c>
      <c r="B848" s="460"/>
      <c r="C848" s="461"/>
      <c r="D848" s="207"/>
      <c r="E848" s="14"/>
      <c r="F848" s="14"/>
      <c r="G848" s="43">
        <v>7.84</v>
      </c>
      <c r="H848" s="13">
        <v>36.700000000000003</v>
      </c>
      <c r="I848" s="13">
        <v>13.1</v>
      </c>
      <c r="J848" s="13">
        <v>0.08</v>
      </c>
      <c r="K848" s="13">
        <v>0</v>
      </c>
      <c r="L848" s="13">
        <v>0.05</v>
      </c>
      <c r="M848" s="13">
        <v>25.05</v>
      </c>
      <c r="N848" s="13">
        <v>15.4</v>
      </c>
      <c r="O848" s="13">
        <v>6.5</v>
      </c>
      <c r="P848" s="13">
        <v>0.45</v>
      </c>
    </row>
    <row r="849" spans="1:16" ht="21.95" customHeight="1" x14ac:dyDescent="0.25">
      <c r="A849" s="19" t="s">
        <v>121</v>
      </c>
      <c r="B849" s="26">
        <v>36.67</v>
      </c>
      <c r="C849" s="26">
        <v>36.67</v>
      </c>
      <c r="D849" s="207"/>
      <c r="E849" s="14"/>
      <c r="F849" s="14"/>
      <c r="G849" s="116">
        <v>23.9</v>
      </c>
      <c r="H849" s="115">
        <v>159.02000000000001</v>
      </c>
      <c r="I849" s="116">
        <v>0</v>
      </c>
      <c r="J849" s="116">
        <v>0.06</v>
      </c>
      <c r="K849" s="116">
        <v>0</v>
      </c>
      <c r="L849" s="116">
        <v>0.11700000000000001</v>
      </c>
      <c r="M849" s="116">
        <v>30.15</v>
      </c>
      <c r="N849" s="116">
        <v>111.15</v>
      </c>
      <c r="O849" s="116">
        <v>19.100000000000001</v>
      </c>
      <c r="P849" s="116">
        <v>0.7</v>
      </c>
    </row>
    <row r="850" spans="1:16" ht="21.95" customHeight="1" x14ac:dyDescent="0.25">
      <c r="A850" s="19" t="s">
        <v>38</v>
      </c>
      <c r="B850" s="26">
        <v>76.67</v>
      </c>
      <c r="C850" s="26">
        <v>76.67</v>
      </c>
      <c r="D850" s="207"/>
      <c r="E850" s="16"/>
      <c r="F850" s="16"/>
      <c r="G850" s="299"/>
      <c r="H850" s="299"/>
      <c r="I850" s="299"/>
      <c r="J850" s="299"/>
      <c r="K850" s="299"/>
      <c r="L850" s="299"/>
      <c r="M850" s="299"/>
      <c r="N850" s="299"/>
      <c r="O850" s="299"/>
      <c r="P850" s="300"/>
    </row>
    <row r="851" spans="1:16" ht="21.95" customHeight="1" x14ac:dyDescent="0.25">
      <c r="A851" s="298" t="s">
        <v>190</v>
      </c>
      <c r="B851" s="26">
        <v>5.83</v>
      </c>
      <c r="C851" s="26">
        <v>5.83</v>
      </c>
      <c r="D851" s="94">
        <v>200</v>
      </c>
      <c r="E851" s="16"/>
      <c r="F851" s="16"/>
      <c r="G851" s="13">
        <v>23.32</v>
      </c>
      <c r="H851" s="13">
        <f>E855*4+F855*9+G851*4</f>
        <v>193.28</v>
      </c>
      <c r="I851" s="13">
        <v>1.17</v>
      </c>
      <c r="J851" s="13">
        <v>0.06</v>
      </c>
      <c r="K851" s="13">
        <v>5.8000000000000003E-2</v>
      </c>
      <c r="L851" s="13">
        <v>0.39</v>
      </c>
      <c r="M851" s="13">
        <v>130.09</v>
      </c>
      <c r="N851" s="13">
        <v>138.13999999999999</v>
      </c>
      <c r="O851" s="13">
        <v>5.6</v>
      </c>
      <c r="P851" s="13">
        <v>0.47</v>
      </c>
    </row>
    <row r="852" spans="1:16" ht="27.95" customHeight="1" x14ac:dyDescent="0.25">
      <c r="A852" s="459" t="s">
        <v>265</v>
      </c>
      <c r="B852" s="938"/>
      <c r="C852" s="938">
        <v>104.17</v>
      </c>
      <c r="D852" s="214">
        <v>100</v>
      </c>
      <c r="E852" s="43">
        <v>0.66</v>
      </c>
      <c r="F852" s="43">
        <v>0.38</v>
      </c>
      <c r="G852" s="271"/>
      <c r="H852" s="271"/>
      <c r="I852" s="105"/>
      <c r="J852" s="14"/>
      <c r="K852" s="270"/>
      <c r="L852" s="270"/>
      <c r="M852" s="270"/>
      <c r="N852" s="270"/>
      <c r="O852" s="270"/>
      <c r="P852" s="270"/>
    </row>
    <row r="853" spans="1:16" s="2" customFormat="1" ht="27.95" customHeight="1" x14ac:dyDescent="0.25">
      <c r="A853" s="17" t="s">
        <v>266</v>
      </c>
      <c r="B853" s="12">
        <f>C853*1.25</f>
        <v>41.662499999999994</v>
      </c>
      <c r="C853" s="12">
        <v>33.33</v>
      </c>
      <c r="D853" s="94" t="s">
        <v>354</v>
      </c>
      <c r="E853" s="116">
        <v>4.17</v>
      </c>
      <c r="F853" s="116">
        <v>4.8</v>
      </c>
      <c r="G853" s="26"/>
      <c r="H853" s="26"/>
      <c r="I853" s="105"/>
      <c r="J853" s="14"/>
      <c r="K853" s="270"/>
      <c r="L853" s="270"/>
      <c r="M853" s="270"/>
      <c r="N853" s="270"/>
      <c r="O853" s="270"/>
      <c r="P853" s="270"/>
    </row>
    <row r="854" spans="1:16" s="2" customFormat="1" ht="27.95" customHeight="1" x14ac:dyDescent="0.25">
      <c r="A854" s="17" t="s">
        <v>18</v>
      </c>
      <c r="B854" s="12">
        <f>C854*1.33</f>
        <v>44.328899999999997</v>
      </c>
      <c r="C854" s="12">
        <v>33.33</v>
      </c>
      <c r="D854" s="214" t="s">
        <v>398</v>
      </c>
      <c r="E854" s="299"/>
      <c r="F854" s="299"/>
      <c r="G854" s="26"/>
      <c r="H854" s="26"/>
      <c r="I854" s="105"/>
      <c r="J854" s="14"/>
      <c r="K854" s="270"/>
      <c r="L854" s="270"/>
      <c r="M854" s="270"/>
      <c r="N854" s="270"/>
      <c r="O854" s="270"/>
      <c r="P854" s="270"/>
    </row>
    <row r="855" spans="1:16" s="2" customFormat="1" ht="27.95" customHeight="1" x14ac:dyDescent="0.25">
      <c r="A855" s="17" t="s">
        <v>121</v>
      </c>
      <c r="B855" s="13"/>
      <c r="C855" s="13">
        <v>32.5</v>
      </c>
      <c r="D855" s="306"/>
      <c r="E855" s="13">
        <v>6.1</v>
      </c>
      <c r="F855" s="13">
        <v>8.4</v>
      </c>
      <c r="G855" s="26"/>
      <c r="H855" s="26"/>
      <c r="I855" s="105"/>
      <c r="J855" s="14"/>
      <c r="K855" s="270"/>
      <c r="L855" s="270"/>
      <c r="M855" s="270"/>
      <c r="N855" s="270"/>
      <c r="O855" s="270"/>
      <c r="P855" s="270"/>
    </row>
    <row r="856" spans="1:16" s="2" customFormat="1" ht="27.95" customHeight="1" x14ac:dyDescent="0.25">
      <c r="A856" s="37" t="s">
        <v>267</v>
      </c>
      <c r="B856" s="12">
        <f>C856*1.67</f>
        <v>25.049999999999997</v>
      </c>
      <c r="C856" s="12">
        <v>15</v>
      </c>
      <c r="D856" s="302"/>
      <c r="E856" s="271"/>
      <c r="F856" s="271"/>
      <c r="G856" s="26"/>
      <c r="H856" s="26"/>
      <c r="I856" s="105"/>
      <c r="J856" s="14"/>
      <c r="K856" s="270"/>
      <c r="L856" s="270"/>
      <c r="M856" s="270"/>
      <c r="N856" s="270"/>
      <c r="O856" s="270"/>
      <c r="P856" s="270"/>
    </row>
    <row r="857" spans="1:16" s="2" customFormat="1" ht="27.95" customHeight="1" x14ac:dyDescent="0.25">
      <c r="A857" s="19" t="s">
        <v>268</v>
      </c>
      <c r="B857" s="940"/>
      <c r="C857" s="941"/>
      <c r="D857" s="928" t="s">
        <v>152</v>
      </c>
      <c r="E857" s="26"/>
      <c r="F857" s="26"/>
      <c r="G857" s="938"/>
      <c r="H857" s="938"/>
      <c r="I857" s="105"/>
      <c r="J857" s="14"/>
      <c r="K857" s="270"/>
      <c r="L857" s="270"/>
      <c r="M857" s="270"/>
      <c r="N857" s="270"/>
      <c r="O857" s="270"/>
      <c r="P857" s="270"/>
    </row>
    <row r="858" spans="1:16" ht="28.5" customHeight="1" x14ac:dyDescent="0.25">
      <c r="A858" s="19" t="s">
        <v>206</v>
      </c>
      <c r="B858" s="121"/>
      <c r="C858" s="122"/>
      <c r="D858" s="1636" t="s">
        <v>154</v>
      </c>
      <c r="E858" s="26"/>
      <c r="F858" s="26"/>
      <c r="G858" s="938"/>
      <c r="H858" s="938"/>
      <c r="I858" s="105"/>
      <c r="J858" s="14"/>
      <c r="K858" s="270"/>
      <c r="L858" s="270"/>
      <c r="M858" s="270"/>
      <c r="N858" s="270"/>
      <c r="O858" s="270"/>
      <c r="P858" s="270"/>
    </row>
    <row r="859" spans="1:16" ht="21.95" customHeight="1" x14ac:dyDescent="0.25">
      <c r="A859" s="30" t="s">
        <v>269</v>
      </c>
      <c r="B859" s="940"/>
      <c r="C859" s="941"/>
      <c r="D859" s="1636"/>
      <c r="E859" s="26"/>
      <c r="F859" s="26"/>
      <c r="G859" s="12"/>
      <c r="H859" s="12"/>
      <c r="I859" s="105"/>
      <c r="J859" s="14"/>
      <c r="K859" s="270"/>
      <c r="L859" s="270"/>
      <c r="M859" s="270"/>
      <c r="N859" s="270"/>
      <c r="O859" s="270"/>
      <c r="P859" s="270"/>
    </row>
    <row r="860" spans="1:16" ht="21.95" customHeight="1" x14ac:dyDescent="0.25">
      <c r="A860" s="19" t="s">
        <v>270</v>
      </c>
      <c r="B860" s="940"/>
      <c r="C860" s="941"/>
      <c r="D860" s="945">
        <v>50</v>
      </c>
      <c r="E860" s="26"/>
      <c r="F860" s="26"/>
      <c r="G860" s="90">
        <v>11.37</v>
      </c>
      <c r="H860" s="90">
        <v>24.5</v>
      </c>
      <c r="I860" s="90">
        <v>0</v>
      </c>
      <c r="J860" s="90">
        <v>4.2000000000000003E-2</v>
      </c>
      <c r="K860" s="90">
        <v>0</v>
      </c>
      <c r="L860" s="90">
        <v>0.375</v>
      </c>
      <c r="M860" s="90">
        <v>8.85</v>
      </c>
      <c r="N860" s="90">
        <v>41.57</v>
      </c>
      <c r="O860" s="90">
        <v>9.1999999999999993</v>
      </c>
      <c r="P860" s="90">
        <v>1.03</v>
      </c>
    </row>
    <row r="861" spans="1:16" ht="21.95" customHeight="1" x14ac:dyDescent="0.25">
      <c r="A861" s="939" t="s">
        <v>283</v>
      </c>
      <c r="B861" s="305"/>
      <c r="C861" s="305"/>
      <c r="D861" s="945"/>
      <c r="E861" s="938"/>
      <c r="F861" s="938"/>
      <c r="G861" s="188">
        <f t="shared" ref="F861:P865" si="27">G860+G849+G848+G842+G830+G827</f>
        <v>86.11</v>
      </c>
      <c r="H861" s="188">
        <f t="shared" si="27"/>
        <v>606.55999999999995</v>
      </c>
      <c r="I861" s="297">
        <f t="shared" si="27"/>
        <v>14.506</v>
      </c>
      <c r="J861" s="188">
        <f t="shared" si="27"/>
        <v>0.30000000000000004</v>
      </c>
      <c r="K861" s="188">
        <f t="shared" si="27"/>
        <v>0.16600000000000001</v>
      </c>
      <c r="L861" s="188">
        <f t="shared" si="27"/>
        <v>2.532</v>
      </c>
      <c r="M861" s="188">
        <f t="shared" si="27"/>
        <v>274.89999999999998</v>
      </c>
      <c r="N861" s="188">
        <f t="shared" si="27"/>
        <v>405.34000000000003</v>
      </c>
      <c r="O861" s="188">
        <f t="shared" si="27"/>
        <v>64.8</v>
      </c>
      <c r="P861" s="188">
        <f t="shared" si="27"/>
        <v>3.0100000000000002</v>
      </c>
    </row>
    <row r="862" spans="1:16" ht="21.95" customHeight="1" x14ac:dyDescent="0.25">
      <c r="A862" s="459" t="s">
        <v>399</v>
      </c>
      <c r="B862" s="302"/>
      <c r="C862" s="302"/>
      <c r="D862" s="945"/>
      <c r="E862" s="938"/>
      <c r="F862" s="938"/>
      <c r="G862" s="302"/>
      <c r="H862" s="302"/>
      <c r="I862" s="302"/>
      <c r="J862" s="302"/>
      <c r="K862" s="302"/>
      <c r="L862" s="302"/>
      <c r="M862" s="302"/>
      <c r="N862" s="302"/>
      <c r="O862" s="302"/>
      <c r="P862" s="303"/>
    </row>
    <row r="863" spans="1:16" ht="21.95" customHeight="1" x14ac:dyDescent="0.25">
      <c r="A863" s="939" t="s">
        <v>186</v>
      </c>
      <c r="B863" s="1607" t="s">
        <v>150</v>
      </c>
      <c r="C863" s="1607" t="s">
        <v>151</v>
      </c>
      <c r="D863" s="945"/>
      <c r="E863" s="12"/>
      <c r="F863" s="12"/>
      <c r="G863" s="928"/>
      <c r="H863" s="928"/>
      <c r="I863" s="1606" t="s">
        <v>153</v>
      </c>
      <c r="J863" s="1606"/>
      <c r="K863" s="1606"/>
      <c r="L863" s="1606"/>
      <c r="M863" s="1606"/>
      <c r="N863" s="1606"/>
      <c r="O863" s="1606"/>
      <c r="P863" s="1606"/>
    </row>
    <row r="864" spans="1:16" ht="21.95" customHeight="1" x14ac:dyDescent="0.25">
      <c r="A864" s="939" t="s">
        <v>187</v>
      </c>
      <c r="B864" s="1607"/>
      <c r="C864" s="1607"/>
      <c r="D864" s="299"/>
      <c r="E864" s="13">
        <v>1.71</v>
      </c>
      <c r="F864" s="90">
        <v>0.32</v>
      </c>
      <c r="G864" s="1605" t="s">
        <v>157</v>
      </c>
      <c r="H864" s="1605" t="s">
        <v>158</v>
      </c>
      <c r="I864" s="1606" t="s">
        <v>159</v>
      </c>
      <c r="J864" s="1606"/>
      <c r="K864" s="1606"/>
      <c r="L864" s="1606"/>
      <c r="M864" s="1606" t="s">
        <v>160</v>
      </c>
      <c r="N864" s="1606"/>
      <c r="O864" s="1606"/>
      <c r="P864" s="1606"/>
    </row>
    <row r="865" spans="1:16" ht="21.95" customHeight="1" x14ac:dyDescent="0.25">
      <c r="A865" s="304" t="s">
        <v>188</v>
      </c>
      <c r="B865" s="1607"/>
      <c r="C865" s="1607"/>
      <c r="D865" s="945">
        <v>40</v>
      </c>
      <c r="E865" s="188">
        <f>E864+E853+E852+E846+E834+E831</f>
        <v>19.059999999999999</v>
      </c>
      <c r="F865" s="188">
        <f t="shared" si="27"/>
        <v>20.67</v>
      </c>
      <c r="G865" s="1605"/>
      <c r="H865" s="1605"/>
      <c r="I865" s="929" t="s">
        <v>161</v>
      </c>
      <c r="J865" s="929" t="s">
        <v>162</v>
      </c>
      <c r="K865" s="929" t="s">
        <v>163</v>
      </c>
      <c r="L865" s="929" t="s">
        <v>164</v>
      </c>
      <c r="M865" s="929" t="s">
        <v>165</v>
      </c>
      <c r="N865" s="929" t="s">
        <v>166</v>
      </c>
      <c r="O865" s="929" t="s">
        <v>167</v>
      </c>
      <c r="P865" s="929" t="s">
        <v>168</v>
      </c>
    </row>
    <row r="866" spans="1:16" ht="21.95" customHeight="1" x14ac:dyDescent="0.25">
      <c r="A866" s="301" t="s">
        <v>400</v>
      </c>
      <c r="B866" s="431"/>
      <c r="C866" s="432"/>
      <c r="D866" s="945"/>
      <c r="E866" s="302"/>
      <c r="F866" s="302"/>
      <c r="G866" s="928">
        <v>9.2200000000000006</v>
      </c>
      <c r="H866" s="928">
        <v>74.430000000000007</v>
      </c>
      <c r="I866" s="929">
        <v>2.92</v>
      </c>
      <c r="J866" s="929">
        <v>0.09</v>
      </c>
      <c r="K866" s="929">
        <v>0.105</v>
      </c>
      <c r="L866" s="929">
        <v>7.4999999999999997E-3</v>
      </c>
      <c r="M866" s="929">
        <v>17.850000000000001</v>
      </c>
      <c r="N866" s="929">
        <v>7.4999999999999997E-3</v>
      </c>
      <c r="O866" s="929">
        <v>10.65</v>
      </c>
      <c r="P866" s="929">
        <v>0.45</v>
      </c>
    </row>
    <row r="867" spans="1:16" ht="21.95" customHeight="1" x14ac:dyDescent="0.25">
      <c r="A867" s="1605" t="s">
        <v>2</v>
      </c>
      <c r="B867" s="93">
        <v>20.2</v>
      </c>
      <c r="C867" s="93">
        <v>20</v>
      </c>
      <c r="D867" s="945"/>
      <c r="E867" s="928"/>
      <c r="F867" s="928"/>
      <c r="G867" s="928"/>
      <c r="H867" s="928"/>
      <c r="I867" s="929"/>
      <c r="J867" s="929"/>
      <c r="K867" s="929"/>
      <c r="L867" s="929"/>
      <c r="M867" s="929"/>
      <c r="N867" s="929"/>
      <c r="O867" s="929"/>
      <c r="P867" s="929"/>
    </row>
    <row r="868" spans="1:16" ht="21.95" customHeight="1" x14ac:dyDescent="0.25">
      <c r="A868" s="1605"/>
      <c r="B868" s="93">
        <v>5</v>
      </c>
      <c r="C868" s="93">
        <v>5</v>
      </c>
      <c r="D868" s="214" t="s">
        <v>13</v>
      </c>
      <c r="E868" s="1605" t="s">
        <v>297</v>
      </c>
      <c r="F868" s="1605" t="s">
        <v>298</v>
      </c>
      <c r="G868" s="928"/>
      <c r="H868" s="928"/>
      <c r="I868" s="929"/>
      <c r="J868" s="929"/>
      <c r="K868" s="929"/>
      <c r="L868" s="929"/>
      <c r="M868" s="929"/>
      <c r="N868" s="929"/>
      <c r="O868" s="929"/>
      <c r="P868" s="929"/>
    </row>
    <row r="869" spans="1:16" ht="21.95" customHeight="1" x14ac:dyDescent="0.25">
      <c r="A869" s="1605"/>
      <c r="B869" s="93">
        <v>25</v>
      </c>
      <c r="C869" s="93">
        <v>25</v>
      </c>
      <c r="D869" s="208"/>
      <c r="E869" s="1605"/>
      <c r="F869" s="1605"/>
      <c r="G869" s="947"/>
      <c r="H869" s="947"/>
      <c r="I869" s="77"/>
      <c r="J869" s="77"/>
      <c r="K869" s="77"/>
      <c r="L869" s="77"/>
      <c r="M869" s="77"/>
      <c r="N869" s="77"/>
      <c r="O869" s="77"/>
      <c r="P869" s="77"/>
    </row>
    <row r="870" spans="1:16" ht="21.95" customHeight="1" x14ac:dyDescent="0.25">
      <c r="A870" s="430" t="s">
        <v>333</v>
      </c>
      <c r="B870" s="299"/>
      <c r="C870" s="299"/>
      <c r="D870" s="208"/>
      <c r="E870" s="928">
        <v>1.7250000000000001</v>
      </c>
      <c r="F870" s="928">
        <v>3.75</v>
      </c>
      <c r="G870" s="947"/>
      <c r="H870" s="947"/>
      <c r="I870" s="77"/>
      <c r="J870" s="77"/>
      <c r="K870" s="77"/>
      <c r="L870" s="77"/>
      <c r="M870" s="77"/>
      <c r="N870" s="77"/>
      <c r="O870" s="77"/>
      <c r="P870" s="77"/>
    </row>
    <row r="871" spans="1:16" s="6" customFormat="1" ht="27.95" customHeight="1" x14ac:dyDescent="0.2">
      <c r="A871" s="17" t="s">
        <v>334</v>
      </c>
      <c r="B871" s="431"/>
      <c r="C871" s="432"/>
      <c r="D871" s="208"/>
      <c r="E871" s="928"/>
      <c r="F871" s="928"/>
      <c r="G871" s="947"/>
      <c r="H871" s="947"/>
      <c r="I871" s="77"/>
      <c r="J871" s="77"/>
      <c r="K871" s="77"/>
      <c r="L871" s="77"/>
      <c r="M871" s="77"/>
      <c r="N871" s="77"/>
      <c r="O871" s="77"/>
      <c r="P871" s="77"/>
    </row>
    <row r="872" spans="1:16" s="2" customFormat="1" ht="21.95" customHeight="1" x14ac:dyDescent="0.2">
      <c r="A872" s="17" t="s">
        <v>335</v>
      </c>
      <c r="B872" s="93">
        <v>10</v>
      </c>
      <c r="C872" s="93">
        <v>10</v>
      </c>
      <c r="D872" s="208"/>
      <c r="E872" s="928"/>
      <c r="F872" s="928"/>
      <c r="G872" s="947"/>
      <c r="H872" s="947"/>
      <c r="I872" s="77"/>
      <c r="J872" s="77"/>
      <c r="K872" s="77"/>
      <c r="L872" s="77"/>
      <c r="M872" s="77"/>
      <c r="N872" s="77"/>
      <c r="O872" s="77"/>
      <c r="P872" s="77"/>
    </row>
    <row r="873" spans="1:16" s="2" customFormat="1" ht="21.95" customHeight="1" x14ac:dyDescent="0.2">
      <c r="A873" s="17" t="s">
        <v>336</v>
      </c>
      <c r="B873" s="93">
        <v>30</v>
      </c>
      <c r="C873" s="93">
        <v>30</v>
      </c>
      <c r="D873" s="208"/>
      <c r="E873" s="947"/>
      <c r="F873" s="947"/>
      <c r="G873" s="324"/>
      <c r="H873" s="324"/>
      <c r="I873" s="324"/>
      <c r="J873" s="324"/>
      <c r="K873" s="324"/>
      <c r="L873" s="324"/>
      <c r="M873" s="324"/>
      <c r="N873" s="324"/>
      <c r="O873" s="324"/>
      <c r="P873" s="325"/>
    </row>
    <row r="874" spans="1:16" s="2" customFormat="1" ht="21.95" customHeight="1" x14ac:dyDescent="0.2">
      <c r="A874" s="298" t="s">
        <v>190</v>
      </c>
      <c r="B874" s="440"/>
      <c r="C874" s="441"/>
      <c r="D874" s="208"/>
      <c r="E874" s="947"/>
      <c r="F874" s="947"/>
      <c r="G874" s="95">
        <v>2.25</v>
      </c>
      <c r="H874" s="96">
        <f>G874*4+F878*9+E878*4</f>
        <v>40.049999999999997</v>
      </c>
      <c r="I874" s="95">
        <v>7.9</v>
      </c>
      <c r="J874" s="95">
        <v>7.4999999999999997E-2</v>
      </c>
      <c r="K874" s="183">
        <v>0</v>
      </c>
      <c r="L874" s="95">
        <v>1.7250000000000001</v>
      </c>
      <c r="M874" s="95">
        <v>13.42</v>
      </c>
      <c r="N874" s="95">
        <v>19.2</v>
      </c>
      <c r="O874" s="95">
        <v>14.62</v>
      </c>
      <c r="P874" s="95">
        <v>0.67500000000000004</v>
      </c>
    </row>
    <row r="875" spans="1:16" s="6" customFormat="1" ht="21.95" customHeight="1" x14ac:dyDescent="0.2">
      <c r="A875" s="430" t="s">
        <v>191</v>
      </c>
      <c r="B875" s="18">
        <v>40</v>
      </c>
      <c r="C875" s="18">
        <v>40</v>
      </c>
      <c r="D875" s="208"/>
      <c r="E875" s="947"/>
      <c r="F875" s="947"/>
      <c r="G875" s="103"/>
      <c r="H875" s="103"/>
      <c r="I875" s="95"/>
      <c r="J875" s="95"/>
      <c r="K875" s="95"/>
      <c r="L875" s="95"/>
      <c r="M875" s="95"/>
      <c r="N875" s="95"/>
      <c r="O875" s="95"/>
      <c r="P875" s="95"/>
    </row>
    <row r="876" spans="1:16" s="2" customFormat="1" ht="21.75" customHeight="1" x14ac:dyDescent="0.2">
      <c r="A876" s="17" t="s">
        <v>121</v>
      </c>
      <c r="B876" s="18">
        <v>44</v>
      </c>
      <c r="C876" s="18">
        <v>44</v>
      </c>
      <c r="D876" s="208"/>
      <c r="E876" s="947"/>
      <c r="F876" s="947"/>
      <c r="G876" s="102"/>
      <c r="H876" s="102"/>
      <c r="I876" s="103"/>
      <c r="J876" s="103"/>
      <c r="K876" s="103"/>
      <c r="L876" s="103"/>
      <c r="M876" s="103"/>
      <c r="N876" s="103"/>
      <c r="O876" s="103"/>
      <c r="P876" s="103"/>
    </row>
    <row r="877" spans="1:16" ht="21.95" customHeight="1" x14ac:dyDescent="0.25">
      <c r="A877" s="17" t="s">
        <v>9</v>
      </c>
      <c r="B877" s="18">
        <v>70</v>
      </c>
      <c r="C877" s="18">
        <v>70</v>
      </c>
      <c r="D877" s="208"/>
      <c r="E877" s="324"/>
      <c r="F877" s="324"/>
      <c r="G877" s="102"/>
      <c r="H877" s="102"/>
      <c r="I877" s="103"/>
      <c r="J877" s="103"/>
      <c r="K877" s="103"/>
      <c r="L877" s="103"/>
      <c r="M877" s="103"/>
      <c r="N877" s="103"/>
      <c r="O877" s="103"/>
      <c r="P877" s="103"/>
    </row>
    <row r="878" spans="1:16" ht="21.95" customHeight="1" x14ac:dyDescent="0.25">
      <c r="A878" s="439" t="s">
        <v>340</v>
      </c>
      <c r="B878" s="18">
        <v>31</v>
      </c>
      <c r="C878" s="18">
        <v>31</v>
      </c>
      <c r="D878" s="208"/>
      <c r="E878" s="95">
        <v>0.67500000000000004</v>
      </c>
      <c r="F878" s="95">
        <v>3.15</v>
      </c>
      <c r="G878" s="102"/>
      <c r="H878" s="102"/>
      <c r="I878" s="103"/>
      <c r="J878" s="103"/>
      <c r="K878" s="103"/>
      <c r="L878" s="103"/>
      <c r="M878" s="103"/>
      <c r="N878" s="103"/>
      <c r="O878" s="103"/>
      <c r="P878" s="103"/>
    </row>
    <row r="879" spans="1:16" ht="21.95" customHeight="1" x14ac:dyDescent="0.25">
      <c r="A879" s="17" t="s">
        <v>341</v>
      </c>
      <c r="B879" s="18">
        <v>75</v>
      </c>
      <c r="C879" s="18">
        <v>75</v>
      </c>
      <c r="D879" s="208"/>
      <c r="E879" s="103"/>
      <c r="F879" s="103"/>
      <c r="G879" s="116">
        <v>18.899999999999999</v>
      </c>
      <c r="H879" s="115">
        <v>189</v>
      </c>
      <c r="I879" s="116">
        <v>2.6</v>
      </c>
      <c r="J879" s="116">
        <v>8.6666666666666684E-2</v>
      </c>
      <c r="K879" s="185">
        <v>4.4999999999999998E-2</v>
      </c>
      <c r="L879" s="116">
        <v>0.5</v>
      </c>
      <c r="M879" s="116">
        <v>79.8</v>
      </c>
      <c r="N879" s="116">
        <v>207.3</v>
      </c>
      <c r="O879" s="116">
        <v>12.3</v>
      </c>
      <c r="P879" s="128">
        <v>1.1000000000000001</v>
      </c>
    </row>
    <row r="880" spans="1:16" ht="21.95" customHeight="1" x14ac:dyDescent="0.25">
      <c r="A880" s="17" t="s">
        <v>342</v>
      </c>
      <c r="B880" s="12">
        <v>175</v>
      </c>
      <c r="C880" s="12">
        <v>175</v>
      </c>
      <c r="D880" s="214">
        <v>200</v>
      </c>
      <c r="E880" s="102"/>
      <c r="F880" s="102"/>
      <c r="G880" s="102"/>
      <c r="H880" s="102"/>
      <c r="I880" s="103"/>
      <c r="J880" s="103"/>
      <c r="K880" s="103"/>
      <c r="L880" s="103"/>
      <c r="M880" s="103"/>
      <c r="N880" s="103"/>
      <c r="O880" s="103"/>
      <c r="P880" s="130"/>
    </row>
    <row r="881" spans="1:16" ht="21.95" customHeight="1" x14ac:dyDescent="0.25">
      <c r="A881" s="17" t="s">
        <v>343</v>
      </c>
      <c r="B881" s="21">
        <f>B880*460/1000</f>
        <v>80.5</v>
      </c>
      <c r="C881" s="21">
        <f>C880*460/1000</f>
        <v>80.5</v>
      </c>
      <c r="D881" s="207"/>
      <c r="E881" s="102"/>
      <c r="F881" s="102"/>
      <c r="G881" s="102"/>
      <c r="H881" s="102"/>
      <c r="I881" s="103"/>
      <c r="J881" s="103"/>
      <c r="K881" s="103"/>
      <c r="L881" s="103"/>
      <c r="M881" s="103"/>
      <c r="N881" s="103"/>
      <c r="O881" s="103"/>
      <c r="P881" s="130"/>
    </row>
    <row r="882" spans="1:16" ht="27.95" customHeight="1" x14ac:dyDescent="0.25">
      <c r="A882" s="17" t="s">
        <v>344</v>
      </c>
      <c r="B882" s="12">
        <f>B880-B881</f>
        <v>94.5</v>
      </c>
      <c r="C882" s="12">
        <f>C880-C881</f>
        <v>94.5</v>
      </c>
      <c r="D882" s="207"/>
      <c r="E882" s="102"/>
      <c r="F882" s="102"/>
      <c r="G882" s="134"/>
      <c r="H882" s="134"/>
      <c r="I882" s="135"/>
      <c r="J882" s="135"/>
      <c r="K882" s="135"/>
      <c r="L882" s="135"/>
      <c r="M882" s="135"/>
      <c r="N882" s="135"/>
      <c r="O882" s="135"/>
      <c r="P882" s="135"/>
    </row>
    <row r="883" spans="1:16" ht="21.95" customHeight="1" x14ac:dyDescent="0.25">
      <c r="A883" s="17" t="s">
        <v>343</v>
      </c>
      <c r="B883" s="26">
        <v>6</v>
      </c>
      <c r="C883" s="26">
        <v>6</v>
      </c>
      <c r="D883" s="207"/>
      <c r="E883" s="116">
        <v>8.9</v>
      </c>
      <c r="F883" s="116">
        <v>10.3</v>
      </c>
      <c r="G883" s="134"/>
      <c r="H883" s="134"/>
      <c r="I883" s="135"/>
      <c r="J883" s="135"/>
      <c r="K883" s="135"/>
      <c r="L883" s="135"/>
      <c r="M883" s="135"/>
      <c r="N883" s="135"/>
      <c r="O883" s="135"/>
      <c r="P883" s="135"/>
    </row>
    <row r="884" spans="1:16" ht="21.95" customHeight="1" x14ac:dyDescent="0.25">
      <c r="A884" s="19" t="s">
        <v>37</v>
      </c>
      <c r="B884" s="26">
        <v>1.3</v>
      </c>
      <c r="C884" s="26">
        <v>1.3</v>
      </c>
      <c r="D884" s="217"/>
      <c r="E884" s="129"/>
      <c r="F884" s="129"/>
      <c r="G884" s="134"/>
      <c r="H884" s="134"/>
      <c r="I884" s="135"/>
      <c r="J884" s="135"/>
      <c r="K884" s="135"/>
      <c r="L884" s="135"/>
      <c r="M884" s="135"/>
      <c r="N884" s="135"/>
      <c r="O884" s="135"/>
      <c r="P884" s="135"/>
    </row>
    <row r="885" spans="1:16" ht="21.95" customHeight="1" x14ac:dyDescent="0.25">
      <c r="A885" s="20" t="s">
        <v>184</v>
      </c>
      <c r="B885" s="18">
        <v>5</v>
      </c>
      <c r="C885" s="18">
        <v>5</v>
      </c>
      <c r="D885" s="217"/>
      <c r="E885" s="129"/>
      <c r="F885" s="129"/>
      <c r="G885" s="134"/>
      <c r="H885" s="134"/>
      <c r="I885" s="135"/>
      <c r="J885" s="135"/>
      <c r="K885" s="135"/>
      <c r="L885" s="135"/>
      <c r="M885" s="135"/>
      <c r="N885" s="135"/>
      <c r="O885" s="135"/>
      <c r="P885" s="135"/>
    </row>
    <row r="886" spans="1:16" ht="21.95" customHeight="1" x14ac:dyDescent="0.25">
      <c r="A886" s="22" t="s">
        <v>185</v>
      </c>
      <c r="B886" s="460"/>
      <c r="C886" s="461"/>
      <c r="D886" s="215">
        <v>100</v>
      </c>
      <c r="E886" s="134"/>
      <c r="F886" s="134"/>
      <c r="G886" s="102"/>
      <c r="H886" s="102"/>
      <c r="I886" s="103"/>
      <c r="J886" s="103"/>
      <c r="K886" s="103"/>
      <c r="L886" s="103"/>
      <c r="M886" s="103"/>
      <c r="N886" s="103"/>
      <c r="O886" s="103"/>
      <c r="P886" s="130"/>
    </row>
    <row r="887" spans="1:16" ht="21.95" customHeight="1" x14ac:dyDescent="0.25">
      <c r="A887" s="17" t="s">
        <v>21</v>
      </c>
      <c r="B887" s="26">
        <v>0.5</v>
      </c>
      <c r="C887" s="26">
        <v>0.5</v>
      </c>
      <c r="D887" s="195">
        <v>60</v>
      </c>
      <c r="E887" s="134"/>
      <c r="F887" s="134"/>
      <c r="G887" s="102"/>
      <c r="H887" s="102"/>
      <c r="I887" s="103"/>
      <c r="J887" s="103"/>
      <c r="K887" s="103"/>
      <c r="L887" s="103"/>
      <c r="M887" s="103"/>
      <c r="N887" s="103"/>
      <c r="O887" s="103"/>
      <c r="P887" s="130"/>
    </row>
    <row r="888" spans="1:16" ht="27.95" customHeight="1" x14ac:dyDescent="0.25">
      <c r="A888" s="17" t="s">
        <v>38</v>
      </c>
      <c r="B888" s="26">
        <v>10</v>
      </c>
      <c r="C888" s="26">
        <v>10</v>
      </c>
      <c r="D888" s="299"/>
      <c r="E888" s="134"/>
      <c r="F888" s="134"/>
      <c r="G888" s="102"/>
      <c r="H888" s="102"/>
      <c r="I888" s="103"/>
      <c r="J888" s="103"/>
      <c r="K888" s="103"/>
      <c r="L888" s="103"/>
      <c r="M888" s="103"/>
      <c r="N888" s="103"/>
      <c r="O888" s="103"/>
      <c r="P888" s="130"/>
    </row>
    <row r="889" spans="1:16" ht="27.95" customHeight="1" x14ac:dyDescent="0.25">
      <c r="A889" s="23" t="s">
        <v>121</v>
      </c>
      <c r="B889" s="26">
        <v>50</v>
      </c>
      <c r="C889" s="26">
        <v>50</v>
      </c>
      <c r="D889" s="284">
        <v>70</v>
      </c>
      <c r="E889" s="134"/>
      <c r="F889" s="134"/>
      <c r="G889" s="134"/>
      <c r="H889" s="134"/>
      <c r="I889" s="135"/>
      <c r="J889" s="135"/>
      <c r="K889" s="135"/>
      <c r="L889" s="135"/>
      <c r="M889" s="135"/>
      <c r="N889" s="135"/>
      <c r="O889" s="135"/>
      <c r="P889" s="135"/>
    </row>
    <row r="890" spans="1:16" ht="27.95" customHeight="1" x14ac:dyDescent="0.25">
      <c r="A890" s="459" t="s">
        <v>346</v>
      </c>
      <c r="B890" s="21">
        <f>B889*460/1000</f>
        <v>23</v>
      </c>
      <c r="C890" s="21">
        <f>C889*460/1000</f>
        <v>23</v>
      </c>
      <c r="D890" s="285"/>
      <c r="E890" s="129"/>
      <c r="F890" s="129"/>
      <c r="G890" s="13">
        <v>21.6</v>
      </c>
      <c r="H890" s="13">
        <v>97.9</v>
      </c>
      <c r="I890" s="13">
        <v>2.9</v>
      </c>
      <c r="J890" s="13">
        <v>1.7999999999999999E-2</v>
      </c>
      <c r="K890" s="13">
        <v>0</v>
      </c>
      <c r="L890" s="13">
        <v>0</v>
      </c>
      <c r="M890" s="13">
        <v>57.55</v>
      </c>
      <c r="N890" s="13">
        <v>40.5</v>
      </c>
      <c r="O890" s="13">
        <v>8.2799999999999994</v>
      </c>
      <c r="P890" s="13">
        <v>0.08</v>
      </c>
    </row>
    <row r="891" spans="1:16" ht="27.95" customHeight="1" x14ac:dyDescent="0.25">
      <c r="A891" s="17" t="s">
        <v>347</v>
      </c>
      <c r="B891" s="12">
        <f>B889-B890</f>
        <v>27</v>
      </c>
      <c r="C891" s="12">
        <f>C889-C890</f>
        <v>27</v>
      </c>
      <c r="D891" s="285"/>
      <c r="E891" s="129"/>
      <c r="F891" s="129"/>
      <c r="G891" s="42"/>
      <c r="H891" s="42"/>
      <c r="I891" s="42"/>
      <c r="J891" s="42"/>
      <c r="K891" s="42"/>
      <c r="L891" s="42"/>
      <c r="M891" s="42"/>
      <c r="N891" s="42"/>
      <c r="O891" s="42"/>
      <c r="P891" s="42"/>
    </row>
    <row r="892" spans="1:16" s="89" customFormat="1" ht="27.95" customHeight="1" x14ac:dyDescent="0.25">
      <c r="A892" s="17" t="s">
        <v>21</v>
      </c>
      <c r="B892" s="437"/>
      <c r="C892" s="438"/>
      <c r="D892" s="285"/>
      <c r="E892" s="102"/>
      <c r="F892" s="102"/>
      <c r="G892" s="11"/>
      <c r="H892" s="11"/>
      <c r="I892" s="11"/>
      <c r="J892" s="11"/>
      <c r="K892" s="11"/>
      <c r="L892" s="11"/>
      <c r="M892" s="11"/>
      <c r="N892" s="11"/>
      <c r="O892" s="11"/>
      <c r="P892" s="11"/>
    </row>
    <row r="893" spans="1:16" s="89" customFormat="1" ht="27.95" customHeight="1" x14ac:dyDescent="0.25">
      <c r="A893" s="17" t="s">
        <v>37</v>
      </c>
      <c r="B893" s="437"/>
      <c r="C893" s="438"/>
      <c r="D893" s="285"/>
      <c r="E893" s="134"/>
      <c r="F893" s="134"/>
      <c r="G893" s="42"/>
      <c r="H893" s="42"/>
      <c r="I893" s="42"/>
      <c r="J893" s="42"/>
      <c r="K893" s="42"/>
      <c r="L893" s="42"/>
      <c r="M893" s="42"/>
      <c r="N893" s="42"/>
      <c r="O893" s="42"/>
      <c r="P893" s="42"/>
    </row>
    <row r="894" spans="1:16" s="89" customFormat="1" ht="27.95" customHeight="1" x14ac:dyDescent="0.25">
      <c r="A894" s="46" t="s">
        <v>184</v>
      </c>
      <c r="B894" s="299"/>
      <c r="C894" s="299"/>
      <c r="D894" s="285"/>
      <c r="E894" s="13">
        <v>1.49</v>
      </c>
      <c r="F894" s="13">
        <v>1.49</v>
      </c>
      <c r="G894" s="16"/>
      <c r="H894" s="16"/>
      <c r="I894" s="51"/>
      <c r="J894" s="51"/>
      <c r="K894" s="51"/>
      <c r="L894" s="51"/>
      <c r="M894" s="51"/>
      <c r="N894" s="51"/>
      <c r="O894" s="51"/>
      <c r="P894" s="51"/>
    </row>
    <row r="895" spans="1:16" s="2" customFormat="1" ht="27.95" customHeight="1" x14ac:dyDescent="0.25">
      <c r="A895" s="22" t="s">
        <v>185</v>
      </c>
      <c r="B895" s="940"/>
      <c r="C895" s="941"/>
      <c r="D895" s="285"/>
      <c r="E895" s="42"/>
      <c r="F895" s="42"/>
      <c r="G895" s="16"/>
      <c r="H895" s="16"/>
      <c r="I895" s="51"/>
      <c r="J895" s="51"/>
      <c r="K895" s="51"/>
      <c r="L895" s="51"/>
      <c r="M895" s="51"/>
      <c r="N895" s="51"/>
      <c r="O895" s="51"/>
      <c r="P895" s="51"/>
    </row>
    <row r="896" spans="1:16" s="2" customFormat="1" ht="27.95" customHeight="1" x14ac:dyDescent="0.25">
      <c r="A896" s="436" t="s">
        <v>243</v>
      </c>
      <c r="B896" s="31">
        <v>11.81</v>
      </c>
      <c r="C896" s="31">
        <v>11.81</v>
      </c>
      <c r="D896" s="285"/>
      <c r="E896" s="11"/>
      <c r="F896" s="11"/>
      <c r="G896" s="938">
        <v>22</v>
      </c>
      <c r="H896" s="938">
        <v>156</v>
      </c>
      <c r="I896" s="938">
        <v>1.6</v>
      </c>
      <c r="J896" s="938">
        <v>0.06</v>
      </c>
      <c r="K896" s="938">
        <v>0.13</v>
      </c>
      <c r="L896" s="938">
        <v>0.02</v>
      </c>
      <c r="M896" s="938">
        <v>124.01</v>
      </c>
      <c r="N896" s="938">
        <v>95</v>
      </c>
      <c r="O896" s="938">
        <v>13</v>
      </c>
      <c r="P896" s="938">
        <v>0.2</v>
      </c>
    </row>
    <row r="897" spans="1:16" s="2" customFormat="1" ht="21.95" customHeight="1" x14ac:dyDescent="0.25">
      <c r="A897" s="436" t="s">
        <v>401</v>
      </c>
      <c r="B897" s="31">
        <v>27.26</v>
      </c>
      <c r="C897" s="31">
        <v>27.26</v>
      </c>
      <c r="D897" s="285"/>
      <c r="E897" s="42"/>
      <c r="F897" s="42"/>
      <c r="G897" s="13">
        <v>10.23</v>
      </c>
      <c r="H897" s="13">
        <v>50.6</v>
      </c>
      <c r="I897" s="13">
        <v>0</v>
      </c>
      <c r="J897" s="13">
        <v>2.1999999999999999E-2</v>
      </c>
      <c r="K897" s="13">
        <v>0</v>
      </c>
      <c r="L897" s="13">
        <v>0.1</v>
      </c>
      <c r="M897" s="13">
        <v>4.3099999999999996</v>
      </c>
      <c r="N897" s="13">
        <v>14.01</v>
      </c>
      <c r="O897" s="13">
        <v>3.01</v>
      </c>
      <c r="P897" s="13">
        <v>0.2</v>
      </c>
    </row>
    <row r="898" spans="1:16" s="180" customFormat="1" ht="21.95" customHeight="1" x14ac:dyDescent="0.2">
      <c r="A898" s="298" t="s">
        <v>190</v>
      </c>
      <c r="B898" s="31">
        <v>15.75</v>
      </c>
      <c r="C898" s="31">
        <v>15.75</v>
      </c>
      <c r="D898" s="94" t="s">
        <v>354</v>
      </c>
      <c r="E898" s="16"/>
      <c r="F898" s="16"/>
      <c r="G898" s="13">
        <v>10.78</v>
      </c>
      <c r="H898" s="13">
        <v>50.6</v>
      </c>
      <c r="I898" s="13">
        <v>0</v>
      </c>
      <c r="J898" s="13">
        <v>0.03</v>
      </c>
      <c r="K898" s="13">
        <v>0</v>
      </c>
      <c r="L898" s="13">
        <v>0.12</v>
      </c>
      <c r="M898" s="13">
        <v>8.6</v>
      </c>
      <c r="N898" s="13">
        <v>39.1</v>
      </c>
      <c r="O898" s="13">
        <v>11.64</v>
      </c>
      <c r="P898" s="13">
        <v>0.68</v>
      </c>
    </row>
    <row r="899" spans="1:16" s="181" customFormat="1" ht="27.95" customHeight="1" x14ac:dyDescent="0.25">
      <c r="A899" s="939" t="s">
        <v>402</v>
      </c>
      <c r="B899" s="31">
        <v>15.75</v>
      </c>
      <c r="C899" s="31">
        <v>15.75</v>
      </c>
      <c r="D899" s="310"/>
      <c r="E899" s="16"/>
      <c r="F899" s="16"/>
      <c r="G899" s="190">
        <f t="shared" ref="F899:P903" si="28">G898+G897+G896+G890+G879+G874</f>
        <v>85.759999999999991</v>
      </c>
      <c r="H899" s="190">
        <f t="shared" si="28"/>
        <v>584.15</v>
      </c>
      <c r="I899" s="190">
        <f t="shared" si="28"/>
        <v>15</v>
      </c>
      <c r="J899" s="190">
        <f t="shared" si="28"/>
        <v>0.29166666666666669</v>
      </c>
      <c r="K899" s="190">
        <f t="shared" si="28"/>
        <v>0.17499999999999999</v>
      </c>
      <c r="L899" s="189">
        <f t="shared" si="28"/>
        <v>2.4649999999999999</v>
      </c>
      <c r="M899" s="190">
        <f t="shared" si="28"/>
        <v>287.69000000000005</v>
      </c>
      <c r="N899" s="190">
        <f t="shared" si="28"/>
        <v>415.11</v>
      </c>
      <c r="O899" s="190">
        <f t="shared" si="28"/>
        <v>62.85</v>
      </c>
      <c r="P899" s="189">
        <f t="shared" si="28"/>
        <v>2.9350000000000005</v>
      </c>
    </row>
    <row r="900" spans="1:16" ht="27.95" customHeight="1" x14ac:dyDescent="0.25">
      <c r="A900" s="22" t="s">
        <v>35</v>
      </c>
      <c r="B900" s="31">
        <v>14.96</v>
      </c>
      <c r="C900" s="31">
        <v>14.96</v>
      </c>
      <c r="D900" s="302"/>
      <c r="E900" s="938">
        <v>5.6</v>
      </c>
      <c r="F900" s="938">
        <v>5</v>
      </c>
      <c r="G900" s="302"/>
      <c r="H900" s="302"/>
      <c r="I900" s="302"/>
      <c r="J900" s="302"/>
      <c r="K900" s="302"/>
      <c r="L900" s="302"/>
      <c r="M900" s="302"/>
      <c r="N900" s="302"/>
      <c r="O900" s="302"/>
      <c r="P900" s="303"/>
    </row>
    <row r="901" spans="1:16" ht="21.95" customHeight="1" x14ac:dyDescent="0.25">
      <c r="A901" s="22" t="s">
        <v>60</v>
      </c>
      <c r="B901" s="31">
        <v>0.79</v>
      </c>
      <c r="C901" s="31">
        <v>0.79</v>
      </c>
      <c r="D901" s="928" t="s">
        <v>152</v>
      </c>
      <c r="E901" s="13">
        <v>1.65</v>
      </c>
      <c r="F901" s="13">
        <v>0.22</v>
      </c>
      <c r="G901" s="928"/>
      <c r="H901" s="928"/>
      <c r="I901" s="1606" t="s">
        <v>153</v>
      </c>
      <c r="J901" s="1606"/>
      <c r="K901" s="1606"/>
      <c r="L901" s="1606"/>
      <c r="M901" s="1606"/>
      <c r="N901" s="1606"/>
      <c r="O901" s="1606"/>
      <c r="P901" s="1606"/>
    </row>
    <row r="902" spans="1:16" ht="21.95" customHeight="1" x14ac:dyDescent="0.25">
      <c r="A902" s="22" t="s">
        <v>403</v>
      </c>
      <c r="B902" s="31">
        <v>7.88</v>
      </c>
      <c r="C902" s="31">
        <v>7.88</v>
      </c>
      <c r="D902" s="1636" t="s">
        <v>154</v>
      </c>
      <c r="E902" s="13">
        <v>1.7</v>
      </c>
      <c r="F902" s="13">
        <v>0.22</v>
      </c>
      <c r="G902" s="1605" t="s">
        <v>157</v>
      </c>
      <c r="H902" s="1605" t="s">
        <v>158</v>
      </c>
      <c r="I902" s="1606" t="s">
        <v>159</v>
      </c>
      <c r="J902" s="1606"/>
      <c r="K902" s="1606"/>
      <c r="L902" s="1606"/>
      <c r="M902" s="1606" t="s">
        <v>160</v>
      </c>
      <c r="N902" s="1606"/>
      <c r="O902" s="1606"/>
      <c r="P902" s="1606"/>
    </row>
    <row r="903" spans="1:16" ht="21.95" customHeight="1" x14ac:dyDescent="0.25">
      <c r="A903" s="286" t="s">
        <v>21</v>
      </c>
      <c r="B903" s="31">
        <v>1.4</v>
      </c>
      <c r="C903" s="31">
        <v>1.4</v>
      </c>
      <c r="D903" s="1636"/>
      <c r="E903" s="190">
        <f>E902+E901+E900+E894+E883+E878</f>
        <v>20.015000000000001</v>
      </c>
      <c r="F903" s="190">
        <f t="shared" si="28"/>
        <v>20.38</v>
      </c>
      <c r="G903" s="1605"/>
      <c r="H903" s="1605"/>
      <c r="I903" s="929" t="s">
        <v>161</v>
      </c>
      <c r="J903" s="929" t="s">
        <v>162</v>
      </c>
      <c r="K903" s="929" t="s">
        <v>163</v>
      </c>
      <c r="L903" s="929" t="s">
        <v>164</v>
      </c>
      <c r="M903" s="929" t="s">
        <v>165</v>
      </c>
      <c r="N903" s="929" t="s">
        <v>166</v>
      </c>
      <c r="O903" s="929" t="s">
        <v>167</v>
      </c>
      <c r="P903" s="929" t="s">
        <v>168</v>
      </c>
    </row>
    <row r="904" spans="1:16" ht="21.95" customHeight="1" x14ac:dyDescent="0.25">
      <c r="A904" s="286" t="s">
        <v>36</v>
      </c>
      <c r="B904" s="940"/>
      <c r="C904" s="941"/>
      <c r="D904" s="245" t="s">
        <v>404</v>
      </c>
      <c r="E904" s="302"/>
      <c r="F904" s="302"/>
      <c r="G904" s="95">
        <v>2.6</v>
      </c>
      <c r="H904" s="96">
        <f>G904*4+F908*9+E908*4</f>
        <v>24.34</v>
      </c>
      <c r="I904" s="95">
        <v>5.88</v>
      </c>
      <c r="J904" s="95">
        <v>0.03</v>
      </c>
      <c r="K904" s="98">
        <v>0</v>
      </c>
      <c r="L904" s="95">
        <v>0.06</v>
      </c>
      <c r="M904" s="95">
        <v>13.5</v>
      </c>
      <c r="N904" s="95">
        <v>24.72</v>
      </c>
      <c r="O904" s="95">
        <v>8.2200000000000006</v>
      </c>
      <c r="P904" s="95">
        <v>0.36</v>
      </c>
    </row>
    <row r="905" spans="1:16" ht="21.95" customHeight="1" x14ac:dyDescent="0.25">
      <c r="A905" s="286" t="s">
        <v>61</v>
      </c>
      <c r="B905" s="309"/>
      <c r="C905" s="309"/>
      <c r="D905" s="935"/>
      <c r="E905" s="928"/>
      <c r="F905" s="928"/>
      <c r="G905" s="107"/>
      <c r="H905" s="107"/>
      <c r="I905" s="97"/>
      <c r="J905" s="97"/>
      <c r="K905" s="97"/>
      <c r="L905" s="97"/>
      <c r="M905" s="97"/>
      <c r="N905" s="97"/>
      <c r="O905" s="97"/>
      <c r="P905" s="97"/>
    </row>
    <row r="906" spans="1:16" ht="21.95" customHeight="1" x14ac:dyDescent="0.25">
      <c r="A906" s="286" t="s">
        <v>405</v>
      </c>
      <c r="B906" s="302"/>
      <c r="C906" s="302"/>
      <c r="D906" s="935"/>
      <c r="E906" s="1605" t="s">
        <v>297</v>
      </c>
      <c r="F906" s="1605" t="s">
        <v>298</v>
      </c>
      <c r="G906" s="178"/>
      <c r="H906" s="177"/>
      <c r="I906" s="179"/>
      <c r="J906" s="179"/>
      <c r="K906" s="179"/>
      <c r="L906" s="179"/>
      <c r="M906" s="179"/>
      <c r="N906" s="179"/>
      <c r="O906" s="179"/>
      <c r="P906" s="179"/>
    </row>
    <row r="907" spans="1:16" ht="27.95" customHeight="1" x14ac:dyDescent="0.25">
      <c r="A907" s="286" t="s">
        <v>105</v>
      </c>
      <c r="B907" s="1607" t="s">
        <v>150</v>
      </c>
      <c r="C907" s="1607" t="s">
        <v>151</v>
      </c>
      <c r="D907" s="950"/>
      <c r="E907" s="1605"/>
      <c r="F907" s="1605"/>
      <c r="G907" s="333"/>
      <c r="H907" s="333"/>
      <c r="I907" s="333"/>
      <c r="J907" s="333"/>
      <c r="K907" s="333"/>
      <c r="L907" s="333"/>
      <c r="M907" s="333"/>
      <c r="N907" s="333"/>
      <c r="O907" s="333"/>
      <c r="P907" s="334"/>
    </row>
    <row r="908" spans="1:16" ht="27.95" customHeight="1" x14ac:dyDescent="0.25">
      <c r="A908" s="939" t="s">
        <v>186</v>
      </c>
      <c r="B908" s="1607"/>
      <c r="C908" s="1607"/>
      <c r="D908" s="950"/>
      <c r="E908" s="95">
        <v>1.01</v>
      </c>
      <c r="F908" s="95">
        <v>1.1000000000000001</v>
      </c>
      <c r="G908" s="13">
        <v>8.4700000000000006</v>
      </c>
      <c r="H908" s="13">
        <v>78.69</v>
      </c>
      <c r="I908" s="13">
        <v>4.43</v>
      </c>
      <c r="J908" s="13">
        <v>1.54E-2</v>
      </c>
      <c r="K908" s="13">
        <v>0.03</v>
      </c>
      <c r="L908" s="13">
        <v>0.25</v>
      </c>
      <c r="M908" s="13">
        <v>1.24</v>
      </c>
      <c r="N908" s="13">
        <v>0.83</v>
      </c>
      <c r="O908" s="13">
        <v>0.1769</v>
      </c>
      <c r="P908" s="13">
        <v>0.99</v>
      </c>
    </row>
    <row r="909" spans="1:16" ht="27.95" customHeight="1" x14ac:dyDescent="0.25">
      <c r="A909" s="308" t="s">
        <v>188</v>
      </c>
      <c r="B909" s="1607"/>
      <c r="C909" s="1607"/>
      <c r="D909" s="934"/>
      <c r="E909" s="107"/>
      <c r="F909" s="97"/>
      <c r="G909" s="13"/>
      <c r="H909" s="13"/>
      <c r="I909" s="13"/>
      <c r="J909" s="13"/>
      <c r="K909" s="13"/>
      <c r="L909" s="13"/>
      <c r="M909" s="13"/>
      <c r="N909" s="13"/>
      <c r="O909" s="13"/>
      <c r="P909" s="13"/>
    </row>
    <row r="910" spans="1:16" ht="21.95" customHeight="1" x14ac:dyDescent="0.25">
      <c r="A910" s="301" t="s">
        <v>406</v>
      </c>
      <c r="B910" s="457"/>
      <c r="C910" s="458"/>
      <c r="D910" s="950"/>
      <c r="E910" s="177"/>
      <c r="F910" s="177"/>
      <c r="G910" s="13"/>
      <c r="H910" s="13"/>
      <c r="I910" s="13"/>
      <c r="J910" s="13"/>
      <c r="K910" s="13"/>
      <c r="L910" s="13"/>
      <c r="M910" s="13"/>
      <c r="N910" s="13"/>
      <c r="O910" s="13"/>
      <c r="P910" s="13"/>
    </row>
    <row r="911" spans="1:16" ht="21.95" customHeight="1" x14ac:dyDescent="0.25">
      <c r="A911" s="1605" t="s">
        <v>2</v>
      </c>
      <c r="B911" s="26">
        <f>C911*1.25</f>
        <v>60.9375</v>
      </c>
      <c r="C911" s="26">
        <v>48.75</v>
      </c>
      <c r="D911" s="324"/>
      <c r="E911" s="333"/>
      <c r="F911" s="333"/>
      <c r="G911" s="13"/>
      <c r="H911" s="13"/>
      <c r="I911" s="13"/>
      <c r="J911" s="13"/>
      <c r="K911" s="13"/>
      <c r="L911" s="13"/>
      <c r="M911" s="13"/>
      <c r="N911" s="13"/>
      <c r="O911" s="13"/>
      <c r="P911" s="13"/>
    </row>
    <row r="912" spans="1:16" ht="21.95" customHeight="1" x14ac:dyDescent="0.25">
      <c r="A912" s="1605"/>
      <c r="B912" s="26">
        <f>1.33*C912</f>
        <v>64.837500000000006</v>
      </c>
      <c r="C912" s="26">
        <v>48.75</v>
      </c>
      <c r="D912" s="110">
        <v>60</v>
      </c>
      <c r="E912" s="13">
        <v>3.48</v>
      </c>
      <c r="F912" s="13">
        <v>5.9</v>
      </c>
      <c r="G912" s="13"/>
      <c r="H912" s="13"/>
      <c r="I912" s="13"/>
      <c r="J912" s="13"/>
      <c r="K912" s="13"/>
      <c r="L912" s="13"/>
      <c r="M912" s="13"/>
      <c r="N912" s="13"/>
      <c r="O912" s="13"/>
      <c r="P912" s="13"/>
    </row>
    <row r="913" spans="1:16" ht="21.95" customHeight="1" x14ac:dyDescent="0.25">
      <c r="A913" s="1605"/>
      <c r="B913" s="50"/>
      <c r="C913" s="50">
        <v>45.75</v>
      </c>
      <c r="D913" s="109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</row>
    <row r="914" spans="1:16" ht="21.95" customHeight="1" x14ac:dyDescent="0.25">
      <c r="A914" s="456" t="s">
        <v>407</v>
      </c>
      <c r="B914" s="31">
        <f>C914*1.83</f>
        <v>20.587500000000002</v>
      </c>
      <c r="C914" s="31">
        <v>11.25</v>
      </c>
      <c r="D914" s="109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</row>
    <row r="915" spans="1:16" ht="21.95" customHeight="1" x14ac:dyDescent="0.25">
      <c r="A915" s="17" t="s">
        <v>223</v>
      </c>
      <c r="B915" s="31">
        <v>3.75</v>
      </c>
      <c r="C915" s="31">
        <v>3.75</v>
      </c>
      <c r="D915" s="109"/>
      <c r="E915" s="13"/>
      <c r="F915" s="13"/>
      <c r="G915" s="151">
        <v>7.84</v>
      </c>
      <c r="H915" s="151">
        <v>147.84</v>
      </c>
      <c r="I915" s="41">
        <v>0.35</v>
      </c>
      <c r="J915" s="41">
        <v>3.5000000000000003E-2</v>
      </c>
      <c r="K915" s="41">
        <v>7.6999999999999999E-2</v>
      </c>
      <c r="L915" s="41">
        <v>0.4</v>
      </c>
      <c r="M915" s="41">
        <v>27.62</v>
      </c>
      <c r="N915" s="41">
        <v>62.53</v>
      </c>
      <c r="O915" s="41">
        <v>10.19</v>
      </c>
      <c r="P915" s="41">
        <v>0.498</v>
      </c>
    </row>
    <row r="916" spans="1:16" ht="21.95" customHeight="1" x14ac:dyDescent="0.25">
      <c r="A916" s="17" t="s">
        <v>206</v>
      </c>
      <c r="B916" s="31">
        <v>3.75</v>
      </c>
      <c r="C916" s="31">
        <v>3.75</v>
      </c>
      <c r="D916" s="244"/>
      <c r="E916" s="13"/>
      <c r="F916" s="13"/>
      <c r="G916" s="151"/>
      <c r="H916" s="151"/>
      <c r="I916" s="41"/>
      <c r="J916" s="41"/>
      <c r="K916" s="41"/>
      <c r="L916" s="41"/>
      <c r="M916" s="41"/>
      <c r="N916" s="41"/>
      <c r="O916" s="41"/>
      <c r="P916" s="41"/>
    </row>
    <row r="917" spans="1:16" ht="21.95" customHeight="1" x14ac:dyDescent="0.25">
      <c r="A917" s="30" t="s">
        <v>139</v>
      </c>
      <c r="B917" s="324"/>
      <c r="C917" s="324"/>
      <c r="D917" s="100">
        <v>150</v>
      </c>
      <c r="E917" s="13"/>
      <c r="F917" s="13"/>
      <c r="G917" s="151"/>
      <c r="H917" s="151"/>
      <c r="I917" s="41"/>
      <c r="J917" s="41"/>
      <c r="K917" s="41"/>
      <c r="L917" s="41"/>
      <c r="M917" s="41"/>
      <c r="N917" s="41"/>
      <c r="O917" s="41"/>
      <c r="P917" s="41"/>
    </row>
    <row r="918" spans="1:16" ht="27.95" customHeight="1" x14ac:dyDescent="0.25">
      <c r="A918" s="19" t="s">
        <v>226</v>
      </c>
      <c r="B918" s="451"/>
      <c r="C918" s="452"/>
      <c r="D918" s="106"/>
      <c r="E918" s="13"/>
      <c r="F918" s="13"/>
      <c r="G918" s="151"/>
      <c r="H918" s="151"/>
      <c r="I918" s="105"/>
      <c r="J918" s="105"/>
      <c r="K918" s="105"/>
      <c r="L918" s="105"/>
      <c r="M918" s="105"/>
      <c r="N918" s="105"/>
      <c r="O918" s="105"/>
      <c r="P918" s="105"/>
    </row>
    <row r="919" spans="1:16" ht="21.95" customHeight="1" x14ac:dyDescent="0.25">
      <c r="A919" s="19" t="s">
        <v>408</v>
      </c>
      <c r="B919" s="152">
        <f>C919*1.18</f>
        <v>67.259999999999991</v>
      </c>
      <c r="C919" s="127">
        <v>57</v>
      </c>
      <c r="D919" s="106"/>
      <c r="E919" s="151">
        <v>8.23</v>
      </c>
      <c r="F919" s="151">
        <v>9.8000000000000007</v>
      </c>
      <c r="G919" s="151"/>
      <c r="H919" s="151"/>
      <c r="I919" s="105"/>
      <c r="J919" s="105"/>
      <c r="K919" s="105"/>
      <c r="L919" s="105"/>
      <c r="M919" s="105"/>
      <c r="N919" s="105"/>
      <c r="O919" s="105"/>
      <c r="P919" s="105"/>
    </row>
    <row r="920" spans="1:16" ht="21.95" customHeight="1" x14ac:dyDescent="0.25">
      <c r="A920" s="19" t="s">
        <v>409</v>
      </c>
      <c r="B920" s="152">
        <f>C920*1.02</f>
        <v>58.14</v>
      </c>
      <c r="C920" s="127">
        <v>57</v>
      </c>
      <c r="D920" s="133"/>
      <c r="E920" s="151"/>
      <c r="F920" s="151"/>
      <c r="G920" s="105"/>
      <c r="H920" s="117"/>
      <c r="I920" s="105"/>
      <c r="J920" s="105"/>
      <c r="K920" s="105"/>
      <c r="L920" s="105"/>
      <c r="M920" s="105"/>
      <c r="N920" s="105"/>
      <c r="O920" s="105"/>
      <c r="P920" s="105"/>
    </row>
    <row r="921" spans="1:16" ht="21.95" customHeight="1" x14ac:dyDescent="0.25">
      <c r="A921" s="323" t="s">
        <v>190</v>
      </c>
      <c r="B921" s="12">
        <f>C921*1.35</f>
        <v>4.0500000000000007</v>
      </c>
      <c r="C921" s="127">
        <v>3</v>
      </c>
      <c r="D921" s="133"/>
      <c r="E921" s="151"/>
      <c r="F921" s="151"/>
      <c r="G921" s="11"/>
      <c r="H921" s="11"/>
      <c r="I921" s="11"/>
      <c r="J921" s="11"/>
      <c r="K921" s="11"/>
      <c r="L921" s="11"/>
      <c r="M921" s="11"/>
      <c r="N921" s="11"/>
      <c r="O921" s="11"/>
      <c r="P921" s="11"/>
    </row>
    <row r="922" spans="1:16" ht="21.95" customHeight="1" x14ac:dyDescent="0.25">
      <c r="A922" s="450" t="s">
        <v>410</v>
      </c>
      <c r="B922" s="153">
        <v>3</v>
      </c>
      <c r="C922" s="153">
        <v>3</v>
      </c>
      <c r="D922" s="133"/>
      <c r="E922" s="151"/>
      <c r="F922" s="151"/>
      <c r="G922" s="42"/>
      <c r="H922" s="42"/>
      <c r="I922" s="11"/>
      <c r="J922" s="11"/>
      <c r="K922" s="11"/>
      <c r="L922" s="11"/>
      <c r="M922" s="11"/>
      <c r="N922" s="11"/>
      <c r="O922" s="11"/>
      <c r="P922" s="11"/>
    </row>
    <row r="923" spans="1:16" ht="21.95" customHeight="1" x14ac:dyDescent="0.25">
      <c r="A923" s="114" t="s">
        <v>277</v>
      </c>
      <c r="B923" s="486"/>
      <c r="C923" s="487"/>
      <c r="D923" s="133"/>
      <c r="E923" s="151"/>
      <c r="F923" s="151"/>
      <c r="G923" s="42"/>
      <c r="H923" s="42"/>
      <c r="I923" s="11"/>
      <c r="J923" s="11"/>
      <c r="K923" s="11"/>
      <c r="L923" s="11"/>
      <c r="M923" s="11"/>
      <c r="N923" s="11"/>
      <c r="O923" s="11"/>
      <c r="P923" s="11"/>
    </row>
    <row r="924" spans="1:16" ht="21.95" customHeight="1" x14ac:dyDescent="0.25">
      <c r="A924" s="136" t="s">
        <v>229</v>
      </c>
      <c r="B924" s="97">
        <v>110</v>
      </c>
      <c r="C924" s="97">
        <v>110</v>
      </c>
      <c r="D924" s="106"/>
      <c r="E924" s="98"/>
      <c r="F924" s="105"/>
      <c r="G924" s="42"/>
      <c r="H924" s="42"/>
      <c r="I924" s="11"/>
      <c r="J924" s="11"/>
      <c r="K924" s="11"/>
      <c r="L924" s="11"/>
      <c r="M924" s="11"/>
      <c r="N924" s="11"/>
      <c r="O924" s="11"/>
      <c r="P924" s="11"/>
    </row>
    <row r="925" spans="1:16" ht="30" customHeight="1" x14ac:dyDescent="0.25">
      <c r="A925" s="114" t="s">
        <v>281</v>
      </c>
      <c r="B925" s="97">
        <v>42</v>
      </c>
      <c r="C925" s="97">
        <v>42</v>
      </c>
      <c r="D925" s="106"/>
      <c r="E925" s="11"/>
      <c r="F925" s="11"/>
      <c r="G925" s="42"/>
      <c r="H925" s="42"/>
      <c r="I925" s="11"/>
      <c r="J925" s="11"/>
      <c r="K925" s="11"/>
      <c r="L925" s="11"/>
      <c r="M925" s="11"/>
      <c r="N925" s="11"/>
      <c r="O925" s="11"/>
      <c r="P925" s="11"/>
    </row>
    <row r="926" spans="1:16" ht="21.95" customHeight="1" x14ac:dyDescent="0.25">
      <c r="A926" s="137" t="s">
        <v>405</v>
      </c>
      <c r="B926" s="132">
        <f>B925*460/1000</f>
        <v>19.32</v>
      </c>
      <c r="C926" s="132">
        <f>C925*460/1000</f>
        <v>19.32</v>
      </c>
      <c r="D926" s="109"/>
      <c r="E926" s="42"/>
      <c r="F926" s="42"/>
      <c r="G926" s="928">
        <v>14.2</v>
      </c>
      <c r="H926" s="13">
        <v>123</v>
      </c>
      <c r="I926" s="13">
        <v>1.2</v>
      </c>
      <c r="J926" s="13">
        <v>0.08</v>
      </c>
      <c r="K926" s="13">
        <v>2.3E-2</v>
      </c>
      <c r="L926" s="13">
        <v>0.2</v>
      </c>
      <c r="M926" s="13">
        <v>135.69999999999999</v>
      </c>
      <c r="N926" s="13">
        <v>125.2</v>
      </c>
      <c r="O926" s="13">
        <v>26</v>
      </c>
      <c r="P926" s="13">
        <v>0.2</v>
      </c>
    </row>
    <row r="927" spans="1:16" ht="21.95" customHeight="1" x14ac:dyDescent="0.25">
      <c r="A927" s="485" t="s">
        <v>411</v>
      </c>
      <c r="B927" s="132">
        <f>B925*120/1000</f>
        <v>5.04</v>
      </c>
      <c r="C927" s="132">
        <f>C925*120/1000</f>
        <v>5.04</v>
      </c>
      <c r="D927" s="133"/>
      <c r="E927" s="42"/>
      <c r="F927" s="42"/>
      <c r="G927" s="12"/>
      <c r="H927" s="12"/>
      <c r="I927" s="29"/>
      <c r="J927" s="29"/>
      <c r="K927" s="29"/>
      <c r="L927" s="29"/>
      <c r="M927" s="29"/>
      <c r="N927" s="29"/>
      <c r="O927" s="29"/>
      <c r="P927" s="29"/>
    </row>
    <row r="928" spans="1:16" ht="21.95" customHeight="1" x14ac:dyDescent="0.25">
      <c r="A928" s="99" t="s">
        <v>261</v>
      </c>
      <c r="B928" s="97">
        <f>B925-B926</f>
        <v>22.68</v>
      </c>
      <c r="C928" s="97">
        <f>C925-C926</f>
        <v>22.68</v>
      </c>
      <c r="D928" s="94">
        <v>200</v>
      </c>
      <c r="E928" s="42"/>
      <c r="F928" s="42"/>
      <c r="G928" s="12"/>
      <c r="H928" s="12"/>
      <c r="I928" s="12"/>
      <c r="J928" s="12"/>
      <c r="K928" s="12"/>
      <c r="L928" s="12"/>
      <c r="M928" s="12"/>
      <c r="N928" s="12"/>
      <c r="O928" s="12"/>
      <c r="P928" s="12"/>
    </row>
    <row r="929" spans="1:16" ht="21.95" customHeight="1" x14ac:dyDescent="0.25">
      <c r="A929" s="114" t="s">
        <v>300</v>
      </c>
      <c r="B929" s="97">
        <f>B925-B927</f>
        <v>36.96</v>
      </c>
      <c r="C929" s="97">
        <f>C925-C927</f>
        <v>36.96</v>
      </c>
      <c r="D929" s="218"/>
      <c r="E929" s="42"/>
      <c r="F929" s="42"/>
      <c r="G929" s="13"/>
      <c r="H929" s="13"/>
      <c r="I929" s="29"/>
      <c r="J929" s="29"/>
      <c r="K929" s="29"/>
      <c r="L929" s="29"/>
      <c r="M929" s="29"/>
      <c r="N929" s="29"/>
      <c r="O929" s="29"/>
      <c r="P929" s="29"/>
    </row>
    <row r="930" spans="1:16" ht="21.95" customHeight="1" x14ac:dyDescent="0.25">
      <c r="A930" s="131" t="s">
        <v>184</v>
      </c>
      <c r="B930" s="97">
        <v>3</v>
      </c>
      <c r="C930" s="97">
        <v>3</v>
      </c>
      <c r="D930" s="218"/>
      <c r="E930" s="928">
        <v>5.2</v>
      </c>
      <c r="F930" s="928">
        <v>8.1</v>
      </c>
      <c r="G930" s="13"/>
      <c r="H930" s="13"/>
      <c r="I930" s="29"/>
      <c r="J930" s="29"/>
      <c r="K930" s="29"/>
      <c r="L930" s="29"/>
      <c r="M930" s="29"/>
      <c r="N930" s="29"/>
      <c r="O930" s="29"/>
      <c r="P930" s="29"/>
    </row>
    <row r="931" spans="1:16" ht="21.95" customHeight="1" x14ac:dyDescent="0.25">
      <c r="A931" s="131" t="s">
        <v>412</v>
      </c>
      <c r="B931" s="95"/>
      <c r="C931" s="95">
        <v>145</v>
      </c>
      <c r="D931" s="218"/>
      <c r="E931" s="12"/>
      <c r="F931" s="12"/>
      <c r="G931" s="12"/>
      <c r="H931" s="12"/>
      <c r="I931" s="29"/>
      <c r="J931" s="29"/>
      <c r="K931" s="29"/>
      <c r="L931" s="29"/>
      <c r="M931" s="29"/>
      <c r="N931" s="29"/>
      <c r="O931" s="29"/>
      <c r="P931" s="29"/>
    </row>
    <row r="932" spans="1:16" ht="21.95" customHeight="1" x14ac:dyDescent="0.25">
      <c r="A932" s="136" t="s">
        <v>185</v>
      </c>
      <c r="B932" s="103">
        <v>5</v>
      </c>
      <c r="C932" s="103">
        <v>5</v>
      </c>
      <c r="D932" s="246"/>
      <c r="E932" s="12"/>
      <c r="F932" s="12"/>
      <c r="G932" s="47"/>
      <c r="H932" s="47"/>
      <c r="I932" s="12"/>
      <c r="J932" s="12"/>
      <c r="K932" s="12"/>
      <c r="L932" s="12"/>
      <c r="M932" s="12"/>
      <c r="N932" s="12"/>
      <c r="O932" s="12"/>
      <c r="P932" s="12"/>
    </row>
    <row r="933" spans="1:16" ht="21.95" customHeight="1" x14ac:dyDescent="0.25">
      <c r="A933" s="136" t="s">
        <v>413</v>
      </c>
      <c r="B933" s="97">
        <v>1</v>
      </c>
      <c r="C933" s="97">
        <v>1</v>
      </c>
      <c r="D933" s="246"/>
      <c r="E933" s="12"/>
      <c r="F933" s="13"/>
      <c r="G933" s="47"/>
      <c r="H933" s="47"/>
      <c r="I933" s="12"/>
      <c r="J933" s="12"/>
      <c r="K933" s="12"/>
      <c r="L933" s="12"/>
      <c r="M933" s="12"/>
      <c r="N933" s="12"/>
      <c r="O933" s="12"/>
      <c r="P933" s="12"/>
    </row>
    <row r="934" spans="1:16" ht="21.95" customHeight="1" x14ac:dyDescent="0.25">
      <c r="A934" s="99" t="s">
        <v>121</v>
      </c>
      <c r="B934" s="457"/>
      <c r="C934" s="458"/>
      <c r="D934" s="214">
        <v>125</v>
      </c>
      <c r="E934" s="12"/>
      <c r="F934" s="13"/>
      <c r="G934" s="12"/>
      <c r="H934" s="12"/>
      <c r="I934" s="12"/>
      <c r="J934" s="12"/>
      <c r="K934" s="12"/>
      <c r="L934" s="12"/>
      <c r="M934" s="12"/>
      <c r="N934" s="12"/>
      <c r="O934" s="12"/>
      <c r="P934" s="12"/>
    </row>
    <row r="935" spans="1:16" ht="21.95" customHeight="1" x14ac:dyDescent="0.25">
      <c r="A935" s="210" t="s">
        <v>393</v>
      </c>
      <c r="B935" s="12">
        <v>2</v>
      </c>
      <c r="C935" s="12">
        <v>2</v>
      </c>
      <c r="D935" s="214">
        <v>25</v>
      </c>
      <c r="E935" s="12"/>
      <c r="F935" s="12"/>
      <c r="G935" s="14"/>
      <c r="H935" s="14"/>
      <c r="I935" s="36"/>
      <c r="J935" s="36"/>
      <c r="K935" s="36"/>
      <c r="L935" s="36"/>
      <c r="M935" s="36"/>
      <c r="N935" s="36"/>
      <c r="O935" s="36"/>
      <c r="P935" s="36"/>
    </row>
    <row r="936" spans="1:16" ht="21.95" customHeight="1" x14ac:dyDescent="0.25">
      <c r="A936" s="99" t="s">
        <v>121</v>
      </c>
      <c r="B936" s="12">
        <v>15</v>
      </c>
      <c r="C936" s="12">
        <v>15</v>
      </c>
      <c r="D936" s="94" t="s">
        <v>354</v>
      </c>
      <c r="E936" s="47"/>
      <c r="F936" s="47"/>
      <c r="G936" s="299"/>
      <c r="H936" s="299"/>
      <c r="I936" s="299"/>
      <c r="J936" s="299"/>
      <c r="K936" s="299"/>
      <c r="L936" s="299"/>
      <c r="M936" s="299"/>
      <c r="N936" s="299"/>
      <c r="O936" s="299"/>
      <c r="P936" s="300"/>
    </row>
    <row r="937" spans="1:16" ht="21.95" customHeight="1" x14ac:dyDescent="0.25">
      <c r="A937" s="136" t="s">
        <v>38</v>
      </c>
      <c r="B937" s="12">
        <v>50</v>
      </c>
      <c r="C937" s="12">
        <v>50</v>
      </c>
      <c r="D937" s="310"/>
      <c r="E937" s="47"/>
      <c r="F937" s="47"/>
      <c r="G937" s="928">
        <v>16.75</v>
      </c>
      <c r="H937" s="13">
        <f>G937*4+F941*9+E941*4</f>
        <v>115.69999999999999</v>
      </c>
      <c r="I937" s="13">
        <v>1</v>
      </c>
      <c r="J937" s="13">
        <v>0.09</v>
      </c>
      <c r="K937" s="13">
        <v>0.12</v>
      </c>
      <c r="L937" s="13">
        <v>1.6E-2</v>
      </c>
      <c r="M937" s="13">
        <v>11.25</v>
      </c>
      <c r="N937" s="13">
        <v>64.66</v>
      </c>
      <c r="O937" s="13">
        <v>26.66</v>
      </c>
      <c r="P937" s="13">
        <v>0.75</v>
      </c>
    </row>
    <row r="938" spans="1:16" ht="21.95" customHeight="1" x14ac:dyDescent="0.25">
      <c r="A938" s="456" t="s">
        <v>218</v>
      </c>
      <c r="B938" s="80">
        <f>B937*460/1000</f>
        <v>23</v>
      </c>
      <c r="C938" s="80">
        <f>C937*460/1000</f>
        <v>23</v>
      </c>
      <c r="D938" s="302"/>
      <c r="E938" s="12"/>
      <c r="F938" s="12"/>
      <c r="G938" s="14"/>
      <c r="H938" s="14"/>
      <c r="I938" s="36"/>
      <c r="J938" s="36"/>
      <c r="K938" s="36"/>
      <c r="L938" s="36"/>
      <c r="M938" s="36"/>
      <c r="N938" s="36"/>
      <c r="O938" s="36"/>
      <c r="P938" s="36"/>
    </row>
    <row r="939" spans="1:16" ht="21.95" customHeight="1" x14ac:dyDescent="0.25">
      <c r="A939" s="22" t="s">
        <v>219</v>
      </c>
      <c r="B939" s="11">
        <f>B937-B938</f>
        <v>27</v>
      </c>
      <c r="C939" s="11">
        <f>C937-C938</f>
        <v>27</v>
      </c>
      <c r="D939" s="928" t="s">
        <v>152</v>
      </c>
      <c r="E939" s="14"/>
      <c r="F939" s="14"/>
      <c r="G939" s="14"/>
      <c r="H939" s="14"/>
      <c r="I939" s="36"/>
      <c r="J939" s="36"/>
      <c r="K939" s="36"/>
      <c r="L939" s="36"/>
      <c r="M939" s="36"/>
      <c r="N939" s="36"/>
      <c r="O939" s="36"/>
      <c r="P939" s="36"/>
    </row>
    <row r="940" spans="1:16" ht="21.95" customHeight="1" x14ac:dyDescent="0.25">
      <c r="A940" s="19" t="s">
        <v>21</v>
      </c>
      <c r="B940" s="440"/>
      <c r="C940" s="441"/>
      <c r="D940" s="1636" t="s">
        <v>154</v>
      </c>
      <c r="E940" s="299"/>
      <c r="F940" s="299"/>
      <c r="G940" s="14"/>
      <c r="H940" s="14"/>
      <c r="I940" s="36"/>
      <c r="J940" s="36"/>
      <c r="K940" s="36"/>
      <c r="L940" s="36"/>
      <c r="M940" s="36"/>
      <c r="N940" s="36"/>
      <c r="O940" s="36"/>
      <c r="P940" s="36"/>
    </row>
    <row r="941" spans="1:16" ht="27.95" customHeight="1" x14ac:dyDescent="0.25">
      <c r="A941" s="19" t="s">
        <v>220</v>
      </c>
      <c r="B941" s="940"/>
      <c r="C941" s="941"/>
      <c r="D941" s="1636"/>
      <c r="E941" s="928">
        <v>2.5</v>
      </c>
      <c r="F941" s="928">
        <v>4.3</v>
      </c>
      <c r="G941" s="14"/>
      <c r="H941" s="14"/>
      <c r="I941" s="36"/>
      <c r="J941" s="36"/>
      <c r="K941" s="36"/>
      <c r="L941" s="36"/>
      <c r="M941" s="36"/>
      <c r="N941" s="36"/>
      <c r="O941" s="36"/>
      <c r="P941" s="36"/>
    </row>
    <row r="942" spans="1:16" ht="21.95" customHeight="1" x14ac:dyDescent="0.25">
      <c r="A942" s="81" t="s">
        <v>184</v>
      </c>
      <c r="B942" s="448"/>
      <c r="C942" s="449"/>
      <c r="D942" s="110">
        <v>60</v>
      </c>
      <c r="E942" s="14"/>
      <c r="F942" s="14"/>
      <c r="G942" s="14"/>
      <c r="H942" s="14"/>
      <c r="I942" s="36"/>
      <c r="J942" s="36"/>
      <c r="K942" s="36"/>
      <c r="L942" s="36"/>
      <c r="M942" s="36"/>
      <c r="N942" s="36"/>
      <c r="O942" s="36"/>
      <c r="P942" s="36"/>
    </row>
    <row r="943" spans="1:16" ht="21.95" customHeight="1" x14ac:dyDescent="0.25">
      <c r="A943" s="22" t="s">
        <v>185</v>
      </c>
      <c r="B943" s="309"/>
      <c r="C943" s="309"/>
      <c r="D943" s="175"/>
      <c r="E943" s="14"/>
      <c r="F943" s="14"/>
      <c r="G943" s="14"/>
      <c r="H943" s="14"/>
      <c r="I943" s="36"/>
      <c r="J943" s="36"/>
      <c r="K943" s="36"/>
      <c r="L943" s="36"/>
      <c r="M943" s="36"/>
      <c r="N943" s="36"/>
      <c r="O943" s="36"/>
      <c r="P943" s="36"/>
    </row>
    <row r="944" spans="1:16" ht="21.95" customHeight="1" x14ac:dyDescent="0.25">
      <c r="A944" s="439" t="s">
        <v>25</v>
      </c>
      <c r="B944" s="302"/>
      <c r="C944" s="302"/>
      <c r="D944" s="176"/>
      <c r="E944" s="14"/>
      <c r="F944" s="14"/>
      <c r="G944" s="14"/>
      <c r="H944" s="14"/>
      <c r="I944" s="36"/>
      <c r="J944" s="36"/>
      <c r="K944" s="36"/>
      <c r="L944" s="36"/>
      <c r="M944" s="36"/>
      <c r="N944" s="36"/>
      <c r="O944" s="36"/>
      <c r="P944" s="36"/>
    </row>
    <row r="945" spans="1:16" ht="21.95" customHeight="1" x14ac:dyDescent="0.25">
      <c r="A945" s="939" t="s">
        <v>187</v>
      </c>
      <c r="B945" s="1607" t="s">
        <v>150</v>
      </c>
      <c r="C945" s="1607" t="s">
        <v>151</v>
      </c>
      <c r="D945" s="333"/>
      <c r="E945" s="14"/>
      <c r="F945" s="14"/>
      <c r="G945" s="14"/>
      <c r="H945" s="14"/>
      <c r="I945" s="36"/>
      <c r="J945" s="36"/>
      <c r="K945" s="36"/>
      <c r="L945" s="36"/>
      <c r="M945" s="36"/>
      <c r="N945" s="36"/>
      <c r="O945" s="36"/>
      <c r="P945" s="36"/>
    </row>
    <row r="946" spans="1:16" ht="21.95" customHeight="1" x14ac:dyDescent="0.25">
      <c r="A946" s="447" t="s">
        <v>186</v>
      </c>
      <c r="B946" s="1607"/>
      <c r="C946" s="1607"/>
      <c r="D946" s="214" t="s">
        <v>414</v>
      </c>
      <c r="E946" s="14"/>
      <c r="F946" s="14"/>
      <c r="G946" s="14"/>
      <c r="H946" s="14"/>
      <c r="I946" s="36"/>
      <c r="J946" s="36"/>
      <c r="K946" s="36"/>
      <c r="L946" s="36"/>
      <c r="M946" s="36"/>
      <c r="N946" s="36"/>
      <c r="O946" s="36"/>
      <c r="P946" s="36"/>
    </row>
    <row r="947" spans="1:16" ht="21.95" customHeight="1" x14ac:dyDescent="0.25">
      <c r="A947" s="308" t="s">
        <v>188</v>
      </c>
      <c r="B947" s="1607"/>
      <c r="C947" s="1607"/>
      <c r="D947" s="208"/>
      <c r="E947" s="14"/>
      <c r="F947" s="14"/>
      <c r="G947" s="14"/>
      <c r="H947" s="14"/>
      <c r="I947" s="36"/>
      <c r="J947" s="36"/>
      <c r="K947" s="36"/>
      <c r="L947" s="36"/>
      <c r="M947" s="36"/>
      <c r="N947" s="36"/>
      <c r="O947" s="36"/>
      <c r="P947" s="36"/>
    </row>
    <row r="948" spans="1:16" ht="21.95" customHeight="1" x14ac:dyDescent="0.25">
      <c r="A948" s="301" t="s">
        <v>415</v>
      </c>
      <c r="B948" s="445"/>
      <c r="C948" s="446"/>
      <c r="D948" s="208"/>
      <c r="E948" s="14"/>
      <c r="F948" s="14"/>
      <c r="G948" s="14"/>
      <c r="H948" s="14"/>
      <c r="I948" s="36"/>
      <c r="J948" s="36"/>
      <c r="K948" s="36"/>
      <c r="L948" s="36"/>
      <c r="M948" s="36"/>
      <c r="N948" s="36"/>
      <c r="O948" s="36"/>
      <c r="P948" s="36"/>
    </row>
    <row r="949" spans="1:16" ht="21.95" customHeight="1" x14ac:dyDescent="0.25">
      <c r="A949" s="1605" t="s">
        <v>2</v>
      </c>
      <c r="B949" s="97">
        <f>C949*1.05</f>
        <v>63</v>
      </c>
      <c r="C949" s="97">
        <v>60</v>
      </c>
      <c r="D949" s="208"/>
      <c r="E949" s="14"/>
      <c r="F949" s="14"/>
      <c r="G949" s="40">
        <v>24.1</v>
      </c>
      <c r="H949" s="41">
        <v>137.6</v>
      </c>
      <c r="I949" s="13">
        <v>0.6</v>
      </c>
      <c r="J949" s="13">
        <v>0.06</v>
      </c>
      <c r="K949" s="13">
        <v>0.03</v>
      </c>
      <c r="L949" s="13">
        <v>1.32</v>
      </c>
      <c r="M949" s="13">
        <v>62.32</v>
      </c>
      <c r="N949" s="13">
        <v>85.2</v>
      </c>
      <c r="O949" s="13">
        <v>7.56</v>
      </c>
      <c r="P949" s="13">
        <v>0.48</v>
      </c>
    </row>
    <row r="950" spans="1:16" ht="27.95" customHeight="1" x14ac:dyDescent="0.25">
      <c r="A950" s="1605"/>
      <c r="B950" s="97">
        <f>C950*1.02</f>
        <v>61.2</v>
      </c>
      <c r="C950" s="97">
        <v>60</v>
      </c>
      <c r="D950" s="208"/>
      <c r="E950" s="14"/>
      <c r="F950" s="14"/>
      <c r="G950" s="11"/>
      <c r="H950" s="11"/>
      <c r="I950" s="11"/>
      <c r="J950" s="11"/>
      <c r="K950" s="11"/>
      <c r="L950" s="11"/>
      <c r="M950" s="11"/>
      <c r="N950" s="11"/>
      <c r="O950" s="11"/>
      <c r="P950" s="11"/>
    </row>
    <row r="951" spans="1:16" ht="27.95" customHeight="1" x14ac:dyDescent="0.25">
      <c r="A951" s="1605"/>
      <c r="B951" s="333"/>
      <c r="C951" s="333"/>
      <c r="D951" s="208"/>
      <c r="E951" s="14"/>
      <c r="F951" s="14"/>
      <c r="G951" s="14"/>
      <c r="H951" s="14"/>
      <c r="I951" s="36"/>
      <c r="J951" s="36"/>
      <c r="K951" s="36"/>
      <c r="L951" s="36"/>
      <c r="M951" s="36"/>
      <c r="N951" s="36"/>
      <c r="O951" s="36"/>
      <c r="P951" s="36"/>
    </row>
    <row r="952" spans="1:16" ht="27.95" customHeight="1" x14ac:dyDescent="0.25">
      <c r="A952" s="444" t="s">
        <v>416</v>
      </c>
      <c r="B952" s="440"/>
      <c r="C952" s="441"/>
      <c r="D952" s="208"/>
      <c r="E952" s="14"/>
      <c r="F952" s="14"/>
      <c r="G952" s="11"/>
      <c r="H952" s="11"/>
      <c r="I952" s="11"/>
      <c r="J952" s="11"/>
      <c r="K952" s="11"/>
      <c r="L952" s="11"/>
      <c r="M952" s="11"/>
      <c r="N952" s="11"/>
      <c r="O952" s="11"/>
      <c r="P952" s="11"/>
    </row>
    <row r="953" spans="1:16" ht="27.95" customHeight="1" x14ac:dyDescent="0.25">
      <c r="A953" s="114" t="s">
        <v>278</v>
      </c>
      <c r="B953" s="26">
        <f>C953*1.25</f>
        <v>115.375</v>
      </c>
      <c r="C953" s="26">
        <v>92.3</v>
      </c>
      <c r="D953" s="247" t="s">
        <v>143</v>
      </c>
      <c r="E953" s="40">
        <v>0.54</v>
      </c>
      <c r="F953" s="40">
        <v>0.46</v>
      </c>
      <c r="G953" s="299"/>
      <c r="H953" s="299"/>
      <c r="I953" s="299"/>
      <c r="J953" s="299"/>
      <c r="K953" s="299"/>
      <c r="L953" s="299"/>
      <c r="M953" s="299"/>
      <c r="N953" s="299"/>
      <c r="O953" s="299"/>
      <c r="P953" s="300"/>
    </row>
    <row r="954" spans="1:16" ht="27.95" customHeight="1" x14ac:dyDescent="0.25">
      <c r="A954" s="137" t="s">
        <v>279</v>
      </c>
      <c r="B954" s="26">
        <f>1.33*C954</f>
        <v>122.759</v>
      </c>
      <c r="C954" s="26">
        <v>92.3</v>
      </c>
      <c r="D954" s="247"/>
      <c r="E954" s="11"/>
      <c r="F954" s="11"/>
      <c r="G954" s="41">
        <v>32.014000000000003</v>
      </c>
      <c r="H954" s="41">
        <v>132.80000000000001</v>
      </c>
      <c r="I954" s="41">
        <v>0.72</v>
      </c>
      <c r="J954" s="41">
        <v>1.7999999999999999E-2</v>
      </c>
      <c r="K954" s="41">
        <v>0</v>
      </c>
      <c r="L954" s="41">
        <v>0.5</v>
      </c>
      <c r="M954" s="41">
        <v>32.479999999999997</v>
      </c>
      <c r="N954" s="41">
        <v>23.44</v>
      </c>
      <c r="O954" s="41">
        <v>17.46</v>
      </c>
      <c r="P954" s="41">
        <v>0.69799999999999995</v>
      </c>
    </row>
    <row r="955" spans="1:16" ht="27.95" customHeight="1" x14ac:dyDescent="0.25">
      <c r="A955" s="332" t="s">
        <v>190</v>
      </c>
      <c r="B955" s="26">
        <f>C955*1.28</f>
        <v>1.9584000000000001</v>
      </c>
      <c r="C955" s="26">
        <v>1.53</v>
      </c>
      <c r="D955" s="247"/>
      <c r="E955" s="14"/>
      <c r="F955" s="14"/>
      <c r="G955" s="11"/>
      <c r="H955" s="11"/>
      <c r="I955" s="11"/>
      <c r="J955" s="11"/>
      <c r="K955" s="11"/>
      <c r="L955" s="11"/>
      <c r="M955" s="11"/>
      <c r="N955" s="11"/>
      <c r="O955" s="11"/>
      <c r="P955" s="11"/>
    </row>
    <row r="956" spans="1:16" ht="27.95" customHeight="1" x14ac:dyDescent="0.25">
      <c r="A956" s="439" t="s">
        <v>417</v>
      </c>
      <c r="B956" s="26">
        <v>7.69</v>
      </c>
      <c r="C956" s="26">
        <v>7.69</v>
      </c>
      <c r="D956" s="235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</row>
    <row r="957" spans="1:16" ht="27.95" customHeight="1" x14ac:dyDescent="0.25">
      <c r="A957" s="17" t="s">
        <v>223</v>
      </c>
      <c r="B957" s="26">
        <v>7.69</v>
      </c>
      <c r="C957" s="26">
        <v>7.69</v>
      </c>
      <c r="D957" s="248"/>
      <c r="E957" s="299"/>
      <c r="F957" s="299"/>
      <c r="G957" s="11"/>
      <c r="H957" s="11"/>
      <c r="I957" s="11"/>
      <c r="J957" s="11"/>
      <c r="K957" s="11"/>
      <c r="L957" s="11"/>
      <c r="M957" s="11"/>
      <c r="N957" s="11"/>
      <c r="O957" s="11"/>
      <c r="P957" s="11"/>
    </row>
    <row r="958" spans="1:16" ht="27.95" customHeight="1" x14ac:dyDescent="0.25">
      <c r="A958" s="17" t="s">
        <v>206</v>
      </c>
      <c r="B958" s="26">
        <f>C958*1.08</f>
        <v>10.8</v>
      </c>
      <c r="C958" s="26">
        <v>10</v>
      </c>
      <c r="D958" s="222"/>
      <c r="E958" s="41">
        <v>0.66</v>
      </c>
      <c r="F958" s="41">
        <v>0.09</v>
      </c>
      <c r="G958" s="43">
        <v>16.84</v>
      </c>
      <c r="H958" s="13">
        <v>46.7</v>
      </c>
      <c r="I958" s="13">
        <v>7.1</v>
      </c>
      <c r="J958" s="13">
        <v>0.02</v>
      </c>
      <c r="K958" s="13">
        <v>0.02</v>
      </c>
      <c r="L958" s="13">
        <v>0.05</v>
      </c>
      <c r="M958" s="13">
        <v>28.05</v>
      </c>
      <c r="N958" s="13">
        <v>88.4</v>
      </c>
      <c r="O958" s="13">
        <v>6.5</v>
      </c>
      <c r="P958" s="13">
        <v>0.26</v>
      </c>
    </row>
    <row r="959" spans="1:16" ht="27.95" customHeight="1" x14ac:dyDescent="0.25">
      <c r="A959" s="148" t="s">
        <v>179</v>
      </c>
      <c r="B959" s="463"/>
      <c r="C959" s="464"/>
      <c r="D959" s="91"/>
      <c r="E959" s="11"/>
      <c r="F959" s="11"/>
      <c r="G959" s="13">
        <v>10.24</v>
      </c>
      <c r="H959" s="13">
        <v>50.8</v>
      </c>
      <c r="I959" s="13">
        <v>0</v>
      </c>
      <c r="J959" s="13">
        <v>0.03</v>
      </c>
      <c r="K959" s="13">
        <v>0.01</v>
      </c>
      <c r="L959" s="13">
        <v>0.25</v>
      </c>
      <c r="M959" s="13">
        <v>4.49</v>
      </c>
      <c r="N959" s="13">
        <v>14.01</v>
      </c>
      <c r="O959" s="13">
        <v>3.01</v>
      </c>
      <c r="P959" s="13">
        <v>0.6</v>
      </c>
    </row>
    <row r="960" spans="1:16" ht="27.95" customHeight="1" x14ac:dyDescent="0.25">
      <c r="A960" s="148" t="s">
        <v>418</v>
      </c>
      <c r="B960" s="167">
        <f>C960*1.12</f>
        <v>98.000000000000014</v>
      </c>
      <c r="C960" s="127">
        <v>87.5</v>
      </c>
      <c r="D960" s="91"/>
      <c r="E960" s="11"/>
      <c r="F960" s="11"/>
      <c r="G960" s="13">
        <v>8.5</v>
      </c>
      <c r="H960" s="13">
        <v>40</v>
      </c>
      <c r="I960" s="13">
        <v>0</v>
      </c>
      <c r="J960" s="13">
        <v>0.05</v>
      </c>
      <c r="K960" s="13">
        <v>0.01</v>
      </c>
      <c r="L960" s="13">
        <v>0.2</v>
      </c>
      <c r="M960" s="13">
        <v>6.8</v>
      </c>
      <c r="N960" s="13">
        <v>20.9</v>
      </c>
      <c r="O960" s="13">
        <v>2.0499999999999998</v>
      </c>
      <c r="P960" s="13">
        <v>0.62</v>
      </c>
    </row>
    <row r="961" spans="1:16" ht="22.5" customHeight="1" x14ac:dyDescent="0.25">
      <c r="A961" s="148" t="s">
        <v>409</v>
      </c>
      <c r="B961" s="167">
        <f>C961*1.04</f>
        <v>91</v>
      </c>
      <c r="C961" s="127">
        <v>87.5</v>
      </c>
      <c r="D961" s="91"/>
      <c r="E961" s="11"/>
      <c r="F961" s="11"/>
      <c r="G961" s="188">
        <f t="shared" ref="F961:P965" si="29">G960+G959+G958+G949+G926+G915+G904</f>
        <v>84.32</v>
      </c>
      <c r="H961" s="188">
        <f t="shared" si="29"/>
        <v>570.28000000000009</v>
      </c>
      <c r="I961" s="188">
        <f t="shared" si="29"/>
        <v>15.129999999999999</v>
      </c>
      <c r="J961" s="188">
        <f t="shared" si="29"/>
        <v>0.30500000000000005</v>
      </c>
      <c r="K961" s="188">
        <f t="shared" si="29"/>
        <v>0.16999999999999998</v>
      </c>
      <c r="L961" s="188">
        <f t="shared" si="29"/>
        <v>2.48</v>
      </c>
      <c r="M961" s="188">
        <f t="shared" si="29"/>
        <v>278.47999999999996</v>
      </c>
      <c r="N961" s="188">
        <f t="shared" si="29"/>
        <v>420.96000000000004</v>
      </c>
      <c r="O961" s="188">
        <f t="shared" si="29"/>
        <v>63.529999999999994</v>
      </c>
      <c r="P961" s="188">
        <f t="shared" si="29"/>
        <v>3.0180000000000002</v>
      </c>
    </row>
    <row r="962" spans="1:16" ht="22.5" customHeight="1" x14ac:dyDescent="0.25">
      <c r="A962" s="148" t="s">
        <v>339</v>
      </c>
      <c r="B962" s="291">
        <f>C962*1.045</f>
        <v>91.4375</v>
      </c>
      <c r="C962" s="283">
        <v>87.5</v>
      </c>
      <c r="D962" s="91"/>
      <c r="E962" s="43">
        <v>0.66</v>
      </c>
      <c r="F962" s="43">
        <v>0.38</v>
      </c>
      <c r="G962" s="302"/>
      <c r="H962" s="302"/>
      <c r="I962" s="302"/>
      <c r="J962" s="302"/>
      <c r="K962" s="302"/>
      <c r="L962" s="302"/>
      <c r="M962" s="302"/>
      <c r="N962" s="302"/>
      <c r="O962" s="302"/>
      <c r="P962" s="303"/>
    </row>
    <row r="963" spans="1:16" ht="22.5" customHeight="1" x14ac:dyDescent="0.25">
      <c r="A963" s="462" t="s">
        <v>419</v>
      </c>
      <c r="B963" s="156">
        <v>2.8</v>
      </c>
      <c r="C963" s="156">
        <v>2.8</v>
      </c>
      <c r="D963" s="91"/>
      <c r="E963" s="13">
        <v>1.7</v>
      </c>
      <c r="F963" s="13">
        <v>0.3</v>
      </c>
      <c r="G963" s="330"/>
      <c r="H963" s="331"/>
      <c r="I963" s="1606" t="s">
        <v>153</v>
      </c>
      <c r="J963" s="1606"/>
      <c r="K963" s="1606"/>
      <c r="L963" s="1606"/>
      <c r="M963" s="1606"/>
      <c r="N963" s="1606"/>
      <c r="O963" s="1606"/>
      <c r="P963" s="1606"/>
    </row>
    <row r="964" spans="1:16" ht="22.5" customHeight="1" x14ac:dyDescent="0.25">
      <c r="A964" s="112" t="s">
        <v>309</v>
      </c>
      <c r="B964" s="98"/>
      <c r="C964" s="98">
        <v>20</v>
      </c>
      <c r="D964" s="216">
        <v>150</v>
      </c>
      <c r="E964" s="13">
        <v>1.33</v>
      </c>
      <c r="F964" s="13">
        <v>0.2</v>
      </c>
      <c r="G964" s="1605" t="s">
        <v>157</v>
      </c>
      <c r="H964" s="1605" t="s">
        <v>158</v>
      </c>
      <c r="I964" s="1606" t="s">
        <v>159</v>
      </c>
      <c r="J964" s="1606"/>
      <c r="K964" s="1606"/>
      <c r="L964" s="1606"/>
      <c r="M964" s="1606" t="s">
        <v>160</v>
      </c>
      <c r="N964" s="1606"/>
      <c r="O964" s="1606"/>
      <c r="P964" s="1606"/>
    </row>
    <row r="965" spans="1:16" s="2" customFormat="1" ht="21.95" customHeight="1" x14ac:dyDescent="0.2">
      <c r="A965" s="112" t="s">
        <v>310</v>
      </c>
      <c r="B965" s="12">
        <v>10</v>
      </c>
      <c r="C965" s="12">
        <v>10</v>
      </c>
      <c r="D965" s="218"/>
      <c r="E965" s="188">
        <f>E964+E963+E962+E953+E930+E919+E908</f>
        <v>18.670000000000002</v>
      </c>
      <c r="F965" s="188">
        <f t="shared" si="29"/>
        <v>20.340000000000003</v>
      </c>
      <c r="G965" s="1605"/>
      <c r="H965" s="1605"/>
      <c r="I965" s="929" t="s">
        <v>161</v>
      </c>
      <c r="J965" s="929" t="s">
        <v>162</v>
      </c>
      <c r="K965" s="929" t="s">
        <v>163</v>
      </c>
      <c r="L965" s="929" t="s">
        <v>164</v>
      </c>
      <c r="M965" s="929" t="s">
        <v>165</v>
      </c>
      <c r="N965" s="929" t="s">
        <v>166</v>
      </c>
      <c r="O965" s="929" t="s">
        <v>167</v>
      </c>
      <c r="P965" s="929" t="s">
        <v>168</v>
      </c>
    </row>
    <row r="966" spans="1:16" s="2" customFormat="1" ht="21.95" customHeight="1" x14ac:dyDescent="0.2">
      <c r="A966" s="206" t="s">
        <v>235</v>
      </c>
      <c r="B966" s="157">
        <v>1</v>
      </c>
      <c r="C966" s="93">
        <v>1</v>
      </c>
      <c r="D966" s="218"/>
      <c r="E966" s="302"/>
      <c r="F966" s="302"/>
      <c r="G966" s="933">
        <v>5.5</v>
      </c>
      <c r="H966" s="933">
        <v>75.2</v>
      </c>
      <c r="I966" s="73">
        <v>0.3</v>
      </c>
      <c r="J966" s="73">
        <v>0.01</v>
      </c>
      <c r="K966" s="73">
        <v>0</v>
      </c>
      <c r="L966" s="73">
        <v>1.2999999999999999E-2</v>
      </c>
      <c r="M966" s="73">
        <v>20.2</v>
      </c>
      <c r="N966" s="73">
        <v>35.799999999999997</v>
      </c>
      <c r="O966" s="73">
        <v>0.5</v>
      </c>
      <c r="P966" s="73">
        <v>0.21</v>
      </c>
    </row>
    <row r="967" spans="1:16" s="2" customFormat="1" ht="21.95" customHeight="1" x14ac:dyDescent="0.2">
      <c r="A967" s="120" t="s">
        <v>68</v>
      </c>
      <c r="B967" s="12">
        <v>1.33</v>
      </c>
      <c r="C967" s="12">
        <v>1.33</v>
      </c>
      <c r="D967" s="218"/>
      <c r="E967" s="330"/>
      <c r="F967" s="330"/>
      <c r="G967" s="299"/>
      <c r="H967" s="299"/>
      <c r="I967" s="299"/>
      <c r="J967" s="299"/>
      <c r="K967" s="299"/>
      <c r="L967" s="299"/>
      <c r="M967" s="299"/>
      <c r="N967" s="299"/>
      <c r="O967" s="299"/>
      <c r="P967" s="300"/>
    </row>
    <row r="968" spans="1:16" ht="21.95" customHeight="1" x14ac:dyDescent="0.25">
      <c r="A968" s="174" t="s">
        <v>420</v>
      </c>
      <c r="B968" s="12">
        <v>10</v>
      </c>
      <c r="C968" s="12">
        <v>10</v>
      </c>
      <c r="D968" s="218"/>
      <c r="E968" s="1605" t="s">
        <v>297</v>
      </c>
      <c r="F968" s="1605" t="s">
        <v>298</v>
      </c>
      <c r="G968" s="933">
        <v>5.5469999999999997</v>
      </c>
      <c r="H968" s="933">
        <v>59.7</v>
      </c>
      <c r="I968" s="73">
        <v>7.82</v>
      </c>
      <c r="J968" s="73">
        <v>0.05</v>
      </c>
      <c r="K968" s="73">
        <v>0</v>
      </c>
      <c r="L968" s="73">
        <v>1.63</v>
      </c>
      <c r="M968" s="73">
        <v>9.5399999999999991</v>
      </c>
      <c r="N968" s="73">
        <v>28.39</v>
      </c>
      <c r="O968" s="73">
        <v>11.23</v>
      </c>
      <c r="P968" s="73">
        <v>0.44800000000000001</v>
      </c>
    </row>
    <row r="969" spans="1:16" ht="27.95" customHeight="1" x14ac:dyDescent="0.25">
      <c r="A969" s="19" t="s">
        <v>300</v>
      </c>
      <c r="B969" s="12">
        <v>0.12</v>
      </c>
      <c r="C969" s="12">
        <v>0.12</v>
      </c>
      <c r="D969" s="218"/>
      <c r="E969" s="1605"/>
      <c r="F969" s="1605"/>
      <c r="G969" s="933"/>
      <c r="H969" s="933"/>
      <c r="I969" s="73"/>
      <c r="J969" s="73"/>
      <c r="K969" s="73"/>
      <c r="L969" s="73"/>
      <c r="M969" s="73"/>
      <c r="N969" s="73"/>
      <c r="O969" s="73"/>
      <c r="P969" s="73"/>
    </row>
    <row r="970" spans="1:16" ht="24" customHeight="1" x14ac:dyDescent="0.25">
      <c r="A970" s="19" t="s">
        <v>121</v>
      </c>
      <c r="B970" s="466"/>
      <c r="C970" s="467"/>
      <c r="D970" s="238"/>
      <c r="E970" s="933">
        <v>0.43</v>
      </c>
      <c r="F970" s="933">
        <v>2.56</v>
      </c>
      <c r="G970" s="933"/>
      <c r="H970" s="933"/>
      <c r="I970" s="73"/>
      <c r="J970" s="73"/>
      <c r="K970" s="73"/>
      <c r="L970" s="73"/>
      <c r="M970" s="73"/>
      <c r="N970" s="73"/>
      <c r="O970" s="73"/>
      <c r="P970" s="73"/>
    </row>
    <row r="971" spans="1:16" ht="24" customHeight="1" x14ac:dyDescent="0.25">
      <c r="A971" s="19" t="s">
        <v>35</v>
      </c>
      <c r="B971" s="12">
        <f>C971*1.33</f>
        <v>170.24</v>
      </c>
      <c r="C971" s="12">
        <v>128</v>
      </c>
      <c r="D971" s="238"/>
      <c r="E971" s="299"/>
      <c r="F971" s="299"/>
      <c r="G971" s="933"/>
      <c r="H971" s="933"/>
      <c r="I971" s="73"/>
      <c r="J971" s="73"/>
      <c r="K971" s="73"/>
      <c r="L971" s="73"/>
      <c r="M971" s="73"/>
      <c r="N971" s="73"/>
      <c r="O971" s="73"/>
      <c r="P971" s="73"/>
    </row>
    <row r="972" spans="1:16" ht="21.95" customHeight="1" x14ac:dyDescent="0.25">
      <c r="A972" s="19" t="s">
        <v>18</v>
      </c>
      <c r="B972" s="12">
        <f>C972*1.43</f>
        <v>183.04</v>
      </c>
      <c r="C972" s="12">
        <v>128</v>
      </c>
      <c r="D972" s="218"/>
      <c r="E972" s="933">
        <v>1.0489999999999999</v>
      </c>
      <c r="F972" s="933">
        <v>3.7</v>
      </c>
      <c r="G972" s="933"/>
      <c r="H972" s="933"/>
      <c r="I972" s="73"/>
      <c r="J972" s="73"/>
      <c r="K972" s="73"/>
      <c r="L972" s="73"/>
      <c r="M972" s="73"/>
      <c r="N972" s="73"/>
      <c r="O972" s="73"/>
      <c r="P972" s="73"/>
    </row>
    <row r="973" spans="1:16" ht="21.95" customHeight="1" x14ac:dyDescent="0.25">
      <c r="A973" s="266" t="s">
        <v>38</v>
      </c>
      <c r="B973" s="12">
        <f>C973*1.54</f>
        <v>197.12</v>
      </c>
      <c r="C973" s="12">
        <v>128</v>
      </c>
      <c r="D973" s="219"/>
      <c r="E973" s="933"/>
      <c r="F973" s="933"/>
      <c r="G973" s="102"/>
      <c r="H973" s="103"/>
      <c r="I973" s="95"/>
      <c r="J973" s="95"/>
      <c r="K973" s="95"/>
      <c r="L973" s="95"/>
      <c r="M973" s="95"/>
      <c r="N973" s="95"/>
      <c r="O973" s="95"/>
      <c r="P973" s="95"/>
    </row>
    <row r="974" spans="1:16" ht="21.95" customHeight="1" x14ac:dyDescent="0.25">
      <c r="A974" s="465" t="s">
        <v>372</v>
      </c>
      <c r="B974" s="12">
        <f>C974*1.67</f>
        <v>213.76</v>
      </c>
      <c r="C974" s="12">
        <v>128</v>
      </c>
      <c r="D974" s="299"/>
      <c r="E974" s="933"/>
      <c r="F974" s="933"/>
      <c r="G974" s="16"/>
      <c r="H974" s="115"/>
      <c r="I974" s="103"/>
      <c r="J974" s="103"/>
      <c r="K974" s="103"/>
      <c r="L974" s="103"/>
      <c r="M974" s="103"/>
      <c r="N974" s="103"/>
      <c r="O974" s="103"/>
      <c r="P974" s="103"/>
    </row>
    <row r="975" spans="1:16" ht="21.95" customHeight="1" x14ac:dyDescent="0.25">
      <c r="A975" s="19" t="s">
        <v>201</v>
      </c>
      <c r="B975" s="12">
        <v>22.5</v>
      </c>
      <c r="C975" s="12">
        <v>22.5</v>
      </c>
      <c r="D975" s="216">
        <v>150</v>
      </c>
      <c r="E975" s="933"/>
      <c r="F975" s="933"/>
      <c r="G975" s="16"/>
      <c r="H975" s="115"/>
      <c r="I975" s="103"/>
      <c r="J975" s="103"/>
      <c r="K975" s="103"/>
      <c r="L975" s="103"/>
      <c r="M975" s="103"/>
      <c r="N975" s="103"/>
      <c r="O975" s="103"/>
      <c r="P975" s="103"/>
    </row>
    <row r="976" spans="1:16" ht="21.95" customHeight="1" x14ac:dyDescent="0.25">
      <c r="A976" s="19" t="s">
        <v>202</v>
      </c>
      <c r="B976" s="21">
        <f>B975*460/1000</f>
        <v>10.35</v>
      </c>
      <c r="C976" s="21">
        <f>C975*460/1000</f>
        <v>10.35</v>
      </c>
      <c r="D976" s="207"/>
      <c r="E976" s="933"/>
      <c r="F976" s="933"/>
      <c r="G976" s="13"/>
      <c r="H976" s="13"/>
      <c r="I976" s="13"/>
      <c r="J976" s="13"/>
      <c r="K976" s="13"/>
      <c r="L976" s="13"/>
      <c r="M976" s="13"/>
      <c r="N976" s="13"/>
      <c r="O976" s="13"/>
      <c r="P976" s="13"/>
    </row>
    <row r="977" spans="1:16" ht="21.95" customHeight="1" x14ac:dyDescent="0.25">
      <c r="A977" s="19" t="s">
        <v>203</v>
      </c>
      <c r="B977" s="12">
        <f>B975-B976</f>
        <v>12.15</v>
      </c>
      <c r="C977" s="12">
        <f>C975-C976</f>
        <v>12.15</v>
      </c>
      <c r="D977" s="207"/>
      <c r="E977" s="102"/>
      <c r="F977" s="102"/>
      <c r="G977" s="13">
        <v>8.1999999999999993</v>
      </c>
      <c r="H977" s="48">
        <v>174.6</v>
      </c>
      <c r="I977" s="41">
        <v>0.66</v>
      </c>
      <c r="J977" s="41">
        <v>0.11</v>
      </c>
      <c r="K977" s="41">
        <v>4.9000000000000002E-2</v>
      </c>
      <c r="L977" s="41">
        <v>3.2000000000000001E-2</v>
      </c>
      <c r="M977" s="41">
        <v>74.28</v>
      </c>
      <c r="N977" s="41">
        <v>102.6</v>
      </c>
      <c r="O977" s="41">
        <v>21.6</v>
      </c>
      <c r="P977" s="41">
        <v>0.25</v>
      </c>
    </row>
    <row r="978" spans="1:16" ht="27.95" customHeight="1" x14ac:dyDescent="0.25">
      <c r="A978" s="19" t="s">
        <v>204</v>
      </c>
      <c r="B978" s="12">
        <v>5</v>
      </c>
      <c r="C978" s="12">
        <v>5</v>
      </c>
      <c r="D978" s="207"/>
      <c r="E978" s="101"/>
      <c r="F978" s="16"/>
      <c r="G978" s="65"/>
      <c r="H978" s="65"/>
      <c r="I978" s="65"/>
      <c r="J978" s="65"/>
      <c r="K978" s="65"/>
      <c r="L978" s="65"/>
      <c r="M978" s="65"/>
      <c r="N978" s="65"/>
      <c r="O978" s="65"/>
      <c r="P978" s="66"/>
    </row>
    <row r="979" spans="1:16" ht="21.95" customHeight="1" x14ac:dyDescent="0.25">
      <c r="A979" s="22" t="s">
        <v>300</v>
      </c>
      <c r="B979" s="26">
        <v>0.6</v>
      </c>
      <c r="C979" s="26">
        <v>0.6</v>
      </c>
      <c r="D979" s="207"/>
      <c r="E979" s="101"/>
      <c r="F979" s="16"/>
      <c r="G979" s="65"/>
      <c r="H979" s="65"/>
      <c r="I979" s="65"/>
      <c r="J979" s="65"/>
      <c r="K979" s="65"/>
      <c r="L979" s="65"/>
      <c r="M979" s="65"/>
      <c r="N979" s="65"/>
      <c r="O979" s="65"/>
      <c r="P979" s="66"/>
    </row>
    <row r="980" spans="1:16" ht="21.95" customHeight="1" x14ac:dyDescent="0.25">
      <c r="A980" s="46" t="s">
        <v>184</v>
      </c>
      <c r="B980" s="299"/>
      <c r="C980" s="299"/>
      <c r="D980" s="207"/>
      <c r="E980" s="13"/>
      <c r="F980" s="13"/>
      <c r="G980" s="16"/>
      <c r="H980" s="16"/>
      <c r="I980" s="42"/>
      <c r="J980" s="42"/>
      <c r="K980" s="42"/>
      <c r="L980" s="42"/>
      <c r="M980" s="42"/>
      <c r="N980" s="42"/>
      <c r="O980" s="42"/>
      <c r="P980" s="42"/>
    </row>
    <row r="981" spans="1:16" ht="21.95" customHeight="1" x14ac:dyDescent="0.25">
      <c r="A981" s="22" t="s">
        <v>185</v>
      </c>
      <c r="B981" s="460"/>
      <c r="C981" s="461"/>
      <c r="D981" s="207"/>
      <c r="E981" s="13">
        <v>4.2</v>
      </c>
      <c r="F981" s="13">
        <v>5</v>
      </c>
      <c r="G981" s="65"/>
      <c r="H981" s="65"/>
      <c r="I981" s="65"/>
      <c r="J981" s="65"/>
      <c r="K981" s="65"/>
      <c r="L981" s="65"/>
      <c r="M981" s="65"/>
      <c r="N981" s="65"/>
      <c r="O981" s="65"/>
      <c r="P981" s="66"/>
    </row>
    <row r="982" spans="1:16" ht="21.95" customHeight="1" x14ac:dyDescent="0.25">
      <c r="A982" s="19" t="s">
        <v>121</v>
      </c>
      <c r="B982" s="12">
        <f>C982*1.33</f>
        <v>130.34</v>
      </c>
      <c r="C982" s="12">
        <v>98</v>
      </c>
      <c r="D982" s="207"/>
      <c r="E982" s="65"/>
      <c r="F982" s="65"/>
      <c r="G982" s="65"/>
      <c r="H982" s="65"/>
      <c r="I982" s="65"/>
      <c r="J982" s="65"/>
      <c r="K982" s="65"/>
      <c r="L982" s="65"/>
      <c r="M982" s="65"/>
      <c r="N982" s="65"/>
      <c r="O982" s="65"/>
      <c r="P982" s="66"/>
    </row>
    <row r="983" spans="1:16" ht="21.95" customHeight="1" x14ac:dyDescent="0.25">
      <c r="A983" s="17" t="s">
        <v>38</v>
      </c>
      <c r="B983" s="12">
        <f>C983*1.43</f>
        <v>140.13999999999999</v>
      </c>
      <c r="C983" s="12">
        <v>98</v>
      </c>
      <c r="D983" s="207"/>
      <c r="E983" s="65"/>
      <c r="F983" s="65"/>
      <c r="G983" s="65"/>
      <c r="H983" s="65"/>
      <c r="I983" s="65"/>
      <c r="J983" s="65"/>
      <c r="K983" s="65"/>
      <c r="L983" s="65"/>
      <c r="M983" s="65"/>
      <c r="N983" s="65"/>
      <c r="O983" s="65"/>
      <c r="P983" s="66"/>
    </row>
    <row r="984" spans="1:16" ht="21.95" customHeight="1" x14ac:dyDescent="0.25">
      <c r="A984" s="298" t="s">
        <v>190</v>
      </c>
      <c r="B984" s="12">
        <f>C984*1.54</f>
        <v>150.92000000000002</v>
      </c>
      <c r="C984" s="12">
        <v>98</v>
      </c>
      <c r="D984" s="207"/>
      <c r="E984" s="16"/>
      <c r="F984" s="16"/>
      <c r="G984" s="65"/>
      <c r="H984" s="65"/>
      <c r="I984" s="65"/>
      <c r="J984" s="65"/>
      <c r="K984" s="65"/>
      <c r="L984" s="65"/>
      <c r="M984" s="65"/>
      <c r="N984" s="65"/>
      <c r="O984" s="65"/>
      <c r="P984" s="66"/>
    </row>
    <row r="985" spans="1:16" ht="21.95" customHeight="1" x14ac:dyDescent="0.25">
      <c r="A985" s="459" t="s">
        <v>421</v>
      </c>
      <c r="B985" s="12">
        <f>C985*1.67</f>
        <v>163.66</v>
      </c>
      <c r="C985" s="12">
        <v>98</v>
      </c>
      <c r="D985" s="207"/>
      <c r="E985" s="65"/>
      <c r="F985" s="65"/>
      <c r="G985" s="65"/>
      <c r="H985" s="65"/>
      <c r="I985" s="65"/>
      <c r="J985" s="65"/>
      <c r="K985" s="65"/>
      <c r="L985" s="65"/>
      <c r="M985" s="65"/>
      <c r="N985" s="65"/>
      <c r="O985" s="65"/>
      <c r="P985" s="66"/>
    </row>
    <row r="986" spans="1:16" ht="21.95" customHeight="1" x14ac:dyDescent="0.25">
      <c r="A986" s="19" t="s">
        <v>201</v>
      </c>
      <c r="B986" s="11">
        <f>C986*1.25</f>
        <v>37.5</v>
      </c>
      <c r="C986" s="12">
        <v>30</v>
      </c>
      <c r="D986" s="207"/>
      <c r="E986" s="65"/>
      <c r="F986" s="65"/>
      <c r="G986" s="16">
        <v>6.31</v>
      </c>
      <c r="H986" s="16">
        <f>G986*4+F990*9+E990*4</f>
        <v>58.130800000000001</v>
      </c>
      <c r="I986" s="16">
        <v>12.88</v>
      </c>
      <c r="J986" s="16">
        <v>7.8E-2</v>
      </c>
      <c r="K986" s="16">
        <v>0.06</v>
      </c>
      <c r="L986" s="16">
        <v>1.52</v>
      </c>
      <c r="M986" s="16">
        <v>109.67</v>
      </c>
      <c r="N986" s="16">
        <v>55.71</v>
      </c>
      <c r="O986" s="16">
        <v>14.03</v>
      </c>
      <c r="P986" s="16">
        <v>0.74</v>
      </c>
    </row>
    <row r="987" spans="1:16" ht="21.95" customHeight="1" x14ac:dyDescent="0.25">
      <c r="A987" s="19" t="s">
        <v>202</v>
      </c>
      <c r="B987" s="11">
        <f>C987*1.33</f>
        <v>39.900000000000006</v>
      </c>
      <c r="C987" s="39">
        <v>30</v>
      </c>
      <c r="D987" s="216">
        <v>200</v>
      </c>
      <c r="E987" s="65"/>
      <c r="F987" s="65"/>
      <c r="G987" s="83"/>
      <c r="H987" s="83"/>
      <c r="I987" s="83"/>
      <c r="J987" s="83"/>
      <c r="K987" s="83"/>
      <c r="L987" s="83"/>
      <c r="M987" s="83"/>
      <c r="N987" s="83"/>
      <c r="O987" s="83"/>
      <c r="P987" s="83"/>
    </row>
    <row r="988" spans="1:16" ht="21.95" customHeight="1" x14ac:dyDescent="0.25">
      <c r="A988" s="19" t="s">
        <v>203</v>
      </c>
      <c r="B988" s="12">
        <f>C988*1.052</f>
        <v>23.67</v>
      </c>
      <c r="C988" s="12">
        <v>22.5</v>
      </c>
      <c r="D988" s="91"/>
      <c r="E988" s="65"/>
      <c r="F988" s="65"/>
      <c r="G988" s="83"/>
      <c r="H988" s="83"/>
      <c r="I988" s="83"/>
      <c r="J988" s="83"/>
      <c r="K988" s="83"/>
      <c r="L988" s="83"/>
      <c r="M988" s="83"/>
      <c r="N988" s="83"/>
      <c r="O988" s="83"/>
      <c r="P988" s="83"/>
    </row>
    <row r="989" spans="1:16" ht="21.95" customHeight="1" x14ac:dyDescent="0.25">
      <c r="A989" s="19" t="s">
        <v>204</v>
      </c>
      <c r="B989" s="21">
        <f>B988*460/1000</f>
        <v>10.888200000000001</v>
      </c>
      <c r="C989" s="21">
        <f>C988*460/1000</f>
        <v>10.35</v>
      </c>
      <c r="D989" s="207"/>
      <c r="E989" s="65"/>
      <c r="F989" s="65"/>
      <c r="G989" s="83"/>
      <c r="H989" s="83"/>
      <c r="I989" s="83"/>
      <c r="J989" s="83"/>
      <c r="K989" s="83"/>
      <c r="L989" s="83"/>
      <c r="M989" s="83"/>
      <c r="N989" s="83"/>
      <c r="O989" s="83"/>
      <c r="P989" s="83"/>
    </row>
    <row r="990" spans="1:16" ht="21.95" customHeight="1" x14ac:dyDescent="0.25">
      <c r="A990" s="79" t="s">
        <v>205</v>
      </c>
      <c r="B990" s="12">
        <f>B988-B989</f>
        <v>12.7818</v>
      </c>
      <c r="C990" s="12">
        <f>C988-C989</f>
        <v>12.15</v>
      </c>
      <c r="D990" s="91"/>
      <c r="E990" s="16">
        <v>2.1926999999999999</v>
      </c>
      <c r="F990" s="16">
        <v>2.68</v>
      </c>
      <c r="G990" s="83"/>
      <c r="H990" s="83"/>
      <c r="I990" s="83"/>
      <c r="J990" s="83"/>
      <c r="K990" s="83"/>
      <c r="L990" s="83"/>
      <c r="M990" s="83"/>
      <c r="N990" s="83"/>
      <c r="O990" s="83"/>
      <c r="P990" s="83"/>
    </row>
    <row r="991" spans="1:16" ht="21.95" customHeight="1" x14ac:dyDescent="0.25">
      <c r="A991" s="79" t="s">
        <v>206</v>
      </c>
      <c r="B991" s="12">
        <v>5</v>
      </c>
      <c r="C991" s="12">
        <v>5</v>
      </c>
      <c r="D991" s="299"/>
      <c r="E991" s="83"/>
      <c r="F991" s="83"/>
      <c r="G991" s="83"/>
      <c r="H991" s="83"/>
      <c r="I991" s="83"/>
      <c r="J991" s="83"/>
      <c r="K991" s="83"/>
      <c r="L991" s="83"/>
      <c r="M991" s="83"/>
      <c r="N991" s="83"/>
      <c r="O991" s="83"/>
      <c r="P991" s="83"/>
    </row>
    <row r="992" spans="1:16" ht="21.95" customHeight="1" x14ac:dyDescent="0.25">
      <c r="A992" s="22" t="s">
        <v>300</v>
      </c>
      <c r="B992" s="26">
        <v>0.6</v>
      </c>
      <c r="C992" s="26">
        <v>0.6</v>
      </c>
      <c r="D992" s="94" t="s">
        <v>422</v>
      </c>
      <c r="E992" s="83"/>
      <c r="F992" s="83"/>
      <c r="G992" s="83"/>
      <c r="H992" s="83"/>
      <c r="I992" s="83"/>
      <c r="J992" s="83"/>
      <c r="K992" s="83"/>
      <c r="L992" s="83"/>
      <c r="M992" s="83"/>
      <c r="N992" s="83"/>
      <c r="O992" s="83"/>
      <c r="P992" s="83"/>
    </row>
    <row r="993" spans="1:16" ht="21.95" customHeight="1" x14ac:dyDescent="0.25">
      <c r="A993" s="46" t="s">
        <v>184</v>
      </c>
      <c r="B993" s="454"/>
      <c r="C993" s="455"/>
      <c r="D993" s="218"/>
      <c r="E993" s="83"/>
      <c r="F993" s="83"/>
      <c r="G993" s="83"/>
      <c r="H993" s="83"/>
      <c r="I993" s="83"/>
      <c r="J993" s="83"/>
      <c r="K993" s="83"/>
      <c r="L993" s="83"/>
      <c r="M993" s="83"/>
      <c r="N993" s="83"/>
      <c r="O993" s="83"/>
      <c r="P993" s="83"/>
    </row>
    <row r="994" spans="1:16" ht="21.95" customHeight="1" x14ac:dyDescent="0.25">
      <c r="A994" s="22" t="s">
        <v>185</v>
      </c>
      <c r="B994" s="12">
        <v>20</v>
      </c>
      <c r="C994" s="12">
        <v>20</v>
      </c>
      <c r="D994" s="218"/>
      <c r="E994" s="83"/>
      <c r="F994" s="83"/>
      <c r="G994" s="82"/>
      <c r="H994" s="82"/>
      <c r="I994" s="83"/>
      <c r="J994" s="83"/>
      <c r="K994" s="83"/>
      <c r="L994" s="83"/>
      <c r="M994" s="83"/>
      <c r="N994" s="83"/>
      <c r="O994" s="83"/>
      <c r="P994" s="83"/>
    </row>
    <row r="995" spans="1:16" ht="27.95" customHeight="1" x14ac:dyDescent="0.25">
      <c r="A995" s="19" t="s">
        <v>121</v>
      </c>
      <c r="B995" s="26">
        <v>0.2</v>
      </c>
      <c r="C995" s="26">
        <v>0.2</v>
      </c>
      <c r="D995" s="218"/>
      <c r="E995" s="83"/>
      <c r="F995" s="83"/>
      <c r="G995" s="65"/>
      <c r="H995" s="65"/>
      <c r="I995" s="65"/>
      <c r="J995" s="65"/>
      <c r="K995" s="65"/>
      <c r="L995" s="65"/>
      <c r="M995" s="65"/>
      <c r="N995" s="65"/>
      <c r="O995" s="65"/>
      <c r="P995" s="66"/>
    </row>
    <row r="996" spans="1:16" ht="27.95" customHeight="1" x14ac:dyDescent="0.25">
      <c r="A996" s="17" t="s">
        <v>38</v>
      </c>
      <c r="B996" s="12">
        <v>20</v>
      </c>
      <c r="C996" s="12">
        <v>20</v>
      </c>
      <c r="D996" s="225">
        <v>100</v>
      </c>
      <c r="E996" s="83"/>
      <c r="F996" s="83"/>
      <c r="G996" s="83"/>
      <c r="H996" s="83"/>
      <c r="I996" s="83"/>
      <c r="J996" s="83"/>
      <c r="K996" s="83"/>
      <c r="L996" s="83"/>
      <c r="M996" s="83"/>
      <c r="N996" s="83"/>
      <c r="O996" s="83"/>
      <c r="P996" s="83"/>
    </row>
    <row r="997" spans="1:16" ht="27.95" customHeight="1" x14ac:dyDescent="0.25">
      <c r="A997" s="453" t="s">
        <v>423</v>
      </c>
      <c r="B997" s="299"/>
      <c r="C997" s="299"/>
      <c r="D997" s="208">
        <v>25</v>
      </c>
      <c r="E997" s="83"/>
      <c r="F997" s="83"/>
      <c r="G997" s="14"/>
      <c r="H997" s="14"/>
      <c r="I997" s="36"/>
      <c r="J997" s="36"/>
      <c r="K997" s="36"/>
      <c r="L997" s="36"/>
      <c r="M997" s="36"/>
      <c r="N997" s="36"/>
      <c r="O997" s="36"/>
      <c r="P997" s="36"/>
    </row>
    <row r="998" spans="1:16" ht="27.95" customHeight="1" x14ac:dyDescent="0.25">
      <c r="A998" s="19" t="s">
        <v>125</v>
      </c>
      <c r="B998" s="454"/>
      <c r="C998" s="455"/>
      <c r="D998" s="90">
        <v>20</v>
      </c>
      <c r="E998" s="83"/>
      <c r="F998" s="82"/>
      <c r="G998" s="14"/>
      <c r="H998" s="14"/>
      <c r="I998" s="36"/>
      <c r="J998" s="36"/>
      <c r="K998" s="36"/>
      <c r="L998" s="36"/>
      <c r="M998" s="36"/>
      <c r="N998" s="36"/>
      <c r="O998" s="36"/>
      <c r="P998" s="36"/>
    </row>
    <row r="999" spans="1:16" ht="27.95" customHeight="1" x14ac:dyDescent="0.25">
      <c r="A999" s="35" t="s">
        <v>126</v>
      </c>
      <c r="B999" s="12">
        <v>20</v>
      </c>
      <c r="C999" s="12">
        <v>20</v>
      </c>
      <c r="D999" s="310"/>
      <c r="E999" s="65"/>
      <c r="F999" s="65"/>
      <c r="G999" s="14"/>
      <c r="H999" s="14"/>
      <c r="I999" s="36"/>
      <c r="J999" s="36"/>
      <c r="K999" s="36"/>
      <c r="L999" s="36"/>
      <c r="M999" s="36"/>
      <c r="N999" s="36"/>
      <c r="O999" s="36"/>
      <c r="P999" s="36"/>
    </row>
    <row r="1000" spans="1:16" ht="27.95" customHeight="1" x14ac:dyDescent="0.25">
      <c r="A1000" s="19" t="s">
        <v>21</v>
      </c>
      <c r="B1000" s="26">
        <v>0.2</v>
      </c>
      <c r="C1000" s="26">
        <v>0.2</v>
      </c>
      <c r="D1000" s="302"/>
      <c r="E1000" s="83"/>
      <c r="F1000" s="83"/>
      <c r="G1000" s="14"/>
      <c r="H1000" s="14"/>
      <c r="I1000" s="36"/>
      <c r="J1000" s="36"/>
      <c r="K1000" s="36"/>
      <c r="L1000" s="36"/>
      <c r="M1000" s="36"/>
      <c r="N1000" s="36"/>
      <c r="O1000" s="36"/>
      <c r="P1000" s="36"/>
    </row>
    <row r="1001" spans="1:16" ht="27.95" customHeight="1" x14ac:dyDescent="0.25">
      <c r="A1001" s="298" t="s">
        <v>190</v>
      </c>
      <c r="B1001" s="12">
        <v>20</v>
      </c>
      <c r="C1001" s="12">
        <v>20</v>
      </c>
      <c r="D1001" s="329" t="s">
        <v>152</v>
      </c>
      <c r="E1001" s="14"/>
      <c r="F1001" s="15"/>
      <c r="G1001" s="14"/>
      <c r="H1001" s="14"/>
      <c r="I1001" s="36"/>
      <c r="J1001" s="36"/>
      <c r="K1001" s="36"/>
      <c r="L1001" s="36"/>
      <c r="M1001" s="36"/>
      <c r="N1001" s="36"/>
      <c r="O1001" s="36"/>
      <c r="P1001" s="36"/>
    </row>
    <row r="1002" spans="1:16" ht="27.95" customHeight="1" x14ac:dyDescent="0.25">
      <c r="A1002" s="453" t="s">
        <v>424</v>
      </c>
      <c r="B1002" s="437"/>
      <c r="C1002" s="438"/>
      <c r="D1002" s="1636" t="s">
        <v>154</v>
      </c>
      <c r="E1002" s="14"/>
      <c r="F1002" s="15"/>
      <c r="G1002" s="14"/>
      <c r="H1002" s="14"/>
      <c r="I1002" s="36"/>
      <c r="J1002" s="36"/>
      <c r="K1002" s="36"/>
      <c r="L1002" s="36"/>
      <c r="M1002" s="36"/>
      <c r="N1002" s="36"/>
      <c r="O1002" s="36"/>
      <c r="P1002" s="36"/>
    </row>
    <row r="1003" spans="1:16" ht="27.95" customHeight="1" x14ac:dyDescent="0.25">
      <c r="A1003" s="19" t="s">
        <v>425</v>
      </c>
      <c r="B1003" s="940"/>
      <c r="C1003" s="941"/>
      <c r="D1003" s="1636"/>
      <c r="E1003" s="14"/>
      <c r="F1003" s="15"/>
      <c r="G1003" s="15">
        <v>5.2359999999999998</v>
      </c>
      <c r="H1003" s="15">
        <v>37.6</v>
      </c>
      <c r="I1003" s="15">
        <v>0.03</v>
      </c>
      <c r="J1003" s="15">
        <v>0</v>
      </c>
      <c r="K1003" s="15">
        <v>0</v>
      </c>
      <c r="L1003" s="15">
        <v>0</v>
      </c>
      <c r="M1003" s="15">
        <v>11.1</v>
      </c>
      <c r="N1003" s="15">
        <v>2.8</v>
      </c>
      <c r="O1003" s="15">
        <v>1.4</v>
      </c>
      <c r="P1003" s="15">
        <v>0.1</v>
      </c>
    </row>
    <row r="1004" spans="1:16" ht="27.95" customHeight="1" x14ac:dyDescent="0.25">
      <c r="A1004" s="35" t="s">
        <v>126</v>
      </c>
      <c r="B1004" s="448"/>
      <c r="C1004" s="449"/>
      <c r="D1004" s="951">
        <v>60</v>
      </c>
      <c r="E1004" s="14"/>
      <c r="F1004" s="15"/>
      <c r="G1004" s="25"/>
      <c r="H1004" s="25"/>
      <c r="I1004" s="15"/>
      <c r="J1004" s="15"/>
      <c r="K1004" s="15"/>
      <c r="L1004" s="15"/>
      <c r="M1004" s="15"/>
      <c r="N1004" s="15"/>
      <c r="O1004" s="15"/>
      <c r="P1004" s="15"/>
    </row>
    <row r="1005" spans="1:16" ht="27.95" customHeight="1" x14ac:dyDescent="0.25">
      <c r="A1005" s="19" t="s">
        <v>21</v>
      </c>
      <c r="B1005" s="309"/>
      <c r="C1005" s="309"/>
      <c r="D1005" s="299"/>
      <c r="E1005" s="14"/>
      <c r="F1005" s="15"/>
      <c r="G1005" s="25"/>
      <c r="H1005" s="25"/>
      <c r="I1005" s="15"/>
      <c r="J1005" s="15"/>
      <c r="K1005" s="15"/>
      <c r="L1005" s="15"/>
      <c r="M1005" s="15"/>
      <c r="N1005" s="15"/>
      <c r="O1005" s="15"/>
      <c r="P1005" s="15"/>
    </row>
    <row r="1006" spans="1:16" ht="27.95" customHeight="1" x14ac:dyDescent="0.25">
      <c r="A1006" s="436" t="s">
        <v>243</v>
      </c>
      <c r="B1006" s="302"/>
      <c r="C1006" s="302"/>
      <c r="D1006" s="951">
        <v>60</v>
      </c>
      <c r="E1006" s="14"/>
      <c r="F1006" s="15"/>
      <c r="G1006" s="938">
        <v>8.25</v>
      </c>
      <c r="H1006" s="938">
        <v>68.5</v>
      </c>
      <c r="I1006" s="938">
        <v>1.1000000000000001</v>
      </c>
      <c r="J1006" s="938">
        <v>0.04</v>
      </c>
      <c r="K1006" s="938">
        <v>0.01</v>
      </c>
      <c r="L1006" s="938">
        <v>0.02</v>
      </c>
      <c r="M1006" s="938">
        <v>25</v>
      </c>
      <c r="N1006" s="938">
        <v>102.5</v>
      </c>
      <c r="O1006" s="938">
        <v>5.3</v>
      </c>
      <c r="P1006" s="938">
        <v>0.2</v>
      </c>
    </row>
    <row r="1007" spans="1:16" s="2" customFormat="1" ht="27.95" customHeight="1" x14ac:dyDescent="0.2">
      <c r="A1007" s="939" t="s">
        <v>187</v>
      </c>
      <c r="B1007" s="1607" t="s">
        <v>150</v>
      </c>
      <c r="C1007" s="1607" t="s">
        <v>151</v>
      </c>
      <c r="D1007" s="951"/>
      <c r="E1007" s="15">
        <v>7.0000000000000007E-2</v>
      </c>
      <c r="F1007" s="15">
        <v>0.02</v>
      </c>
      <c r="G1007" s="116">
        <v>33.200000000000003</v>
      </c>
      <c r="H1007" s="116">
        <v>85.3</v>
      </c>
      <c r="I1007" s="116">
        <v>0</v>
      </c>
      <c r="J1007" s="116">
        <v>0</v>
      </c>
      <c r="K1007" s="16">
        <v>0.05</v>
      </c>
      <c r="L1007" s="116">
        <v>0.42</v>
      </c>
      <c r="M1007" s="116">
        <v>28.14</v>
      </c>
      <c r="N1007" s="116">
        <v>85</v>
      </c>
      <c r="O1007" s="116">
        <v>8.5</v>
      </c>
      <c r="P1007" s="116">
        <v>1</v>
      </c>
    </row>
    <row r="1008" spans="1:16" s="2" customFormat="1" ht="21.95" customHeight="1" x14ac:dyDescent="0.2">
      <c r="A1008" s="447" t="s">
        <v>186</v>
      </c>
      <c r="B1008" s="1607"/>
      <c r="C1008" s="1607"/>
      <c r="D1008" s="951"/>
      <c r="E1008" s="25"/>
      <c r="F1008" s="25"/>
      <c r="G1008" s="13">
        <v>8.23</v>
      </c>
      <c r="H1008" s="13">
        <v>50.8</v>
      </c>
      <c r="I1008" s="13">
        <v>0</v>
      </c>
      <c r="J1008" s="13">
        <v>0.03</v>
      </c>
      <c r="K1008" s="13">
        <v>0</v>
      </c>
      <c r="L1008" s="13">
        <v>0.25</v>
      </c>
      <c r="M1008" s="13">
        <v>4.49</v>
      </c>
      <c r="N1008" s="13">
        <v>14.01</v>
      </c>
      <c r="O1008" s="13">
        <v>3.01</v>
      </c>
      <c r="P1008" s="13">
        <v>0.27</v>
      </c>
    </row>
    <row r="1009" spans="1:16" s="4" customFormat="1" ht="21.95" customHeight="1" x14ac:dyDescent="0.25">
      <c r="A1009" s="308" t="s">
        <v>188</v>
      </c>
      <c r="B1009" s="1607"/>
      <c r="C1009" s="1607"/>
      <c r="D1009" s="951"/>
      <c r="E1009" s="25"/>
      <c r="F1009" s="25"/>
      <c r="G1009" s="13">
        <v>8.5</v>
      </c>
      <c r="H1009" s="13">
        <v>40</v>
      </c>
      <c r="I1009" s="13">
        <v>0</v>
      </c>
      <c r="J1009" s="13">
        <v>0.03</v>
      </c>
      <c r="K1009" s="13">
        <v>0</v>
      </c>
      <c r="L1009" s="13">
        <v>0.28000000000000003</v>
      </c>
      <c r="M1009" s="13">
        <v>6.8</v>
      </c>
      <c r="N1009" s="13">
        <v>15.2</v>
      </c>
      <c r="O1009" s="13">
        <v>7.2</v>
      </c>
      <c r="P1009" s="13">
        <v>0.27</v>
      </c>
    </row>
    <row r="1010" spans="1:16" s="4" customFormat="1" ht="21.95" customHeight="1" x14ac:dyDescent="0.25">
      <c r="A1010" s="301" t="s">
        <v>426</v>
      </c>
      <c r="B1010" s="460"/>
      <c r="C1010" s="461"/>
      <c r="D1010" s="951"/>
      <c r="E1010" s="938">
        <v>5.6</v>
      </c>
      <c r="F1010" s="938">
        <v>5</v>
      </c>
      <c r="G1010" s="196">
        <f t="shared" ref="F1010:P1014" si="30">G1009+G1008+G1007+G1006+G1003+G986+G977+G966</f>
        <v>83.426000000000002</v>
      </c>
      <c r="H1010" s="196">
        <f t="shared" si="30"/>
        <v>590.13080000000002</v>
      </c>
      <c r="I1010" s="199">
        <f t="shared" si="30"/>
        <v>14.970000000000002</v>
      </c>
      <c r="J1010" s="196">
        <f t="shared" si="30"/>
        <v>0.29799999999999999</v>
      </c>
      <c r="K1010" s="196">
        <f t="shared" si="30"/>
        <v>0.16899999999999998</v>
      </c>
      <c r="L1010" s="196">
        <f t="shared" si="30"/>
        <v>2.5350000000000001</v>
      </c>
      <c r="M1010" s="196">
        <f t="shared" si="30"/>
        <v>279.68</v>
      </c>
      <c r="N1010" s="196">
        <f t="shared" si="30"/>
        <v>413.62000000000006</v>
      </c>
      <c r="O1010" s="196">
        <f t="shared" si="30"/>
        <v>61.54</v>
      </c>
      <c r="P1010" s="196">
        <f t="shared" si="30"/>
        <v>3.04</v>
      </c>
    </row>
    <row r="1011" spans="1:16" ht="27.95" customHeight="1" x14ac:dyDescent="0.25">
      <c r="A1011" s="1605" t="s">
        <v>2</v>
      </c>
      <c r="B1011" s="299"/>
      <c r="C1011" s="299"/>
      <c r="D1011" s="109"/>
      <c r="E1011" s="116">
        <v>3.7</v>
      </c>
      <c r="F1011" s="116">
        <v>4.2</v>
      </c>
      <c r="G1011" s="327"/>
      <c r="H1011" s="327"/>
      <c r="I1011" s="327"/>
      <c r="J1011" s="327"/>
      <c r="K1011" s="327"/>
      <c r="L1011" s="327"/>
      <c r="M1011" s="327"/>
      <c r="N1011" s="327"/>
      <c r="O1011" s="327"/>
      <c r="P1011" s="328"/>
    </row>
    <row r="1012" spans="1:16" ht="21.95" customHeight="1" x14ac:dyDescent="0.25">
      <c r="A1012" s="1605"/>
      <c r="B1012" s="440"/>
      <c r="C1012" s="441"/>
      <c r="D1012" s="100"/>
      <c r="E1012" s="13">
        <v>1.7</v>
      </c>
      <c r="F1012" s="13">
        <v>0.2</v>
      </c>
      <c r="G1012" s="928"/>
      <c r="H1012" s="928"/>
      <c r="I1012" s="1606" t="s">
        <v>153</v>
      </c>
      <c r="J1012" s="1606"/>
      <c r="K1012" s="1606"/>
      <c r="L1012" s="1606"/>
      <c r="M1012" s="1606"/>
      <c r="N1012" s="1606"/>
      <c r="O1012" s="1606"/>
      <c r="P1012" s="1606"/>
    </row>
    <row r="1013" spans="1:16" ht="21.95" customHeight="1" x14ac:dyDescent="0.25">
      <c r="A1013" s="1605"/>
      <c r="B1013" s="12">
        <f>C1013*1.33</f>
        <v>39.101999999999997</v>
      </c>
      <c r="C1013" s="12">
        <v>29.4</v>
      </c>
      <c r="D1013" s="100"/>
      <c r="E1013" s="13">
        <v>1.33</v>
      </c>
      <c r="F1013" s="13">
        <v>0.2</v>
      </c>
      <c r="G1013" s="1605" t="s">
        <v>157</v>
      </c>
      <c r="H1013" s="1605" t="s">
        <v>158</v>
      </c>
      <c r="I1013" s="1606" t="s">
        <v>159</v>
      </c>
      <c r="J1013" s="1606"/>
      <c r="K1013" s="1606"/>
      <c r="L1013" s="1606"/>
      <c r="M1013" s="1606" t="s">
        <v>160</v>
      </c>
      <c r="N1013" s="1606"/>
      <c r="O1013" s="1606"/>
      <c r="P1013" s="1606"/>
    </row>
    <row r="1014" spans="1:16" ht="21.95" customHeight="1" x14ac:dyDescent="0.25">
      <c r="A1014" s="459" t="s">
        <v>427</v>
      </c>
      <c r="B1014" s="12">
        <f>C1014*1.43</f>
        <v>42.041999999999994</v>
      </c>
      <c r="C1014" s="12">
        <v>29.4</v>
      </c>
      <c r="D1014" s="208"/>
      <c r="E1014" s="196">
        <f>E1013+E1012+E1011+E1010+E1007+E990+E981+E970</f>
        <v>19.2227</v>
      </c>
      <c r="F1014" s="196">
        <f t="shared" si="30"/>
        <v>19.86</v>
      </c>
      <c r="G1014" s="1605"/>
      <c r="H1014" s="1605"/>
      <c r="I1014" s="929" t="s">
        <v>161</v>
      </c>
      <c r="J1014" s="929" t="s">
        <v>162</v>
      </c>
      <c r="K1014" s="929" t="s">
        <v>163</v>
      </c>
      <c r="L1014" s="929" t="s">
        <v>164</v>
      </c>
      <c r="M1014" s="929" t="s">
        <v>165</v>
      </c>
      <c r="N1014" s="929" t="s">
        <v>166</v>
      </c>
      <c r="O1014" s="929" t="s">
        <v>167</v>
      </c>
      <c r="P1014" s="929" t="s">
        <v>168</v>
      </c>
    </row>
    <row r="1015" spans="1:16" ht="21.95" customHeight="1" x14ac:dyDescent="0.25">
      <c r="A1015" s="298" t="s">
        <v>190</v>
      </c>
      <c r="B1015" s="12">
        <f>C1015*1.54</f>
        <v>45.275999999999996</v>
      </c>
      <c r="C1015" s="12">
        <v>29.4</v>
      </c>
      <c r="D1015" s="195" t="s">
        <v>428</v>
      </c>
      <c r="E1015" s="327"/>
      <c r="F1015" s="327"/>
      <c r="G1015" s="123">
        <v>28.6</v>
      </c>
      <c r="H1015" s="96">
        <v>298.5</v>
      </c>
      <c r="I1015" s="95">
        <v>7.0000000000000007E-2</v>
      </c>
      <c r="J1015" s="95">
        <v>0.04</v>
      </c>
      <c r="K1015" s="98">
        <v>0.05</v>
      </c>
      <c r="L1015" s="95">
        <v>0.42</v>
      </c>
      <c r="M1015" s="95">
        <v>132.19999999999999</v>
      </c>
      <c r="N1015" s="95">
        <v>188.8</v>
      </c>
      <c r="O1015" s="95">
        <v>9.51</v>
      </c>
      <c r="P1015" s="95">
        <v>0.4</v>
      </c>
    </row>
    <row r="1016" spans="1:16" ht="21.95" customHeight="1" x14ac:dyDescent="0.25">
      <c r="A1016" s="439" t="s">
        <v>429</v>
      </c>
      <c r="B1016" s="12">
        <f>C1016*1.67</f>
        <v>49.097999999999999</v>
      </c>
      <c r="C1016" s="12">
        <v>29.4</v>
      </c>
      <c r="D1016" s="230"/>
      <c r="E1016" s="928"/>
      <c r="F1016" s="928"/>
      <c r="G1016" s="125"/>
      <c r="H1016" s="127"/>
      <c r="I1016" s="103"/>
      <c r="J1016" s="103"/>
      <c r="K1016" s="103"/>
      <c r="L1016" s="103"/>
      <c r="M1016" s="103"/>
      <c r="N1016" s="103"/>
      <c r="O1016" s="103"/>
      <c r="P1016" s="103"/>
    </row>
    <row r="1017" spans="1:16" ht="21.95" customHeight="1" x14ac:dyDescent="0.25">
      <c r="A1017" s="19" t="s">
        <v>201</v>
      </c>
      <c r="B1017" s="42">
        <f>C1017*1.54</f>
        <v>15.707999999999998</v>
      </c>
      <c r="C1017" s="42">
        <v>10.199999999999999</v>
      </c>
      <c r="D1017" s="230"/>
      <c r="E1017" s="1605" t="s">
        <v>297</v>
      </c>
      <c r="F1017" s="1605" t="s">
        <v>298</v>
      </c>
      <c r="G1017" s="125"/>
      <c r="H1017" s="127"/>
      <c r="I1017" s="103"/>
      <c r="J1017" s="103"/>
      <c r="K1017" s="103"/>
      <c r="L1017" s="103"/>
      <c r="M1017" s="103"/>
      <c r="N1017" s="103"/>
      <c r="O1017" s="103"/>
      <c r="P1017" s="103"/>
    </row>
    <row r="1018" spans="1:16" ht="21.95" customHeight="1" x14ac:dyDescent="0.25">
      <c r="A1018" s="19" t="s">
        <v>202</v>
      </c>
      <c r="B1018" s="12">
        <f>C1018*1.83</f>
        <v>26.352</v>
      </c>
      <c r="C1018" s="12">
        <v>14.4</v>
      </c>
      <c r="D1018" s="249"/>
      <c r="E1018" s="1605"/>
      <c r="F1018" s="1605"/>
      <c r="G1018" s="127"/>
      <c r="H1018" s="127"/>
      <c r="I1018" s="103"/>
      <c r="J1018" s="103"/>
      <c r="K1018" s="103"/>
      <c r="L1018" s="103"/>
      <c r="M1018" s="103"/>
      <c r="N1018" s="103"/>
      <c r="O1018" s="103"/>
      <c r="P1018" s="103"/>
    </row>
    <row r="1019" spans="1:16" ht="21.95" customHeight="1" x14ac:dyDescent="0.25">
      <c r="A1019" s="19" t="s">
        <v>203</v>
      </c>
      <c r="B1019" s="12">
        <f>C1019*1.19</f>
        <v>3.57</v>
      </c>
      <c r="C1019" s="12">
        <v>3</v>
      </c>
      <c r="D1019" s="230"/>
      <c r="E1019" s="123">
        <v>9.1</v>
      </c>
      <c r="F1019" s="124">
        <v>9.9</v>
      </c>
      <c r="G1019" s="16">
        <v>29.4</v>
      </c>
      <c r="H1019" s="13">
        <v>227</v>
      </c>
      <c r="I1019" s="16">
        <v>5.0999999999999996</v>
      </c>
      <c r="J1019" s="16">
        <v>0.2</v>
      </c>
      <c r="K1019" s="16">
        <v>0.08</v>
      </c>
      <c r="L1019" s="16">
        <v>0.7</v>
      </c>
      <c r="M1019" s="16">
        <v>140.19999999999999</v>
      </c>
      <c r="N1019" s="16">
        <v>198.2</v>
      </c>
      <c r="O1019" s="16">
        <v>36.200000000000003</v>
      </c>
      <c r="P1019" s="16">
        <v>1.6</v>
      </c>
    </row>
    <row r="1020" spans="1:16" ht="21.95" customHeight="1" x14ac:dyDescent="0.25">
      <c r="A1020" s="19" t="s">
        <v>204</v>
      </c>
      <c r="B1020" s="26">
        <v>3.6</v>
      </c>
      <c r="C1020" s="26">
        <v>3.6</v>
      </c>
      <c r="D1020" s="230"/>
      <c r="E1020" s="127"/>
      <c r="F1020" s="127"/>
      <c r="G1020" s="84"/>
      <c r="H1020" s="84"/>
      <c r="I1020" s="14"/>
      <c r="J1020" s="14"/>
      <c r="K1020" s="14"/>
      <c r="L1020" s="14"/>
      <c r="M1020" s="14"/>
      <c r="N1020" s="14"/>
      <c r="O1020" s="14"/>
      <c r="P1020" s="14"/>
    </row>
    <row r="1021" spans="1:16" ht="21.95" customHeight="1" x14ac:dyDescent="0.25">
      <c r="A1021" s="108" t="s">
        <v>430</v>
      </c>
      <c r="B1021" s="474"/>
      <c r="C1021" s="475"/>
      <c r="D1021" s="230"/>
      <c r="E1021" s="127"/>
      <c r="F1021" s="127"/>
      <c r="G1021" s="84"/>
      <c r="H1021" s="84"/>
      <c r="I1021" s="14"/>
      <c r="J1021" s="14"/>
      <c r="K1021" s="14"/>
      <c r="L1021" s="14"/>
      <c r="M1021" s="14"/>
      <c r="N1021" s="14"/>
      <c r="O1021" s="14"/>
      <c r="P1021" s="14"/>
    </row>
    <row r="1022" spans="1:16" ht="21.95" customHeight="1" x14ac:dyDescent="0.25">
      <c r="A1022" s="99" t="s">
        <v>226</v>
      </c>
      <c r="B1022" s="45">
        <f>C1022*1.43</f>
        <v>94.38</v>
      </c>
      <c r="C1022" s="12">
        <v>66</v>
      </c>
      <c r="D1022" s="230"/>
      <c r="E1022" s="127"/>
      <c r="F1022" s="127"/>
      <c r="G1022" s="84"/>
      <c r="H1022" s="84"/>
      <c r="I1022" s="14"/>
      <c r="J1022" s="14"/>
      <c r="K1022" s="14"/>
      <c r="L1022" s="14"/>
      <c r="M1022" s="14"/>
      <c r="N1022" s="14"/>
      <c r="O1022" s="14"/>
      <c r="P1022" s="14"/>
    </row>
    <row r="1023" spans="1:16" ht="21.95" customHeight="1" x14ac:dyDescent="0.25">
      <c r="A1023" s="99" t="s">
        <v>49</v>
      </c>
      <c r="B1023" s="45">
        <f>C1023*1.35</f>
        <v>89.100000000000009</v>
      </c>
      <c r="C1023" s="12">
        <v>66</v>
      </c>
      <c r="D1023" s="230"/>
      <c r="E1023" s="16">
        <v>8.8000000000000007</v>
      </c>
      <c r="F1023" s="16">
        <v>9.5</v>
      </c>
      <c r="G1023" s="84"/>
      <c r="H1023" s="84"/>
      <c r="I1023" s="14"/>
      <c r="J1023" s="14"/>
      <c r="K1023" s="14"/>
      <c r="L1023" s="14"/>
      <c r="M1023" s="14"/>
      <c r="N1023" s="14"/>
      <c r="O1023" s="14"/>
      <c r="P1023" s="14"/>
    </row>
    <row r="1024" spans="1:16" ht="21.95" customHeight="1" x14ac:dyDescent="0.25">
      <c r="A1024" s="148" t="s">
        <v>113</v>
      </c>
      <c r="B1024" s="11">
        <v>18</v>
      </c>
      <c r="C1024" s="12">
        <v>18</v>
      </c>
      <c r="D1024" s="195" t="s">
        <v>431</v>
      </c>
      <c r="E1024" s="84"/>
      <c r="F1024" s="84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</row>
    <row r="1025" spans="1:16" ht="21.95" customHeight="1" x14ac:dyDescent="0.25">
      <c r="A1025" s="473" t="s">
        <v>432</v>
      </c>
      <c r="B1025" s="69">
        <v>26</v>
      </c>
      <c r="C1025" s="68">
        <v>26</v>
      </c>
      <c r="D1025" s="250"/>
      <c r="E1025" s="84"/>
      <c r="F1025" s="84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</row>
    <row r="1026" spans="1:16" ht="21.95" customHeight="1" x14ac:dyDescent="0.25">
      <c r="A1026" s="44" t="s">
        <v>433</v>
      </c>
      <c r="B1026" s="69">
        <v>10</v>
      </c>
      <c r="C1026" s="68">
        <v>10</v>
      </c>
      <c r="D1026" s="250"/>
      <c r="E1026" s="84"/>
      <c r="F1026" s="84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</row>
    <row r="1027" spans="1:16" ht="27.95" customHeight="1" x14ac:dyDescent="0.25">
      <c r="A1027" s="44" t="s">
        <v>434</v>
      </c>
      <c r="B1027" s="69">
        <v>2</v>
      </c>
      <c r="C1027" s="68">
        <v>2</v>
      </c>
      <c r="D1027" s="250"/>
      <c r="E1027" s="84"/>
      <c r="F1027" s="84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</row>
    <row r="1028" spans="1:16" ht="27.95" customHeight="1" x14ac:dyDescent="0.25">
      <c r="A1028" s="79" t="s">
        <v>351</v>
      </c>
      <c r="B1028" s="69">
        <v>10</v>
      </c>
      <c r="C1028" s="68">
        <v>10</v>
      </c>
      <c r="D1028" s="251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</row>
    <row r="1029" spans="1:16" ht="27.95" customHeight="1" x14ac:dyDescent="0.25">
      <c r="A1029" s="78" t="s">
        <v>435</v>
      </c>
      <c r="B1029" s="69">
        <v>14</v>
      </c>
      <c r="C1029" s="68">
        <v>14</v>
      </c>
      <c r="D1029" s="251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</row>
    <row r="1030" spans="1:16" ht="27.95" customHeight="1" x14ac:dyDescent="0.25">
      <c r="A1030" s="78" t="s">
        <v>39</v>
      </c>
      <c r="B1030" s="483"/>
      <c r="C1030" s="484"/>
      <c r="D1030" s="251"/>
      <c r="E1030" s="16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</row>
    <row r="1031" spans="1:16" ht="30" customHeight="1" x14ac:dyDescent="0.25">
      <c r="A1031" s="78" t="s">
        <v>38</v>
      </c>
      <c r="B1031" s="12">
        <f>C1031*1.33</f>
        <v>77.262360000000001</v>
      </c>
      <c r="C1031" s="12">
        <v>58.091999999999999</v>
      </c>
      <c r="D1031" s="251"/>
      <c r="E1031" s="16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</row>
    <row r="1032" spans="1:16" ht="21.95" customHeight="1" x14ac:dyDescent="0.25">
      <c r="A1032" s="78" t="s">
        <v>68</v>
      </c>
      <c r="B1032" s="12">
        <f>C1032*1.43</f>
        <v>83.071559999999991</v>
      </c>
      <c r="C1032" s="12">
        <v>58.091999999999999</v>
      </c>
      <c r="D1032" s="251"/>
      <c r="E1032" s="41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</row>
    <row r="1033" spans="1:16" ht="27.95" customHeight="1" x14ac:dyDescent="0.25">
      <c r="A1033" s="78" t="s">
        <v>121</v>
      </c>
      <c r="B1033" s="12">
        <f>C1033*1.54</f>
        <v>89.461680000000001</v>
      </c>
      <c r="C1033" s="12">
        <v>58.091999999999999</v>
      </c>
      <c r="D1033" s="252"/>
      <c r="E1033" s="41"/>
      <c r="F1033" s="42"/>
      <c r="G1033" s="16"/>
      <c r="H1033" s="16"/>
      <c r="I1033" s="42"/>
      <c r="J1033" s="42"/>
      <c r="K1033" s="42"/>
      <c r="L1033" s="42"/>
      <c r="M1033" s="42"/>
      <c r="N1033" s="42"/>
      <c r="O1033" s="42"/>
      <c r="P1033" s="42"/>
    </row>
    <row r="1034" spans="1:16" ht="27.95" customHeight="1" x14ac:dyDescent="0.25">
      <c r="A1034" s="482" t="s">
        <v>436</v>
      </c>
      <c r="B1034" s="12">
        <f>C1034*1.67</f>
        <v>97.013639999999995</v>
      </c>
      <c r="C1034" s="12">
        <v>58.091999999999999</v>
      </c>
      <c r="D1034" s="251"/>
      <c r="E1034" s="41"/>
      <c r="F1034" s="42"/>
      <c r="G1034" s="16"/>
      <c r="H1034" s="16"/>
      <c r="I1034" s="42"/>
      <c r="J1034" s="42"/>
      <c r="K1034" s="42"/>
      <c r="L1034" s="42"/>
      <c r="M1034" s="42"/>
      <c r="N1034" s="42"/>
      <c r="O1034" s="42"/>
      <c r="P1034" s="42"/>
    </row>
    <row r="1035" spans="1:16" ht="27.95" customHeight="1" x14ac:dyDescent="0.25">
      <c r="A1035" s="198" t="s">
        <v>201</v>
      </c>
      <c r="B1035" s="12">
        <f>C1035*1.25</f>
        <v>40.337500000000006</v>
      </c>
      <c r="C1035" s="12">
        <v>32.270000000000003</v>
      </c>
      <c r="D1035" s="207"/>
      <c r="E1035" s="41"/>
      <c r="F1035" s="42"/>
      <c r="G1035" s="13">
        <v>17.5</v>
      </c>
      <c r="H1035" s="13">
        <v>22.1</v>
      </c>
      <c r="I1035" s="98">
        <v>10.3</v>
      </c>
      <c r="J1035" s="98">
        <v>0.05</v>
      </c>
      <c r="K1035" s="98">
        <v>4.4999999999999998E-2</v>
      </c>
      <c r="L1035" s="98">
        <v>1.1000000000000001</v>
      </c>
      <c r="M1035" s="98">
        <v>1.2</v>
      </c>
      <c r="N1035" s="98">
        <v>2</v>
      </c>
      <c r="O1035" s="98">
        <v>7.6</v>
      </c>
      <c r="P1035" s="98">
        <v>0.25</v>
      </c>
    </row>
    <row r="1036" spans="1:16" s="2" customFormat="1" ht="27.95" customHeight="1" x14ac:dyDescent="0.2">
      <c r="A1036" s="198" t="s">
        <v>202</v>
      </c>
      <c r="B1036" s="12">
        <f>C1036*1.33</f>
        <v>42.919100000000007</v>
      </c>
      <c r="C1036" s="12">
        <v>32.270000000000003</v>
      </c>
      <c r="D1036" s="207"/>
      <c r="E1036" s="41"/>
      <c r="F1036" s="42"/>
      <c r="G1036" s="13"/>
      <c r="H1036" s="13"/>
      <c r="I1036" s="98"/>
      <c r="J1036" s="98"/>
      <c r="K1036" s="98"/>
      <c r="L1036" s="98"/>
      <c r="M1036" s="98"/>
      <c r="N1036" s="98"/>
      <c r="O1036" s="98"/>
      <c r="P1036" s="98"/>
    </row>
    <row r="1037" spans="1:16" s="2" customFormat="1" ht="48" customHeight="1" x14ac:dyDescent="0.2">
      <c r="A1037" s="198" t="s">
        <v>203</v>
      </c>
      <c r="B1037" s="12">
        <f>C1037*1.19</f>
        <v>23.038399999999999</v>
      </c>
      <c r="C1037" s="12">
        <v>19.36</v>
      </c>
      <c r="D1037" s="207"/>
      <c r="E1037" s="41"/>
      <c r="F1037" s="16"/>
      <c r="G1037" s="299"/>
      <c r="H1037" s="299"/>
      <c r="I1037" s="299"/>
      <c r="J1037" s="299"/>
      <c r="K1037" s="299"/>
      <c r="L1037" s="299"/>
      <c r="M1037" s="299"/>
      <c r="N1037" s="299"/>
      <c r="O1037" s="299"/>
      <c r="P1037" s="300"/>
    </row>
    <row r="1038" spans="1:16" ht="27.95" customHeight="1" x14ac:dyDescent="0.25">
      <c r="A1038" s="19" t="s">
        <v>437</v>
      </c>
      <c r="B1038" s="12">
        <f>C1038*1.25</f>
        <v>48.4</v>
      </c>
      <c r="C1038" s="12">
        <v>38.72</v>
      </c>
      <c r="D1038" s="207"/>
      <c r="E1038" s="41"/>
      <c r="F1038" s="16"/>
      <c r="G1038" s="151">
        <v>31.2</v>
      </c>
      <c r="H1038" s="151">
        <v>122.6</v>
      </c>
      <c r="I1038" s="52">
        <v>1.73</v>
      </c>
      <c r="J1038" s="52">
        <v>1.6E-2</v>
      </c>
      <c r="K1038" s="52">
        <v>0</v>
      </c>
      <c r="L1038" s="52">
        <v>0.245</v>
      </c>
      <c r="M1038" s="52">
        <v>12.48</v>
      </c>
      <c r="N1038" s="52">
        <v>23.44</v>
      </c>
      <c r="O1038" s="52">
        <v>5.3</v>
      </c>
      <c r="P1038" s="52">
        <v>0.7</v>
      </c>
    </row>
    <row r="1039" spans="1:16" ht="27.95" customHeight="1" x14ac:dyDescent="0.25">
      <c r="A1039" s="19" t="s">
        <v>268</v>
      </c>
      <c r="B1039" s="68">
        <v>6.44</v>
      </c>
      <c r="C1039" s="68">
        <v>6.44</v>
      </c>
      <c r="D1039" s="207"/>
      <c r="E1039" s="13">
        <v>0</v>
      </c>
      <c r="F1039" s="13">
        <v>0</v>
      </c>
      <c r="G1039" s="429"/>
      <c r="H1039" s="429"/>
      <c r="I1039" s="26"/>
      <c r="J1039" s="26"/>
      <c r="K1039" s="26"/>
      <c r="L1039" s="26"/>
      <c r="M1039" s="26"/>
      <c r="N1039" s="26"/>
      <c r="O1039" s="26"/>
      <c r="P1039" s="26"/>
    </row>
    <row r="1040" spans="1:16" ht="27.95" customHeight="1" x14ac:dyDescent="0.25">
      <c r="A1040" s="19" t="s">
        <v>206</v>
      </c>
      <c r="B1040" s="12"/>
      <c r="C1040" s="13">
        <v>20</v>
      </c>
      <c r="D1040" s="207"/>
      <c r="E1040" s="13"/>
      <c r="F1040" s="13"/>
      <c r="G1040" s="429"/>
      <c r="H1040" s="429"/>
      <c r="I1040" s="26"/>
      <c r="J1040" s="26"/>
      <c r="K1040" s="26"/>
      <c r="L1040" s="26"/>
      <c r="M1040" s="26"/>
      <c r="N1040" s="26"/>
      <c r="O1040" s="26"/>
      <c r="P1040" s="26"/>
    </row>
    <row r="1041" spans="1:16" ht="27.95" customHeight="1" x14ac:dyDescent="0.25">
      <c r="A1041" s="19" t="s">
        <v>49</v>
      </c>
      <c r="B1041" s="21">
        <v>5.0199999999999996</v>
      </c>
      <c r="C1041" s="26">
        <v>5.0199999999999996</v>
      </c>
      <c r="D1041" s="208" t="s">
        <v>438</v>
      </c>
      <c r="E1041" s="299"/>
      <c r="F1041" s="299"/>
      <c r="G1041" s="13">
        <v>8.5</v>
      </c>
      <c r="H1041" s="13">
        <v>40</v>
      </c>
      <c r="I1041" s="13">
        <v>0</v>
      </c>
      <c r="J1041" s="13">
        <v>0.03</v>
      </c>
      <c r="K1041" s="13">
        <v>0</v>
      </c>
      <c r="L1041" s="13">
        <v>0.24</v>
      </c>
      <c r="M1041" s="13">
        <v>6.8</v>
      </c>
      <c r="N1041" s="13">
        <v>30.9</v>
      </c>
      <c r="O1041" s="13">
        <v>9.1999999999999993</v>
      </c>
      <c r="P1041" s="13">
        <v>0.77</v>
      </c>
    </row>
    <row r="1042" spans="1:16" ht="27.95" customHeight="1" x14ac:dyDescent="0.25">
      <c r="A1042" s="19" t="s">
        <v>236</v>
      </c>
      <c r="B1042" s="26">
        <v>1.51</v>
      </c>
      <c r="C1042" s="26">
        <v>1.51</v>
      </c>
      <c r="D1042" s="237"/>
      <c r="E1042" s="151">
        <v>2E-3</v>
      </c>
      <c r="F1042" s="151">
        <v>2.1800000000000002</v>
      </c>
      <c r="G1042" s="187">
        <f t="shared" ref="F1042:P1046" si="31">G1041+G1035+G1019+G1015</f>
        <v>84</v>
      </c>
      <c r="H1042" s="187">
        <f t="shared" si="31"/>
        <v>587.6</v>
      </c>
      <c r="I1042" s="187">
        <f t="shared" si="31"/>
        <v>15.47</v>
      </c>
      <c r="J1042" s="187">
        <f t="shared" si="31"/>
        <v>0.32</v>
      </c>
      <c r="K1042" s="202">
        <f t="shared" si="31"/>
        <v>0.17499999999999999</v>
      </c>
      <c r="L1042" s="187">
        <f t="shared" si="31"/>
        <v>2.46</v>
      </c>
      <c r="M1042" s="187">
        <f t="shared" si="31"/>
        <v>280.39999999999998</v>
      </c>
      <c r="N1042" s="187">
        <f t="shared" si="31"/>
        <v>419.9</v>
      </c>
      <c r="O1042" s="187">
        <f t="shared" si="31"/>
        <v>62.51</v>
      </c>
      <c r="P1042" s="187">
        <f t="shared" si="31"/>
        <v>3.02</v>
      </c>
    </row>
    <row r="1043" spans="1:16" ht="27.95" customHeight="1" x14ac:dyDescent="0.25">
      <c r="A1043" s="67" t="s">
        <v>68</v>
      </c>
      <c r="B1043" s="26">
        <v>19.670000000000002</v>
      </c>
      <c r="C1043" s="26">
        <v>19.670000000000002</v>
      </c>
      <c r="D1043" s="237"/>
      <c r="E1043" s="429"/>
      <c r="F1043" s="429"/>
      <c r="G1043" s="256"/>
      <c r="H1043" s="256"/>
      <c r="I1043" s="256"/>
      <c r="J1043" s="257"/>
      <c r="K1043" s="258"/>
      <c r="L1043" s="256"/>
      <c r="M1043" s="256"/>
      <c r="N1043" s="256"/>
      <c r="O1043" s="256"/>
      <c r="P1043" s="257"/>
    </row>
    <row r="1044" spans="1:16" ht="27.95" customHeight="1" x14ac:dyDescent="0.25">
      <c r="A1044" s="30" t="s">
        <v>439</v>
      </c>
      <c r="B1044" s="26">
        <f>C1044*1.19</f>
        <v>5.31454</v>
      </c>
      <c r="C1044" s="26">
        <v>4.4660000000000002</v>
      </c>
      <c r="D1044" s="208">
        <v>125</v>
      </c>
      <c r="E1044" s="429"/>
      <c r="F1044" s="429"/>
      <c r="G1044" s="200">
        <f>(G1042+G1010+G961+G899+G861+G817+G749+G641+G610+G581+G545+G462+G417+G331+G226+G286++G81+G163+G47+G711)/20</f>
        <v>58.612799999999993</v>
      </c>
      <c r="H1044" s="200">
        <f>(H1042+H1010+H961+H899+H861+H817+H749+H641+H610+H581+H545+H462+H417+H331+H226+H286++H81+H163+H47+H711)/20</f>
        <v>404.95524</v>
      </c>
      <c r="I1044" s="201">
        <v>15</v>
      </c>
      <c r="J1044" s="201">
        <f>(J1042+J1010+J961+J899+J861+J817+J749+J641+J610+J581+J545+J462+J417+J331+J226+J286++J81+J163+J47+J711)/20</f>
        <v>0.20324333333333336</v>
      </c>
      <c r="K1044" s="280">
        <v>0.17499999999999999</v>
      </c>
      <c r="L1044" s="201">
        <f>(L1042+L1010+L961+L899+L861+L817+L749+L641+L610+L581+L545+L462+L417+L331+L226+L286++L81+L163+L47+L711)/20</f>
        <v>1.7087949999999998</v>
      </c>
      <c r="M1044" s="201">
        <f>(M1042+M1010+M961+M899+M861+M817+M749+M641+M610+M581+M545+M462+M417+M331+M226+M286++M81+M163+M47+M711)/20</f>
        <v>191.98797500000001</v>
      </c>
      <c r="N1044" s="201">
        <f>(N1042+N1010+N961+N899+N861+N817+N749+N641+N610+N581+N545+N462+N417+N331+N226+N286++N81+N163+N47+N711)/20</f>
        <v>283.03200000000004</v>
      </c>
      <c r="O1044" s="201">
        <f>(O1042+O1010+O961+O899+O861+O817+O749+O641+O610+O581+O545+O462+O417+O331+O226+O286++O81+O163+O47+O711)/20</f>
        <v>42.118049999999997</v>
      </c>
      <c r="P1044" s="201">
        <f>(P1042+P1010+P961+P899+P861+P817+P749+P641+P610+P581+P545+P462+P417+P331+P226+P286++P81+P163+P47+P711)/20</f>
        <v>2.07273</v>
      </c>
    </row>
    <row r="1045" spans="1:16" ht="27.95" customHeight="1" x14ac:dyDescent="0.25">
      <c r="A1045" s="17" t="s">
        <v>254</v>
      </c>
      <c r="B1045" s="26">
        <v>3.33</v>
      </c>
      <c r="C1045" s="26">
        <v>3.33</v>
      </c>
      <c r="D1045" s="90">
        <v>15</v>
      </c>
      <c r="E1045" s="13">
        <v>1.33</v>
      </c>
      <c r="F1045" s="13">
        <v>0.2</v>
      </c>
      <c r="G1045" s="186">
        <v>83.75</v>
      </c>
      <c r="H1045" s="186">
        <v>587.5</v>
      </c>
      <c r="I1045" s="186">
        <v>15</v>
      </c>
      <c r="J1045" s="186">
        <v>0.3</v>
      </c>
      <c r="K1045" s="281">
        <v>0.17499999999999999</v>
      </c>
      <c r="L1045" s="186">
        <v>2.5</v>
      </c>
      <c r="M1045" s="186">
        <v>275</v>
      </c>
      <c r="N1045" s="186">
        <v>412.5</v>
      </c>
      <c r="O1045" s="186">
        <v>62.5</v>
      </c>
      <c r="P1045" s="186">
        <v>3</v>
      </c>
    </row>
    <row r="1046" spans="1:16" ht="27.95" customHeight="1" x14ac:dyDescent="0.25">
      <c r="A1046" s="17" t="s">
        <v>35</v>
      </c>
      <c r="B1046" s="26">
        <v>0.2</v>
      </c>
      <c r="C1046" s="26">
        <v>0.2</v>
      </c>
      <c r="D1046" s="208">
        <v>25</v>
      </c>
      <c r="E1046" s="187">
        <f>E1045+E1039+E1023+E1019</f>
        <v>19.23</v>
      </c>
      <c r="F1046" s="187">
        <f t="shared" si="31"/>
        <v>19.600000000000001</v>
      </c>
    </row>
    <row r="1047" spans="1:16" ht="27.95" customHeight="1" x14ac:dyDescent="0.25">
      <c r="A1047" s="17" t="s">
        <v>323</v>
      </c>
      <c r="B1047" s="460"/>
      <c r="C1047" s="461"/>
      <c r="D1047" s="90">
        <v>20</v>
      </c>
      <c r="E1047" s="256"/>
      <c r="F1047" s="256"/>
    </row>
    <row r="1048" spans="1:16" ht="27.95" customHeight="1" x14ac:dyDescent="0.25">
      <c r="A1048" s="17" t="s">
        <v>49</v>
      </c>
      <c r="B1048" s="18">
        <v>0.5</v>
      </c>
      <c r="C1048" s="18">
        <v>0.5</v>
      </c>
      <c r="D1048" s="322"/>
      <c r="E1048" s="200">
        <f>(E1046+E1014+E965+E903+E865+E821+E753+E645+E614+E585+E549+E466+E421+E335+E230+E290++E84+E167+E50+E715)/20</f>
        <v>13.967435</v>
      </c>
      <c r="F1048" s="200">
        <f>(F1046+F1014+F965+F903+F865+F821+F753+F645+F614+F585+F549+F466+F421+F335+F230+F290++F84+F167+F50+F715)/20</f>
        <v>13.624827999999999</v>
      </c>
    </row>
    <row r="1049" spans="1:16" ht="27.95" customHeight="1" x14ac:dyDescent="0.25">
      <c r="A1049" s="17" t="s">
        <v>121</v>
      </c>
      <c r="B1049" s="26">
        <v>15</v>
      </c>
      <c r="C1049" s="26">
        <v>15</v>
      </c>
      <c r="D1049" s="327"/>
      <c r="E1049" s="186">
        <v>19.25</v>
      </c>
      <c r="F1049" s="186">
        <v>19.75</v>
      </c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 ht="27.95" customHeight="1" x14ac:dyDescent="0.25">
      <c r="A1050" s="17" t="s">
        <v>38</v>
      </c>
      <c r="B1050" s="440"/>
      <c r="C1050" s="441"/>
      <c r="D1050" s="928" t="s">
        <v>152</v>
      </c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 ht="27.95" customHeight="1" x14ac:dyDescent="0.25">
      <c r="A1051" s="459" t="s">
        <v>357</v>
      </c>
      <c r="B1051" s="940"/>
      <c r="C1051" s="941"/>
      <c r="D1051" s="1636" t="s">
        <v>154</v>
      </c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 ht="27.95" customHeight="1" x14ac:dyDescent="0.25">
      <c r="A1052" s="17" t="s">
        <v>347</v>
      </c>
      <c r="B1052" s="940"/>
      <c r="C1052" s="941"/>
      <c r="D1052" s="1636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 ht="27.95" customHeight="1" x14ac:dyDescent="0.25">
      <c r="A1053" s="17" t="s">
        <v>21</v>
      </c>
      <c r="B1053" s="448"/>
      <c r="C1053" s="449"/>
      <c r="D1053" s="94" t="s">
        <v>440</v>
      </c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 ht="27.95" customHeight="1" x14ac:dyDescent="0.25">
      <c r="A1054" s="439" t="s">
        <v>25</v>
      </c>
      <c r="B1054" s="321"/>
      <c r="C1054" s="321"/>
      <c r="D1054" s="126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 ht="27.95" customHeight="1" x14ac:dyDescent="0.25">
      <c r="A1055" s="939" t="s">
        <v>441</v>
      </c>
      <c r="B1055" s="327"/>
      <c r="C1055" s="327"/>
      <c r="D1055" s="126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 ht="27.95" customHeight="1" x14ac:dyDescent="0.25">
      <c r="A1056" s="939" t="s">
        <v>187</v>
      </c>
      <c r="B1056" s="1607" t="s">
        <v>150</v>
      </c>
      <c r="C1056" s="1607" t="s">
        <v>151</v>
      </c>
      <c r="D1056" s="126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6" ht="27.95" customHeight="1" x14ac:dyDescent="0.25">
      <c r="A1057" s="447" t="s">
        <v>186</v>
      </c>
      <c r="B1057" s="1607"/>
      <c r="C1057" s="1607"/>
      <c r="D1057" s="253" t="s">
        <v>442</v>
      </c>
      <c r="E1057" s="1"/>
      <c r="F1057" s="1"/>
    </row>
    <row r="1058" spans="1:6" ht="27.95" customHeight="1" x14ac:dyDescent="0.25">
      <c r="A1058" s="320" t="s">
        <v>188</v>
      </c>
      <c r="B1058" s="1607"/>
      <c r="C1058" s="1607"/>
      <c r="D1058" s="208"/>
      <c r="E1058" s="1"/>
      <c r="F1058" s="1"/>
    </row>
    <row r="1059" spans="1:6" ht="27.95" customHeight="1" x14ac:dyDescent="0.25">
      <c r="A1059" s="326" t="s">
        <v>141</v>
      </c>
      <c r="B1059" s="480"/>
      <c r="C1059" s="481"/>
      <c r="D1059" s="208"/>
      <c r="E1059" s="1"/>
      <c r="F1059" s="1"/>
    </row>
    <row r="1060" spans="1:6" ht="27.95" customHeight="1" x14ac:dyDescent="0.25">
      <c r="A1060" s="1605" t="s">
        <v>2</v>
      </c>
      <c r="B1060" s="125">
        <v>30</v>
      </c>
      <c r="C1060" s="125">
        <v>30</v>
      </c>
      <c r="D1060" s="208"/>
      <c r="E1060" s="1"/>
      <c r="F1060" s="1"/>
    </row>
    <row r="1061" spans="1:6" ht="27.95" customHeight="1" x14ac:dyDescent="0.25">
      <c r="A1061" s="1605"/>
      <c r="B1061" s="125">
        <v>5</v>
      </c>
      <c r="C1061" s="125">
        <v>5</v>
      </c>
      <c r="D1061" s="208"/>
    </row>
    <row r="1062" spans="1:6" ht="27.95" customHeight="1" x14ac:dyDescent="0.25">
      <c r="A1062" s="1605"/>
      <c r="B1062" s="125">
        <f>C1062*1.08</f>
        <v>10.8</v>
      </c>
      <c r="C1062" s="125">
        <v>10</v>
      </c>
      <c r="D1062" s="91"/>
    </row>
    <row r="1063" spans="1:6" ht="27.95" customHeight="1" x14ac:dyDescent="0.25">
      <c r="A1063" s="479" t="s">
        <v>443</v>
      </c>
      <c r="B1063" s="477"/>
      <c r="C1063" s="478"/>
      <c r="D1063" s="91"/>
    </row>
    <row r="1064" spans="1:6" ht="27.95" customHeight="1" x14ac:dyDescent="0.25">
      <c r="A1064" s="99" t="s">
        <v>377</v>
      </c>
      <c r="B1064" s="283">
        <f>C1064*1.36</f>
        <v>54.400000000000006</v>
      </c>
      <c r="C1064" s="283">
        <v>40</v>
      </c>
      <c r="D1064" s="90"/>
    </row>
    <row r="1065" spans="1:6" ht="27.95" customHeight="1" x14ac:dyDescent="0.25">
      <c r="A1065" s="114" t="s">
        <v>121</v>
      </c>
      <c r="B1065" s="283">
        <f>C1065*1.18</f>
        <v>47.199999999999996</v>
      </c>
      <c r="C1065" s="283">
        <v>40</v>
      </c>
      <c r="D1065" s="90"/>
    </row>
    <row r="1066" spans="1:6" ht="27.95" customHeight="1" x14ac:dyDescent="0.25">
      <c r="A1066" s="114" t="s">
        <v>339</v>
      </c>
      <c r="B1066" s="45">
        <f>C1066*1.42</f>
        <v>56.8</v>
      </c>
      <c r="C1066" s="149">
        <v>40</v>
      </c>
      <c r="D1066" s="90"/>
    </row>
    <row r="1067" spans="1:6" ht="27.95" customHeight="1" x14ac:dyDescent="0.25">
      <c r="A1067" s="476" t="s">
        <v>444</v>
      </c>
      <c r="B1067" s="45">
        <f>C1067*1.425</f>
        <v>57</v>
      </c>
      <c r="C1067" s="149">
        <v>40</v>
      </c>
      <c r="D1067" s="90"/>
    </row>
    <row r="1068" spans="1:6" ht="27.95" customHeight="1" x14ac:dyDescent="0.25">
      <c r="A1068" s="205" t="s">
        <v>232</v>
      </c>
      <c r="B1068" s="12">
        <f>C1068*1.33</f>
        <v>66.5</v>
      </c>
      <c r="C1068" s="12">
        <v>50</v>
      </c>
      <c r="D1068" s="90"/>
    </row>
    <row r="1069" spans="1:6" ht="27.95" customHeight="1" x14ac:dyDescent="0.25">
      <c r="A1069" s="206" t="s">
        <v>233</v>
      </c>
      <c r="B1069" s="12">
        <f>C1069*1.43</f>
        <v>71.5</v>
      </c>
      <c r="C1069" s="12">
        <v>50</v>
      </c>
      <c r="D1069" s="90"/>
    </row>
    <row r="1070" spans="1:6" ht="27.95" customHeight="1" x14ac:dyDescent="0.25">
      <c r="A1070" s="206" t="s">
        <v>234</v>
      </c>
      <c r="B1070" s="12">
        <f>C1070*1.54</f>
        <v>77</v>
      </c>
      <c r="C1070" s="12">
        <v>50</v>
      </c>
      <c r="D1070" s="90"/>
    </row>
    <row r="1071" spans="1:6" ht="27.95" customHeight="1" x14ac:dyDescent="0.25">
      <c r="A1071" s="206" t="s">
        <v>235</v>
      </c>
      <c r="B1071" s="12">
        <f>C1071*1.67</f>
        <v>83.5</v>
      </c>
      <c r="C1071" s="12">
        <v>50</v>
      </c>
      <c r="D1071" s="90"/>
    </row>
    <row r="1072" spans="1:6" ht="27.95" customHeight="1" x14ac:dyDescent="0.25">
      <c r="A1072" s="19" t="s">
        <v>201</v>
      </c>
      <c r="B1072" s="12">
        <v>20.2</v>
      </c>
      <c r="C1072" s="12">
        <v>20</v>
      </c>
      <c r="D1072" s="90"/>
    </row>
    <row r="1073" spans="1:4" ht="27.95" customHeight="1" x14ac:dyDescent="0.25">
      <c r="A1073" s="19" t="s">
        <v>202</v>
      </c>
      <c r="B1073" s="12">
        <f>C1073*1.19</f>
        <v>11.899999999999999</v>
      </c>
      <c r="C1073" s="12">
        <v>10</v>
      </c>
      <c r="D1073" s="216">
        <v>200</v>
      </c>
    </row>
    <row r="1074" spans="1:4" ht="27.95" customHeight="1" x14ac:dyDescent="0.25">
      <c r="A1074" s="19" t="s">
        <v>203</v>
      </c>
      <c r="B1074" s="12">
        <f>C1074*1.25</f>
        <v>15</v>
      </c>
      <c r="C1074" s="12">
        <v>12</v>
      </c>
      <c r="D1074" s="216"/>
    </row>
    <row r="1075" spans="1:4" ht="27.95" customHeight="1" x14ac:dyDescent="0.25">
      <c r="A1075" s="19" t="s">
        <v>437</v>
      </c>
      <c r="B1075" s="12">
        <f>C1075*1.33</f>
        <v>15.96</v>
      </c>
      <c r="C1075" s="12">
        <v>12</v>
      </c>
      <c r="D1075" s="299"/>
    </row>
    <row r="1076" spans="1:4" ht="27.95" customHeight="1" x14ac:dyDescent="0.25">
      <c r="A1076" s="19" t="s">
        <v>445</v>
      </c>
      <c r="B1076" s="12">
        <v>1</v>
      </c>
      <c r="C1076" s="12">
        <v>1</v>
      </c>
      <c r="D1076" s="234">
        <v>200</v>
      </c>
    </row>
    <row r="1077" spans="1:4" ht="27.95" customHeight="1" x14ac:dyDescent="0.25">
      <c r="A1077" s="19" t="s">
        <v>49</v>
      </c>
      <c r="B1077" s="12">
        <v>4</v>
      </c>
      <c r="C1077" s="12">
        <v>4</v>
      </c>
      <c r="D1077" s="235"/>
    </row>
    <row r="1078" spans="1:4" ht="27.95" customHeight="1" x14ac:dyDescent="0.25">
      <c r="A1078" s="19" t="s">
        <v>268</v>
      </c>
      <c r="B1078" s="12">
        <v>44</v>
      </c>
      <c r="C1078" s="12">
        <v>32</v>
      </c>
      <c r="D1078" s="235"/>
    </row>
    <row r="1079" spans="1:4" ht="27.95" customHeight="1" x14ac:dyDescent="0.25">
      <c r="A1079" s="19" t="s">
        <v>206</v>
      </c>
      <c r="B1079" s="940"/>
      <c r="C1079" s="941"/>
      <c r="D1079" s="94" t="s">
        <v>354</v>
      </c>
    </row>
    <row r="1080" spans="1:4" ht="27.95" customHeight="1" x14ac:dyDescent="0.25">
      <c r="A1080" s="19" t="s">
        <v>38</v>
      </c>
      <c r="B1080" s="12">
        <v>9</v>
      </c>
      <c r="C1080" s="12">
        <v>9</v>
      </c>
      <c r="D1080" s="310"/>
    </row>
    <row r="1081" spans="1:4" ht="27.95" customHeight="1" x14ac:dyDescent="0.25">
      <c r="A1081" s="19" t="s">
        <v>121</v>
      </c>
      <c r="B1081" s="299"/>
      <c r="C1081" s="299"/>
      <c r="D1081" s="259">
        <v>1.25</v>
      </c>
    </row>
    <row r="1082" spans="1:4" ht="27.95" customHeight="1" x14ac:dyDescent="0.25">
      <c r="A1082" s="19" t="s">
        <v>9</v>
      </c>
      <c r="B1082" s="463"/>
      <c r="C1082" s="464"/>
      <c r="D1082" s="355"/>
    </row>
    <row r="1083" spans="1:4" ht="27.95" customHeight="1" x14ac:dyDescent="0.25">
      <c r="A1083" s="939" t="s">
        <v>446</v>
      </c>
      <c r="B1083" s="429">
        <v>26.4</v>
      </c>
      <c r="C1083" s="429">
        <v>25</v>
      </c>
      <c r="D1083" s="358"/>
    </row>
    <row r="1084" spans="1:4" ht="27.95" customHeight="1" x14ac:dyDescent="0.25">
      <c r="A1084" s="22" t="s">
        <v>447</v>
      </c>
      <c r="B1084" s="429">
        <v>15</v>
      </c>
      <c r="C1084" s="429">
        <v>15</v>
      </c>
      <c r="D1084" s="294"/>
    </row>
    <row r="1085" spans="1:4" ht="27.95" customHeight="1" x14ac:dyDescent="0.25">
      <c r="A1085" s="298" t="s">
        <v>190</v>
      </c>
      <c r="B1085" s="448"/>
      <c r="C1085" s="449"/>
      <c r="D1085" s="294"/>
    </row>
    <row r="1086" spans="1:4" ht="27.95" customHeight="1" x14ac:dyDescent="0.25">
      <c r="A1086" s="462" t="s">
        <v>312</v>
      </c>
      <c r="B1086" s="309"/>
      <c r="C1086" s="309"/>
      <c r="D1086" s="294"/>
    </row>
    <row r="1087" spans="1:4" ht="27.95" customHeight="1" x14ac:dyDescent="0.25">
      <c r="A1087" s="120" t="s">
        <v>448</v>
      </c>
      <c r="B1087" s="443"/>
      <c r="C1087" s="259">
        <v>1.25</v>
      </c>
      <c r="D1087" s="254"/>
    </row>
    <row r="1088" spans="1:4" ht="27.95" customHeight="1" x14ac:dyDescent="0.25">
      <c r="A1088" s="119" t="s">
        <v>21</v>
      </c>
      <c r="B1088" s="354"/>
      <c r="C1088" s="354"/>
      <c r="D1088" s="254"/>
    </row>
    <row r="1089" spans="1:4" ht="27.95" customHeight="1" x14ac:dyDescent="0.25">
      <c r="A1089" s="447" t="s">
        <v>186</v>
      </c>
      <c r="B1089" s="357"/>
      <c r="C1089" s="357"/>
      <c r="D1089" s="254"/>
    </row>
    <row r="1090" spans="1:4" ht="27.95" customHeight="1" x14ac:dyDescent="0.25">
      <c r="A1090" s="308" t="s">
        <v>188</v>
      </c>
      <c r="D1090" s="254"/>
    </row>
    <row r="1091" spans="1:4" ht="27.95" customHeight="1" x14ac:dyDescent="0.25">
      <c r="A1091" s="442" t="s">
        <v>449</v>
      </c>
      <c r="D1091" s="254"/>
    </row>
    <row r="1092" spans="1:4" ht="27.95" customHeight="1" x14ac:dyDescent="0.25">
      <c r="A1092" s="353" t="s">
        <v>450</v>
      </c>
      <c r="D1092" s="254"/>
    </row>
    <row r="1093" spans="1:4" ht="27.95" customHeight="1" x14ac:dyDescent="0.25">
      <c r="A1093" s="356" t="s">
        <v>451</v>
      </c>
      <c r="B1093" s="1"/>
      <c r="C1093" s="1"/>
      <c r="D1093" s="254"/>
    </row>
    <row r="1094" spans="1:4" ht="27.95" customHeight="1" x14ac:dyDescent="0.25">
      <c r="B1094" s="1"/>
      <c r="C1094" s="1"/>
      <c r="D1094" s="254"/>
    </row>
    <row r="1095" spans="1:4" ht="27.95" customHeight="1" x14ac:dyDescent="0.25">
      <c r="B1095" s="1"/>
      <c r="C1095" s="1"/>
      <c r="D1095" s="294"/>
    </row>
    <row r="1096" spans="1:4" ht="27.95" customHeight="1" x14ac:dyDescent="0.25">
      <c r="B1096" s="1"/>
      <c r="C1096" s="1"/>
      <c r="D1096" s="294"/>
    </row>
    <row r="1097" spans="1:4" ht="27.95" customHeight="1" x14ac:dyDescent="0.25">
      <c r="A1097" s="1"/>
      <c r="B1097" s="1"/>
      <c r="C1097" s="1"/>
      <c r="D1097" s="294"/>
    </row>
    <row r="1098" spans="1:4" ht="27.95" customHeight="1" x14ac:dyDescent="0.25">
      <c r="A1098" s="1"/>
      <c r="B1098" s="1"/>
      <c r="C1098" s="1"/>
      <c r="D1098" s="294"/>
    </row>
    <row r="1099" spans="1:4" ht="27.95" customHeight="1" x14ac:dyDescent="0.25">
      <c r="A1099" s="1"/>
      <c r="B1099" s="1"/>
      <c r="C1099" s="1"/>
      <c r="D1099" s="294"/>
    </row>
    <row r="1100" spans="1:4" ht="27.95" customHeight="1" x14ac:dyDescent="0.25">
      <c r="A1100" s="1"/>
      <c r="B1100" s="1"/>
      <c r="C1100" s="1"/>
      <c r="D1100" s="294"/>
    </row>
    <row r="1101" spans="1:4" ht="27.95" customHeight="1" x14ac:dyDescent="0.25">
      <c r="A1101" s="1"/>
      <c r="D1101" s="294"/>
    </row>
    <row r="1102" spans="1:4" ht="27.95" customHeight="1" x14ac:dyDescent="0.25">
      <c r="A1102" s="1"/>
      <c r="D1102" s="294"/>
    </row>
    <row r="1103" spans="1:4" ht="27.95" customHeight="1" x14ac:dyDescent="0.25">
      <c r="A1103" s="1"/>
      <c r="D1103" s="294"/>
    </row>
    <row r="1104" spans="1:4" ht="27.95" customHeight="1" x14ac:dyDescent="0.25">
      <c r="A1104" s="1"/>
      <c r="D1104" s="294"/>
    </row>
  </sheetData>
  <mergeCells count="186">
    <mergeCell ref="A631:A633"/>
    <mergeCell ref="D622:D623"/>
    <mergeCell ref="C508:C510"/>
    <mergeCell ref="F588:F589"/>
    <mergeCell ref="M584:P584"/>
    <mergeCell ref="I548:L548"/>
    <mergeCell ref="G584:G585"/>
    <mergeCell ref="B627:B629"/>
    <mergeCell ref="I464:P464"/>
    <mergeCell ref="B508:B510"/>
    <mergeCell ref="A595:A597"/>
    <mergeCell ref="C591:C593"/>
    <mergeCell ref="A24:P24"/>
    <mergeCell ref="A76:P76"/>
    <mergeCell ref="A75:P75"/>
    <mergeCell ref="A86:C86"/>
    <mergeCell ref="G548:G549"/>
    <mergeCell ref="A381:A383"/>
    <mergeCell ref="M420:P420"/>
    <mergeCell ref="I583:P583"/>
    <mergeCell ref="M548:P548"/>
    <mergeCell ref="I419:P419"/>
    <mergeCell ref="C77:C79"/>
    <mergeCell ref="D458:D459"/>
    <mergeCell ref="B463:B465"/>
    <mergeCell ref="E552:E553"/>
    <mergeCell ref="A691:A693"/>
    <mergeCell ref="A761:A763"/>
    <mergeCell ref="A1060:A1062"/>
    <mergeCell ref="F718:F719"/>
    <mergeCell ref="G1013:G1014"/>
    <mergeCell ref="A1011:A1013"/>
    <mergeCell ref="B1007:B1009"/>
    <mergeCell ref="E968:E969"/>
    <mergeCell ref="G820:G821"/>
    <mergeCell ref="F868:F869"/>
    <mergeCell ref="E868:E869"/>
    <mergeCell ref="D940:D941"/>
    <mergeCell ref="D1051:D1052"/>
    <mergeCell ref="C907:C909"/>
    <mergeCell ref="A799:A801"/>
    <mergeCell ref="A867:A869"/>
    <mergeCell ref="F968:F969"/>
    <mergeCell ref="B1056:B1058"/>
    <mergeCell ref="C1056:C1058"/>
    <mergeCell ref="G864:G865"/>
    <mergeCell ref="A660:A662"/>
    <mergeCell ref="B656:B658"/>
    <mergeCell ref="C656:C658"/>
    <mergeCell ref="A512:A514"/>
    <mergeCell ref="I420:L420"/>
    <mergeCell ref="E424:E425"/>
    <mergeCell ref="C463:C465"/>
    <mergeCell ref="E469:E470"/>
    <mergeCell ref="I547:P547"/>
    <mergeCell ref="E588:E589"/>
    <mergeCell ref="H465:H466"/>
    <mergeCell ref="H548:H549"/>
    <mergeCell ref="D586:D587"/>
    <mergeCell ref="I465:L465"/>
    <mergeCell ref="G613:G614"/>
    <mergeCell ref="E617:E618"/>
    <mergeCell ref="H613:H614"/>
    <mergeCell ref="F617:F618"/>
    <mergeCell ref="D651:D652"/>
    <mergeCell ref="C627:C629"/>
    <mergeCell ref="I643:P643"/>
    <mergeCell ref="H584:H585"/>
    <mergeCell ref="F552:F553"/>
    <mergeCell ref="B591:B593"/>
    <mergeCell ref="A1:P1"/>
    <mergeCell ref="A2:P2"/>
    <mergeCell ref="A3:P3"/>
    <mergeCell ref="C377:C379"/>
    <mergeCell ref="A4:P4"/>
    <mergeCell ref="D5:H5"/>
    <mergeCell ref="E6:E7"/>
    <mergeCell ref="A5:A7"/>
    <mergeCell ref="I6:L6"/>
    <mergeCell ref="M6:P6"/>
    <mergeCell ref="A71:C71"/>
    <mergeCell ref="D6:D7"/>
    <mergeCell ref="I49:P49"/>
    <mergeCell ref="B5:B7"/>
    <mergeCell ref="C5:C7"/>
    <mergeCell ref="F6:F7"/>
    <mergeCell ref="G6:G7"/>
    <mergeCell ref="A77:A79"/>
    <mergeCell ref="H6:H7"/>
    <mergeCell ref="A72:C72"/>
    <mergeCell ref="A254:P254"/>
    <mergeCell ref="A255:P255"/>
    <mergeCell ref="A288:P288"/>
    <mergeCell ref="B77:B79"/>
    <mergeCell ref="I5:P5"/>
    <mergeCell ref="A165:P165"/>
    <mergeCell ref="A164:P164"/>
    <mergeCell ref="A184:P184"/>
    <mergeCell ref="A64:C64"/>
    <mergeCell ref="D1002:D1003"/>
    <mergeCell ref="M1013:P1013"/>
    <mergeCell ref="E1017:E1018"/>
    <mergeCell ref="F1017:F1018"/>
    <mergeCell ref="I644:L644"/>
    <mergeCell ref="F648:F649"/>
    <mergeCell ref="M714:P714"/>
    <mergeCell ref="E718:E719"/>
    <mergeCell ref="D752:D753"/>
    <mergeCell ref="E648:E649"/>
    <mergeCell ref="G644:G645"/>
    <mergeCell ref="D682:D683"/>
    <mergeCell ref="M902:P902"/>
    <mergeCell ref="H644:H645"/>
    <mergeCell ref="I713:P713"/>
    <mergeCell ref="H714:H715"/>
    <mergeCell ref="M864:P864"/>
    <mergeCell ref="H820:H821"/>
    <mergeCell ref="I863:P863"/>
    <mergeCell ref="I901:P901"/>
    <mergeCell ref="B687:B689"/>
    <mergeCell ref="E756:E757"/>
    <mergeCell ref="D790:D791"/>
    <mergeCell ref="G752:G753"/>
    <mergeCell ref="I751:P751"/>
    <mergeCell ref="F824:F825"/>
    <mergeCell ref="I819:P819"/>
    <mergeCell ref="M820:P820"/>
    <mergeCell ref="E824:E825"/>
    <mergeCell ref="D858:D859"/>
    <mergeCell ref="I820:L820"/>
    <mergeCell ref="C757:C759"/>
    <mergeCell ref="F756:F757"/>
    <mergeCell ref="B795:B797"/>
    <mergeCell ref="C795:C797"/>
    <mergeCell ref="M752:P752"/>
    <mergeCell ref="I752:L752"/>
    <mergeCell ref="B863:B865"/>
    <mergeCell ref="C863:C865"/>
    <mergeCell ref="B757:B759"/>
    <mergeCell ref="H752:H753"/>
    <mergeCell ref="C687:C689"/>
    <mergeCell ref="I714:L714"/>
    <mergeCell ref="I1013:L1013"/>
    <mergeCell ref="I1012:P1012"/>
    <mergeCell ref="H1013:H1014"/>
    <mergeCell ref="H902:H903"/>
    <mergeCell ref="M964:P964"/>
    <mergeCell ref="A911:A913"/>
    <mergeCell ref="B907:B909"/>
    <mergeCell ref="E906:E907"/>
    <mergeCell ref="H964:H965"/>
    <mergeCell ref="G964:G965"/>
    <mergeCell ref="I902:L902"/>
    <mergeCell ref="C1007:C1009"/>
    <mergeCell ref="G902:G903"/>
    <mergeCell ref="C945:C947"/>
    <mergeCell ref="F906:F907"/>
    <mergeCell ref="A949:A951"/>
    <mergeCell ref="B945:B947"/>
    <mergeCell ref="I964:L964"/>
    <mergeCell ref="I963:P963"/>
    <mergeCell ref="D902:D903"/>
    <mergeCell ref="H864:H865"/>
    <mergeCell ref="I864:L864"/>
    <mergeCell ref="G714:G715"/>
    <mergeCell ref="M644:P644"/>
    <mergeCell ref="A344:C344"/>
    <mergeCell ref="A347:C347"/>
    <mergeCell ref="A351:P351"/>
    <mergeCell ref="A352:P352"/>
    <mergeCell ref="A363:P363"/>
    <mergeCell ref="A364:C364"/>
    <mergeCell ref="A365:C365"/>
    <mergeCell ref="I612:P612"/>
    <mergeCell ref="M613:P613"/>
    <mergeCell ref="B377:B379"/>
    <mergeCell ref="I613:L613"/>
    <mergeCell ref="H420:H421"/>
    <mergeCell ref="G465:G466"/>
    <mergeCell ref="D503:D504"/>
    <mergeCell ref="A467:A469"/>
    <mergeCell ref="F424:F425"/>
    <mergeCell ref="G420:G421"/>
    <mergeCell ref="M465:P465"/>
    <mergeCell ref="F469:F470"/>
    <mergeCell ref="I584:L584"/>
  </mergeCells>
  <phoneticPr fontId="20" type="noConversion"/>
  <pageMargins left="0.19685039370078741" right="0.19685039370078741" top="0.19685039370078741" bottom="0.19685039370078741" header="0.31496062992125984" footer="0.31496062992125984"/>
  <pageSetup paperSize="9" scale="5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AI35"/>
  <sheetViews>
    <sheetView view="pageBreakPreview" topLeftCell="A2" zoomScale="89" zoomScaleSheetLayoutView="89" workbookViewId="0">
      <selection activeCell="X9" sqref="X9"/>
    </sheetView>
  </sheetViews>
  <sheetFormatPr defaultRowHeight="15" outlineLevelCol="1" x14ac:dyDescent="0.25"/>
  <cols>
    <col min="1" max="1" width="4.28515625" style="87" customWidth="1"/>
    <col min="2" max="2" width="30.85546875" style="87" customWidth="1"/>
    <col min="3" max="3" width="12.7109375" style="139" customWidth="1"/>
    <col min="4" max="4" width="5.5703125" style="139" customWidth="1"/>
    <col min="5" max="5" width="11.85546875" style="87" customWidth="1"/>
    <col min="6" max="6" width="5.28515625" style="147" customWidth="1" outlineLevel="1"/>
    <col min="7" max="7" width="5.7109375" style="147" customWidth="1"/>
    <col min="8" max="9" width="5.28515625" style="147" customWidth="1"/>
    <col min="10" max="10" width="6.140625" style="147" customWidth="1"/>
    <col min="11" max="16" width="5.28515625" style="147" customWidth="1"/>
    <col min="17" max="17" width="5" style="147" customWidth="1"/>
    <col min="18" max="18" width="5.28515625" style="147" customWidth="1"/>
    <col min="19" max="19" width="5.28515625" style="160" customWidth="1"/>
    <col min="20" max="20" width="5.5703125" style="147" customWidth="1"/>
    <col min="21" max="22" width="5.28515625" style="147" customWidth="1"/>
    <col min="23" max="23" width="5.140625" style="160" customWidth="1"/>
    <col min="24" max="24" width="5.28515625" style="147" customWidth="1"/>
    <col min="25" max="25" width="5.140625" style="147" customWidth="1"/>
    <col min="26" max="27" width="6.28515625" style="87" customWidth="1"/>
    <col min="28" max="28" width="7.5703125" style="141" customWidth="1"/>
    <col min="29" max="29" width="6.7109375" style="87" customWidth="1"/>
    <col min="30" max="30" width="8.85546875" style="87" customWidth="1"/>
    <col min="31" max="31" width="5.7109375" hidden="1" customWidth="1" outlineLevel="1"/>
    <col min="32" max="32" width="6" hidden="1" customWidth="1" outlineLevel="1"/>
    <col min="33" max="33" width="7.42578125" hidden="1" customWidth="1" outlineLevel="1"/>
    <col min="34" max="34" width="6.85546875" hidden="1" customWidth="1" outlineLevel="1"/>
    <col min="35" max="35" width="9.140625" collapsed="1"/>
  </cols>
  <sheetData>
    <row r="1" spans="1:34" ht="29.25" customHeight="1" x14ac:dyDescent="0.25">
      <c r="A1" s="1697" t="s">
        <v>452</v>
      </c>
      <c r="B1" s="1698"/>
      <c r="C1" s="1698"/>
      <c r="D1" s="1698"/>
      <c r="E1" s="1698"/>
      <c r="F1" s="1698"/>
      <c r="G1" s="1698"/>
      <c r="H1" s="1698"/>
      <c r="I1" s="1698"/>
      <c r="J1" s="1698"/>
      <c r="K1" s="1698"/>
      <c r="L1" s="1698"/>
      <c r="M1" s="1698"/>
      <c r="N1" s="1698"/>
      <c r="O1" s="1698"/>
      <c r="P1" s="1698"/>
      <c r="Q1" s="1698"/>
      <c r="R1" s="1698"/>
      <c r="S1" s="1698"/>
      <c r="T1" s="1698"/>
      <c r="U1" s="1698"/>
      <c r="V1" s="1698"/>
      <c r="W1" s="1698"/>
      <c r="X1" s="1698"/>
      <c r="Y1" s="1698"/>
      <c r="Z1" s="1698"/>
      <c r="AA1" s="1698"/>
      <c r="AB1" s="1698"/>
      <c r="AC1" s="1698"/>
      <c r="AD1" s="1698"/>
      <c r="AE1" s="1698"/>
      <c r="AF1" s="1698"/>
      <c r="AG1" s="1698"/>
      <c r="AH1" s="1698"/>
    </row>
    <row r="2" spans="1:34" ht="15" customHeight="1" x14ac:dyDescent="0.25">
      <c r="A2" s="1699" t="s">
        <v>453</v>
      </c>
      <c r="B2" s="1700" t="s">
        <v>454</v>
      </c>
      <c r="C2" s="1701" t="s">
        <v>455</v>
      </c>
      <c r="D2" s="1700" t="s">
        <v>456</v>
      </c>
      <c r="E2" s="1701" t="s">
        <v>457</v>
      </c>
      <c r="F2" s="1702" t="s">
        <v>458</v>
      </c>
      <c r="G2" s="1703"/>
      <c r="H2" s="1703"/>
      <c r="I2" s="1703"/>
      <c r="J2" s="1703"/>
      <c r="K2" s="1703"/>
      <c r="L2" s="1703"/>
      <c r="M2" s="1703"/>
      <c r="N2" s="1703"/>
      <c r="O2" s="1703"/>
      <c r="P2" s="1703"/>
      <c r="Q2" s="1703"/>
      <c r="R2" s="1703"/>
      <c r="S2" s="1703"/>
      <c r="T2" s="1703"/>
      <c r="U2" s="1703"/>
      <c r="V2" s="1703"/>
      <c r="W2" s="1703"/>
      <c r="X2" s="1703"/>
      <c r="Y2" s="1704"/>
      <c r="Z2" s="1705" t="s">
        <v>459</v>
      </c>
      <c r="AA2" s="1706" t="s">
        <v>460</v>
      </c>
      <c r="AB2" s="1707" t="s">
        <v>461</v>
      </c>
      <c r="AD2" s="1710"/>
      <c r="AE2" s="9"/>
      <c r="AF2" s="9"/>
    </row>
    <row r="3" spans="1:34" ht="15" customHeight="1" x14ac:dyDescent="0.25">
      <c r="A3" s="1699"/>
      <c r="B3" s="1700"/>
      <c r="C3" s="1701"/>
      <c r="D3" s="1700"/>
      <c r="E3" s="1701"/>
      <c r="F3" s="1702" t="s">
        <v>462</v>
      </c>
      <c r="G3" s="1703"/>
      <c r="H3" s="1703"/>
      <c r="I3" s="1703"/>
      <c r="J3" s="1703"/>
      <c r="K3" s="1703"/>
      <c r="L3" s="1703"/>
      <c r="M3" s="1703"/>
      <c r="N3" s="1703"/>
      <c r="O3" s="1703"/>
      <c r="P3" s="1703"/>
      <c r="Q3" s="1703"/>
      <c r="R3" s="1703"/>
      <c r="S3" s="1703"/>
      <c r="T3" s="1703"/>
      <c r="U3" s="1703"/>
      <c r="V3" s="1703"/>
      <c r="W3" s="1703"/>
      <c r="X3" s="1703"/>
      <c r="Y3" s="1704"/>
      <c r="Z3" s="1705"/>
      <c r="AA3" s="1706"/>
      <c r="AB3" s="1708"/>
      <c r="AD3" s="1710"/>
      <c r="AE3" s="9"/>
      <c r="AF3" s="9"/>
    </row>
    <row r="4" spans="1:34" ht="31.5" customHeight="1" x14ac:dyDescent="0.25">
      <c r="A4" s="1699"/>
      <c r="B4" s="1700"/>
      <c r="C4" s="1701"/>
      <c r="D4" s="1700"/>
      <c r="E4" s="1701"/>
      <c r="F4" s="960">
        <v>1</v>
      </c>
      <c r="G4" s="960">
        <v>2</v>
      </c>
      <c r="H4" s="960">
        <v>3</v>
      </c>
      <c r="I4" s="960">
        <v>4</v>
      </c>
      <c r="J4" s="960">
        <v>5</v>
      </c>
      <c r="K4" s="960">
        <v>6</v>
      </c>
      <c r="L4" s="960">
        <v>7</v>
      </c>
      <c r="M4" s="960">
        <v>8</v>
      </c>
      <c r="N4" s="960">
        <v>9</v>
      </c>
      <c r="O4" s="960">
        <v>10</v>
      </c>
      <c r="P4" s="960">
        <v>11</v>
      </c>
      <c r="Q4" s="960">
        <v>12</v>
      </c>
      <c r="R4" s="960">
        <v>13</v>
      </c>
      <c r="S4" s="961">
        <v>14</v>
      </c>
      <c r="T4" s="960">
        <v>15</v>
      </c>
      <c r="U4" s="960">
        <v>16</v>
      </c>
      <c r="V4" s="960">
        <v>17</v>
      </c>
      <c r="W4" s="961">
        <v>18</v>
      </c>
      <c r="X4" s="960">
        <v>19</v>
      </c>
      <c r="Y4" s="960">
        <v>20</v>
      </c>
      <c r="Z4" s="1705"/>
      <c r="AA4" s="1706"/>
      <c r="AB4" s="1709"/>
      <c r="AD4" s="1710"/>
      <c r="AE4" s="9"/>
      <c r="AF4" s="9"/>
    </row>
    <row r="5" spans="1:34" s="276" customFormat="1" ht="14.1" customHeight="1" x14ac:dyDescent="0.2">
      <c r="A5" s="140">
        <v>1</v>
      </c>
      <c r="B5" s="962" t="s">
        <v>463</v>
      </c>
      <c r="C5" s="963">
        <v>150</v>
      </c>
      <c r="D5" s="963">
        <v>25</v>
      </c>
      <c r="E5" s="964">
        <f>D5*C5/100</f>
        <v>37.5</v>
      </c>
      <c r="F5" s="927" t="e">
        <f>'Меню '!#REF!</f>
        <v>#REF!</v>
      </c>
      <c r="G5" s="145" t="e">
        <f>'Меню '!#REF!</f>
        <v>#REF!</v>
      </c>
      <c r="H5" s="145" t="e">
        <f>'Меню '!#REF!</f>
        <v>#REF!</v>
      </c>
      <c r="I5" s="145" t="e">
        <f>'Меню '!#REF!</f>
        <v>#REF!</v>
      </c>
      <c r="J5" s="145" t="e">
        <f>'Меню '!#REF!</f>
        <v>#REF!</v>
      </c>
      <c r="K5" s="145" t="e">
        <f>'Меню '!#REF!</f>
        <v>#REF!</v>
      </c>
      <c r="L5" s="145" t="e">
        <f>'Меню '!#REF!</f>
        <v>#REF!</v>
      </c>
      <c r="M5" s="145" t="e">
        <f>'Меню '!#REF!</f>
        <v>#REF!</v>
      </c>
      <c r="N5" s="145" t="e">
        <f>'Меню '!#REF!</f>
        <v>#REF!</v>
      </c>
      <c r="O5" s="145" t="e">
        <f>'Меню '!#REF!</f>
        <v>#REF!</v>
      </c>
      <c r="P5" s="145" t="e">
        <f>'Меню '!#REF!</f>
        <v>#REF!</v>
      </c>
      <c r="Q5" s="145" t="e">
        <f>'Меню '!#REF!</f>
        <v>#REF!</v>
      </c>
      <c r="R5" s="145" t="e">
        <f>'Меню '!#REF!</f>
        <v>#REF!</v>
      </c>
      <c r="S5" s="158" t="e">
        <f>'Меню '!#REF!</f>
        <v>#REF!</v>
      </c>
      <c r="T5" s="145" t="e">
        <f>'Меню '!#REF!</f>
        <v>#REF!</v>
      </c>
      <c r="U5" s="145" t="e">
        <f>'Меню '!#REF!</f>
        <v>#REF!</v>
      </c>
      <c r="V5" s="145" t="e">
        <f>'Меню '!#REF!</f>
        <v>#REF!</v>
      </c>
      <c r="W5" s="158" t="e">
        <f>'Меню '!#REF!</f>
        <v>#REF!</v>
      </c>
      <c r="X5" s="145" t="e">
        <f>'Меню '!#REF!</f>
        <v>#REF!</v>
      </c>
      <c r="Y5" s="158" t="e">
        <f>'Меню '!#REF!</f>
        <v>#REF!</v>
      </c>
      <c r="Z5" s="145" t="e">
        <f>SUM(F5:Y5)</f>
        <v>#REF!</v>
      </c>
      <c r="AA5" s="269" t="e">
        <f>Z5/20</f>
        <v>#REF!</v>
      </c>
      <c r="AB5" s="269" t="e">
        <f t="shared" ref="AB5:AB32" si="0">AA5*100/E5</f>
        <v>#REF!</v>
      </c>
      <c r="AD5" s="275"/>
      <c r="AE5" s="274"/>
      <c r="AF5" s="274"/>
    </row>
    <row r="6" spans="1:34" s="89" customFormat="1" ht="14.1" customHeight="1" x14ac:dyDescent="0.25">
      <c r="A6" s="140">
        <f>A5+1</f>
        <v>2</v>
      </c>
      <c r="B6" s="965" t="s">
        <v>615</v>
      </c>
      <c r="C6" s="966">
        <v>80</v>
      </c>
      <c r="D6" s="963">
        <v>25</v>
      </c>
      <c r="E6" s="964">
        <f t="shared" ref="E6:E32" si="1">D6*C6/100</f>
        <v>20</v>
      </c>
      <c r="F6" s="145" t="e">
        <f>'Меню '!#REF!</f>
        <v>#REF!</v>
      </c>
      <c r="G6" s="145" t="e">
        <f>'Меню '!#REF!</f>
        <v>#REF!</v>
      </c>
      <c r="H6" s="145" t="e">
        <f>'Меню '!#REF!</f>
        <v>#REF!</v>
      </c>
      <c r="I6" s="145" t="e">
        <f>'Меню '!#REF!</f>
        <v>#REF!</v>
      </c>
      <c r="J6" s="145" t="e">
        <f>'Меню '!#REF!</f>
        <v>#REF!</v>
      </c>
      <c r="K6" s="145" t="e">
        <f>'Меню '!#REF!</f>
        <v>#REF!</v>
      </c>
      <c r="L6" s="145" t="e">
        <f>'Меню '!#REF!</f>
        <v>#REF!</v>
      </c>
      <c r="M6" s="145" t="e">
        <f>'Меню '!#REF!</f>
        <v>#REF!</v>
      </c>
      <c r="N6" s="145" t="e">
        <f>'Меню '!#REF!</f>
        <v>#REF!</v>
      </c>
      <c r="O6" s="145" t="e">
        <f>'Меню '!#REF!</f>
        <v>#REF!</v>
      </c>
      <c r="P6" s="145" t="e">
        <f>'Меню '!#REF!</f>
        <v>#REF!</v>
      </c>
      <c r="Q6" s="145" t="e">
        <f>'Меню '!#REF!</f>
        <v>#REF!</v>
      </c>
      <c r="R6" s="145" t="e">
        <f>'Меню '!#REF!</f>
        <v>#REF!</v>
      </c>
      <c r="S6" s="158" t="e">
        <f>'Меню '!#REF!</f>
        <v>#REF!</v>
      </c>
      <c r="T6" s="145" t="e">
        <f>'Меню '!#REF!</f>
        <v>#REF!</v>
      </c>
      <c r="U6" s="145" t="e">
        <f>'Меню '!#REF!</f>
        <v>#REF!</v>
      </c>
      <c r="V6" s="145" t="e">
        <f>'Меню '!#REF!</f>
        <v>#REF!</v>
      </c>
      <c r="W6" s="158" t="e">
        <f>'Меню '!#REF!</f>
        <v>#REF!</v>
      </c>
      <c r="X6" s="145" t="e">
        <f>'Меню '!#REF!</f>
        <v>#REF!</v>
      </c>
      <c r="Y6" s="145" t="e">
        <f>'Меню '!#REF!</f>
        <v>#REF!</v>
      </c>
      <c r="Z6" s="145" t="e">
        <f t="shared" ref="Z6:Z32" si="2">SUM(F6:Y6)</f>
        <v>#REF!</v>
      </c>
      <c r="AA6" s="269" t="e">
        <f t="shared" ref="AA6:AA32" si="3">Z6/20</f>
        <v>#REF!</v>
      </c>
      <c r="AB6" s="269" t="e">
        <f t="shared" si="0"/>
        <v>#REF!</v>
      </c>
      <c r="AD6" s="277"/>
      <c r="AE6" s="118"/>
      <c r="AF6" s="118"/>
    </row>
    <row r="7" spans="1:34" s="89" customFormat="1" ht="14.1" customHeight="1" x14ac:dyDescent="0.25">
      <c r="A7" s="140">
        <f t="shared" ref="A7:A32" si="4">A6+1</f>
        <v>3</v>
      </c>
      <c r="B7" s="962" t="s">
        <v>464</v>
      </c>
      <c r="C7" s="971">
        <v>15.4</v>
      </c>
      <c r="D7" s="963">
        <v>25</v>
      </c>
      <c r="E7" s="964">
        <f t="shared" si="1"/>
        <v>3.85</v>
      </c>
      <c r="F7" s="145"/>
      <c r="G7" s="145" t="e">
        <f>'Меню '!#REF!</f>
        <v>#REF!</v>
      </c>
      <c r="H7" s="145" t="e">
        <f>'Меню '!#REF!</f>
        <v>#REF!</v>
      </c>
      <c r="I7" s="146" t="e">
        <f>'Меню '!#REF!</f>
        <v>#REF!</v>
      </c>
      <c r="J7" s="145"/>
      <c r="K7" s="146" t="e">
        <f>'Меню '!#REF!</f>
        <v>#REF!</v>
      </c>
      <c r="L7" s="145" t="e">
        <f>'Меню '!#REF!</f>
        <v>#REF!</v>
      </c>
      <c r="M7" s="145"/>
      <c r="N7" s="146" t="e">
        <f>'Меню '!#REF!</f>
        <v>#REF!</v>
      </c>
      <c r="O7" s="146" t="e">
        <f>'Меню '!#REF!</f>
        <v>#REF!</v>
      </c>
      <c r="P7" s="146"/>
      <c r="Q7" s="146"/>
      <c r="R7" s="146"/>
      <c r="S7" s="159"/>
      <c r="T7" s="146" t="e">
        <f>'Меню '!#REF!</f>
        <v>#REF!</v>
      </c>
      <c r="U7" s="146"/>
      <c r="V7" s="146"/>
      <c r="W7" s="159"/>
      <c r="X7" s="146" t="e">
        <f>'Меню '!#REF!</f>
        <v>#REF!</v>
      </c>
      <c r="Y7" s="146" t="e">
        <f>'Меню '!#REF!</f>
        <v>#REF!</v>
      </c>
      <c r="Z7" s="145" t="e">
        <f t="shared" si="2"/>
        <v>#REF!</v>
      </c>
      <c r="AA7" s="269" t="e">
        <f t="shared" si="3"/>
        <v>#REF!</v>
      </c>
      <c r="AB7" s="269" t="e">
        <f t="shared" si="0"/>
        <v>#REF!</v>
      </c>
      <c r="AD7" s="277"/>
      <c r="AE7" s="118"/>
      <c r="AF7" s="118"/>
    </row>
    <row r="8" spans="1:34" s="203" customFormat="1" ht="14.1" customHeight="1" x14ac:dyDescent="0.25">
      <c r="A8" s="140">
        <f t="shared" si="4"/>
        <v>4</v>
      </c>
      <c r="B8" s="967" t="s">
        <v>465</v>
      </c>
      <c r="C8" s="966">
        <v>45</v>
      </c>
      <c r="D8" s="963">
        <v>25</v>
      </c>
      <c r="E8" s="964">
        <f t="shared" si="1"/>
        <v>11.25</v>
      </c>
      <c r="F8" s="146" t="e">
        <f>'Меню '!#REF!</f>
        <v>#REF!</v>
      </c>
      <c r="G8" s="145"/>
      <c r="H8" s="145"/>
      <c r="I8" s="145"/>
      <c r="J8" s="145"/>
      <c r="K8" s="145" t="e">
        <f>'Меню '!#REF!</f>
        <v>#REF!</v>
      </c>
      <c r="L8" s="145"/>
      <c r="M8" s="145" t="e">
        <f>'Меню '!#REF!</f>
        <v>#REF!</v>
      </c>
      <c r="N8" s="145"/>
      <c r="O8" s="145"/>
      <c r="P8" s="145"/>
      <c r="Q8" s="145" t="e">
        <f>'Меню '!#REF!</f>
        <v>#REF!</v>
      </c>
      <c r="R8" s="145"/>
      <c r="S8" s="158" t="e">
        <f>'Меню '!#REF!</f>
        <v>#REF!</v>
      </c>
      <c r="T8" s="145"/>
      <c r="U8" s="145" t="e">
        <f>'Меню '!#REF!</f>
        <v>#REF!</v>
      </c>
      <c r="V8" s="145"/>
      <c r="W8" s="158"/>
      <c r="X8" s="145"/>
      <c r="Y8" s="927" t="e">
        <f>'Меню '!#REF!</f>
        <v>#REF!</v>
      </c>
      <c r="Z8" s="145" t="e">
        <f t="shared" si="2"/>
        <v>#REF!</v>
      </c>
      <c r="AA8" s="269" t="e">
        <f t="shared" si="3"/>
        <v>#REF!</v>
      </c>
      <c r="AB8" s="269" t="e">
        <f t="shared" si="0"/>
        <v>#REF!</v>
      </c>
      <c r="AD8" s="277"/>
      <c r="AE8" s="164"/>
      <c r="AF8" s="164"/>
    </row>
    <row r="9" spans="1:34" s="203" customFormat="1" ht="13.5" customHeight="1" x14ac:dyDescent="0.25">
      <c r="A9" s="140">
        <f t="shared" si="4"/>
        <v>5</v>
      </c>
      <c r="B9" s="967" t="s">
        <v>466</v>
      </c>
      <c r="C9" s="966">
        <v>15</v>
      </c>
      <c r="D9" s="963">
        <v>25</v>
      </c>
      <c r="E9" s="964">
        <f t="shared" si="1"/>
        <v>3.75</v>
      </c>
      <c r="F9" s="145"/>
      <c r="G9" s="145"/>
      <c r="H9" s="145"/>
      <c r="I9" s="145" t="e">
        <f>'Меню '!#REF!</f>
        <v>#REF!</v>
      </c>
      <c r="J9" s="145"/>
      <c r="K9" s="145"/>
      <c r="M9" s="145"/>
      <c r="N9" s="145"/>
      <c r="O9" s="145" t="e">
        <f>'Меню '!#REF!</f>
        <v>#REF!</v>
      </c>
      <c r="P9" s="145"/>
      <c r="Q9" s="145"/>
      <c r="R9" s="145"/>
      <c r="S9" s="158"/>
      <c r="T9" s="145"/>
      <c r="U9" s="145"/>
      <c r="V9" s="145"/>
      <c r="W9" s="158"/>
      <c r="X9" s="146"/>
      <c r="Y9" s="145"/>
      <c r="Z9" s="145" t="e">
        <f t="shared" si="2"/>
        <v>#REF!</v>
      </c>
      <c r="AA9" s="269" t="e">
        <f t="shared" si="3"/>
        <v>#REF!</v>
      </c>
      <c r="AB9" s="969" t="e">
        <f t="shared" si="0"/>
        <v>#REF!</v>
      </c>
      <c r="AD9" s="277"/>
      <c r="AE9" s="164"/>
      <c r="AF9" s="164"/>
    </row>
    <row r="10" spans="1:34" s="89" customFormat="1" ht="13.5" customHeight="1" x14ac:dyDescent="0.25">
      <c r="A10" s="140">
        <f t="shared" si="4"/>
        <v>6</v>
      </c>
      <c r="B10" s="962" t="s">
        <v>467</v>
      </c>
      <c r="C10" s="963">
        <v>188</v>
      </c>
      <c r="D10" s="963">
        <v>25</v>
      </c>
      <c r="E10" s="964">
        <f t="shared" si="1"/>
        <v>47</v>
      </c>
      <c r="F10" s="145">
        <v>0.4</v>
      </c>
      <c r="G10" s="145">
        <v>0.4</v>
      </c>
      <c r="H10" s="145" t="e">
        <f>'Меню '!#REF!</f>
        <v>#REF!</v>
      </c>
      <c r="I10" s="145" t="e">
        <f>'Меню '!#REF!</f>
        <v>#REF!</v>
      </c>
      <c r="J10" s="145" t="e">
        <f>'Меню '!#REF!</f>
        <v>#REF!</v>
      </c>
      <c r="K10" s="145">
        <v>0.4</v>
      </c>
      <c r="L10" s="145" t="e">
        <f>'Меню '!#REF!</f>
        <v>#REF!</v>
      </c>
      <c r="M10" s="145" t="e">
        <f>'Меню '!#REF!</f>
        <v>#REF!</v>
      </c>
      <c r="N10" s="145" t="e">
        <f>'Меню '!#REF!</f>
        <v>#REF!</v>
      </c>
      <c r="O10" s="145">
        <v>0.4</v>
      </c>
      <c r="P10" s="145">
        <v>0.4</v>
      </c>
      <c r="Q10" s="145">
        <v>0.4</v>
      </c>
      <c r="R10" s="145" t="e">
        <f>'Меню '!#REF!</f>
        <v>#REF!</v>
      </c>
      <c r="S10" s="158">
        <v>0.4</v>
      </c>
      <c r="T10" s="145">
        <v>0.4</v>
      </c>
      <c r="U10" s="145">
        <v>0.4</v>
      </c>
      <c r="V10" s="145" t="e">
        <f>'Меню '!#REF!</f>
        <v>#REF!</v>
      </c>
      <c r="W10" s="158">
        <v>0.4</v>
      </c>
      <c r="X10" s="145" t="e">
        <f>'Меню '!#REF!</f>
        <v>#REF!</v>
      </c>
      <c r="Y10" s="145">
        <v>0.4</v>
      </c>
      <c r="Z10" s="145" t="e">
        <f t="shared" si="2"/>
        <v>#REF!</v>
      </c>
      <c r="AA10" s="269" t="e">
        <f t="shared" si="3"/>
        <v>#REF!</v>
      </c>
      <c r="AB10" s="269" t="e">
        <f t="shared" si="0"/>
        <v>#REF!</v>
      </c>
      <c r="AD10" s="277"/>
      <c r="AE10" s="118"/>
      <c r="AF10" s="118"/>
    </row>
    <row r="11" spans="1:34" s="89" customFormat="1" ht="14.25" customHeight="1" x14ac:dyDescent="0.25">
      <c r="A11" s="140">
        <f t="shared" si="4"/>
        <v>7</v>
      </c>
      <c r="B11" s="962" t="s">
        <v>468</v>
      </c>
      <c r="C11" s="963">
        <v>280</v>
      </c>
      <c r="D11" s="963">
        <v>25</v>
      </c>
      <c r="E11" s="964">
        <f t="shared" si="1"/>
        <v>70</v>
      </c>
      <c r="F11" s="145"/>
      <c r="G11" s="146" t="e">
        <f>'Меню '!#REF!</f>
        <v>#REF!</v>
      </c>
      <c r="H11" s="145" t="e">
        <f>'Меню '!#REF!</f>
        <v>#REF!</v>
      </c>
      <c r="I11" s="145" t="e">
        <f>'Меню '!#REF!</f>
        <v>#REF!</v>
      </c>
      <c r="J11" s="145" t="e">
        <f>'Меню '!#REF!</f>
        <v>#REF!</v>
      </c>
      <c r="K11" s="273" t="e">
        <f>'Меню '!#REF!</f>
        <v>#REF!</v>
      </c>
      <c r="L11" s="145" t="e">
        <f>'Меню '!#REF!</f>
        <v>#REF!</v>
      </c>
      <c r="M11" s="145" t="e">
        <f>'Меню '!#REF!</f>
        <v>#REF!</v>
      </c>
      <c r="N11" s="145" t="e">
        <f>'Меню '!#REF!</f>
        <v>#REF!</v>
      </c>
      <c r="O11" s="145" t="e">
        <f>'Меню '!#REF!</f>
        <v>#REF!</v>
      </c>
      <c r="P11" s="145" t="e">
        <f>'Меню '!#REF!</f>
        <v>#REF!</v>
      </c>
      <c r="Q11" s="145" t="e">
        <f>'Меню '!#REF!</f>
        <v>#REF!</v>
      </c>
      <c r="R11" s="145" t="e">
        <f>'Меню '!#REF!</f>
        <v>#REF!</v>
      </c>
      <c r="S11" s="158" t="e">
        <f>'Меню '!#REF!</f>
        <v>#REF!</v>
      </c>
      <c r="T11" s="145" t="e">
        <f>'Меню '!#REF!</f>
        <v>#REF!</v>
      </c>
      <c r="U11" s="145"/>
      <c r="V11" s="204" t="e">
        <f>'Меню '!#REF!</f>
        <v>#REF!</v>
      </c>
      <c r="W11" s="158"/>
      <c r="X11" s="145"/>
      <c r="Y11" s="145" t="e">
        <f>'Меню '!#REF!</f>
        <v>#REF!</v>
      </c>
      <c r="Z11" s="145" t="e">
        <f t="shared" si="2"/>
        <v>#REF!</v>
      </c>
      <c r="AA11" s="269" t="e">
        <f t="shared" si="3"/>
        <v>#REF!</v>
      </c>
      <c r="AB11" s="969" t="e">
        <f t="shared" si="0"/>
        <v>#REF!</v>
      </c>
      <c r="AD11" s="277"/>
      <c r="AE11" s="118"/>
      <c r="AF11" s="118"/>
    </row>
    <row r="12" spans="1:34" s="89" customFormat="1" x14ac:dyDescent="0.25">
      <c r="A12" s="140">
        <f t="shared" si="4"/>
        <v>8</v>
      </c>
      <c r="B12" s="962" t="s">
        <v>469</v>
      </c>
      <c r="C12" s="963">
        <v>185</v>
      </c>
      <c r="D12" s="963">
        <v>25</v>
      </c>
      <c r="E12" s="964">
        <f t="shared" si="1"/>
        <v>46.25</v>
      </c>
      <c r="F12" s="145"/>
      <c r="G12" s="145" t="e">
        <f>'Меню '!#REF!</f>
        <v>#REF!</v>
      </c>
      <c r="H12" s="145"/>
      <c r="I12" s="145"/>
      <c r="J12" s="145" t="e">
        <f>'Меню '!#REF!</f>
        <v>#REF!</v>
      </c>
      <c r="K12" s="145"/>
      <c r="L12" s="145"/>
      <c r="M12" s="145" t="e">
        <f>'Меню '!#REF!</f>
        <v>#REF!</v>
      </c>
      <c r="N12" s="145"/>
      <c r="O12" s="145"/>
      <c r="P12" s="145"/>
      <c r="Q12" s="145"/>
      <c r="R12" s="145" t="e">
        <f>'Меню '!#REF!</f>
        <v>#REF!</v>
      </c>
      <c r="S12" s="158" t="e">
        <f>'Меню '!#REF!</f>
        <v>#REF!</v>
      </c>
      <c r="T12" s="145" t="e">
        <f>'Меню '!#REF!</f>
        <v>#REF!</v>
      </c>
      <c r="U12" s="145"/>
      <c r="V12" s="145"/>
      <c r="W12" s="158" t="e">
        <f>'Меню '!#REF!</f>
        <v>#REF!</v>
      </c>
      <c r="X12" s="147"/>
      <c r="Y12" s="145"/>
      <c r="Z12" s="145" t="e">
        <f t="shared" si="2"/>
        <v>#REF!</v>
      </c>
      <c r="AA12" s="269" t="e">
        <f t="shared" si="3"/>
        <v>#REF!</v>
      </c>
      <c r="AB12" s="269" t="e">
        <f t="shared" si="0"/>
        <v>#REF!</v>
      </c>
      <c r="AD12" s="277"/>
      <c r="AE12" s="118"/>
      <c r="AF12" s="118"/>
    </row>
    <row r="13" spans="1:34" s="89" customFormat="1" ht="14.1" customHeight="1" x14ac:dyDescent="0.25">
      <c r="A13" s="140">
        <f t="shared" si="4"/>
        <v>9</v>
      </c>
      <c r="B13" s="962" t="s">
        <v>470</v>
      </c>
      <c r="C13" s="963">
        <v>15</v>
      </c>
      <c r="D13" s="963">
        <v>25</v>
      </c>
      <c r="E13" s="964">
        <f t="shared" si="1"/>
        <v>3.75</v>
      </c>
      <c r="F13" s="145">
        <v>0.4</v>
      </c>
      <c r="G13" s="145">
        <v>0.4</v>
      </c>
      <c r="H13" s="145">
        <v>0.4</v>
      </c>
      <c r="I13" s="145" t="e">
        <f>'Меню '!#REF!</f>
        <v>#REF!</v>
      </c>
      <c r="J13" s="145">
        <v>0.4</v>
      </c>
      <c r="K13" s="145">
        <v>0.4</v>
      </c>
      <c r="L13" s="145">
        <v>0.4</v>
      </c>
      <c r="M13" s="145">
        <v>0.4</v>
      </c>
      <c r="N13" s="145">
        <v>0.4</v>
      </c>
      <c r="O13" s="145" t="e">
        <f>'Меню '!#REF!</f>
        <v>#REF!</v>
      </c>
      <c r="P13" s="145">
        <v>0.4</v>
      </c>
      <c r="Q13" s="145">
        <v>0.4</v>
      </c>
      <c r="R13" s="145">
        <v>0.4</v>
      </c>
      <c r="S13" s="158">
        <v>0.4</v>
      </c>
      <c r="T13" s="145">
        <v>0.4</v>
      </c>
      <c r="U13" s="145">
        <v>0.4</v>
      </c>
      <c r="V13" s="145">
        <v>0.4</v>
      </c>
      <c r="W13" s="158">
        <v>0.4</v>
      </c>
      <c r="X13" s="145">
        <v>0.4</v>
      </c>
      <c r="Y13" s="145" t="e">
        <f>'Меню '!#REF!</f>
        <v>#REF!</v>
      </c>
      <c r="Z13" s="145" t="e">
        <f t="shared" si="2"/>
        <v>#REF!</v>
      </c>
      <c r="AA13" s="269" t="e">
        <f t="shared" si="3"/>
        <v>#REF!</v>
      </c>
      <c r="AB13" s="269" t="e">
        <f t="shared" si="0"/>
        <v>#REF!</v>
      </c>
      <c r="AD13" s="277"/>
      <c r="AE13" s="118"/>
      <c r="AF13" s="118"/>
    </row>
    <row r="14" spans="1:34" s="89" customFormat="1" ht="14.25" customHeight="1" x14ac:dyDescent="0.25">
      <c r="A14" s="140">
        <f t="shared" si="4"/>
        <v>10</v>
      </c>
      <c r="B14" s="962" t="s">
        <v>471</v>
      </c>
      <c r="C14" s="971">
        <v>40.4</v>
      </c>
      <c r="D14" s="971">
        <v>25.4</v>
      </c>
      <c r="E14" s="973">
        <f t="shared" si="1"/>
        <v>10.261599999999998</v>
      </c>
      <c r="F14" s="145" t="e">
        <f>'Меню '!#REF!</f>
        <v>#REF!</v>
      </c>
      <c r="G14" s="145" t="e">
        <f>'Меню '!#REF!</f>
        <v>#REF!</v>
      </c>
      <c r="H14" s="145"/>
      <c r="I14" s="145" t="e">
        <f>'Меню '!#REF!</f>
        <v>#REF!</v>
      </c>
      <c r="J14" s="145"/>
      <c r="K14" s="146" t="e">
        <f>'Меню '!#REF!</f>
        <v>#REF!</v>
      </c>
      <c r="L14" s="145"/>
      <c r="M14" s="145"/>
      <c r="N14" s="145"/>
      <c r="O14" s="145" t="e">
        <f>'Меню '!#REF!</f>
        <v>#REF!</v>
      </c>
      <c r="P14" s="145" t="e">
        <f>'Меню '!#REF!</f>
        <v>#REF!</v>
      </c>
      <c r="Q14" s="145" t="e">
        <f>'Меню '!#REF!</f>
        <v>#REF!</v>
      </c>
      <c r="R14" s="145" t="e">
        <f>'Меню '!#REF!</f>
        <v>#REF!</v>
      </c>
      <c r="S14" s="158" t="e">
        <f>'Меню '!#REF!</f>
        <v>#REF!</v>
      </c>
      <c r="T14" s="145" t="e">
        <f>'Меню '!#REF!</f>
        <v>#REF!</v>
      </c>
      <c r="U14" s="145" t="e">
        <f>'Меню '!#REF!</f>
        <v>#REF!</v>
      </c>
      <c r="V14" s="145"/>
      <c r="W14" s="158"/>
      <c r="X14" s="145" t="e">
        <f>'Меню '!#REF!</f>
        <v>#REF!</v>
      </c>
      <c r="Y14" s="145" t="e">
        <f>'Меню '!#REF!</f>
        <v>#REF!</v>
      </c>
      <c r="Z14" s="145" t="e">
        <f t="shared" si="2"/>
        <v>#REF!</v>
      </c>
      <c r="AA14" s="269" t="e">
        <f t="shared" si="3"/>
        <v>#REF!</v>
      </c>
      <c r="AB14" s="269" t="e">
        <f t="shared" si="0"/>
        <v>#REF!</v>
      </c>
      <c r="AD14" s="277"/>
      <c r="AE14" s="118"/>
      <c r="AF14" s="118"/>
    </row>
    <row r="15" spans="1:34" s="89" customFormat="1" ht="14.25" customHeight="1" x14ac:dyDescent="0.25">
      <c r="A15" s="140">
        <f t="shared" si="4"/>
        <v>11</v>
      </c>
      <c r="B15" s="962" t="s">
        <v>472</v>
      </c>
      <c r="C15" s="971">
        <v>9.5</v>
      </c>
      <c r="D15" s="963">
        <v>25</v>
      </c>
      <c r="E15" s="972">
        <f t="shared" si="1"/>
        <v>2.375</v>
      </c>
      <c r="F15" s="145"/>
      <c r="G15" s="145"/>
      <c r="H15" s="145"/>
      <c r="I15" s="145"/>
      <c r="J15" s="145"/>
      <c r="K15" s="145"/>
      <c r="L15" s="145"/>
      <c r="M15" s="145" t="e">
        <f>'Меню '!#REF!</f>
        <v>#REF!</v>
      </c>
      <c r="N15" s="145"/>
      <c r="O15" s="145"/>
      <c r="P15" s="145"/>
      <c r="Q15" s="145"/>
      <c r="R15" s="145" t="e">
        <f>'Меню '!#REF!</f>
        <v>#REF!</v>
      </c>
      <c r="S15" s="158"/>
      <c r="T15" s="145"/>
      <c r="U15" s="145"/>
      <c r="V15" s="145" t="e">
        <f>'Меню '!#REF!</f>
        <v>#REF!</v>
      </c>
      <c r="W15" s="158"/>
      <c r="X15" s="145"/>
      <c r="Y15" s="145"/>
      <c r="Z15" s="145" t="e">
        <f t="shared" si="2"/>
        <v>#REF!</v>
      </c>
      <c r="AA15" s="269" t="e">
        <f t="shared" si="3"/>
        <v>#REF!</v>
      </c>
      <c r="AB15" s="269" t="e">
        <f t="shared" si="0"/>
        <v>#REF!</v>
      </c>
      <c r="AD15" s="277"/>
      <c r="AE15" s="118"/>
      <c r="AF15" s="118"/>
    </row>
    <row r="16" spans="1:34" s="89" customFormat="1" ht="14.1" customHeight="1" x14ac:dyDescent="0.25">
      <c r="A16" s="140">
        <f t="shared" si="4"/>
        <v>12</v>
      </c>
      <c r="B16" s="962" t="s">
        <v>473</v>
      </c>
      <c r="C16" s="963">
        <v>1.2</v>
      </c>
      <c r="D16" s="963">
        <v>25</v>
      </c>
      <c r="E16" s="964">
        <f t="shared" si="1"/>
        <v>0.3</v>
      </c>
      <c r="F16" s="146" t="e">
        <f>'Меню '!#REF!</f>
        <v>#REF!</v>
      </c>
      <c r="G16" s="146"/>
      <c r="H16" s="146"/>
      <c r="I16" s="146"/>
      <c r="J16" s="146"/>
      <c r="K16" s="146"/>
      <c r="L16" s="146"/>
      <c r="M16" s="146"/>
      <c r="N16" s="146"/>
      <c r="O16" s="146"/>
      <c r="P16" s="146" t="e">
        <f>'Меню '!#REF!</f>
        <v>#REF!</v>
      </c>
      <c r="Q16" s="146"/>
      <c r="R16" s="146" t="e">
        <f>'Меню '!#REF!</f>
        <v>#REF!</v>
      </c>
      <c r="S16" s="159"/>
      <c r="T16" s="146"/>
      <c r="U16" s="89" t="e">
        <f>'Меню '!#REF!</f>
        <v>#REF!</v>
      </c>
      <c r="V16" s="146"/>
      <c r="W16" s="159"/>
      <c r="X16" s="146"/>
      <c r="Y16" s="146"/>
      <c r="Z16" s="145" t="e">
        <f t="shared" si="2"/>
        <v>#REF!</v>
      </c>
      <c r="AA16" s="970" t="e">
        <f t="shared" si="3"/>
        <v>#REF!</v>
      </c>
      <c r="AB16" s="269" t="e">
        <f t="shared" si="0"/>
        <v>#REF!</v>
      </c>
      <c r="AD16" s="277"/>
      <c r="AE16" s="118"/>
      <c r="AF16" s="118"/>
    </row>
    <row r="17" spans="1:32" s="89" customFormat="1" ht="14.1" customHeight="1" x14ac:dyDescent="0.25">
      <c r="A17" s="140">
        <f t="shared" si="4"/>
        <v>13</v>
      </c>
      <c r="B17" s="962" t="s">
        <v>474</v>
      </c>
      <c r="C17" s="963">
        <v>0.4</v>
      </c>
      <c r="D17" s="963">
        <v>25</v>
      </c>
      <c r="E17" s="964">
        <f t="shared" si="1"/>
        <v>0.1</v>
      </c>
      <c r="F17" s="146"/>
      <c r="G17" s="146"/>
      <c r="H17" s="146"/>
      <c r="I17" s="146"/>
      <c r="J17" s="146"/>
      <c r="K17" s="146" t="e">
        <f>'Меню '!#REF!</f>
        <v>#REF!</v>
      </c>
      <c r="L17" s="146"/>
      <c r="M17" s="146"/>
      <c r="N17" s="146"/>
      <c r="O17" s="146"/>
      <c r="P17" s="146"/>
      <c r="Q17" s="146" t="e">
        <f>'Меню '!#REF!</f>
        <v>#REF!</v>
      </c>
      <c r="R17" s="146"/>
      <c r="S17" s="159"/>
      <c r="T17" s="146" t="e">
        <f>'Меню '!#REF!</f>
        <v>#REF!</v>
      </c>
      <c r="U17" s="146"/>
      <c r="V17" s="146"/>
      <c r="W17" s="159"/>
      <c r="X17" s="146" t="e">
        <f>'Меню '!#REF!</f>
        <v>#REF!</v>
      </c>
      <c r="Y17" s="146"/>
      <c r="Z17" s="145" t="e">
        <f t="shared" si="2"/>
        <v>#REF!</v>
      </c>
      <c r="AA17" s="269" t="e">
        <f t="shared" si="3"/>
        <v>#REF!</v>
      </c>
      <c r="AB17" s="269" t="e">
        <f t="shared" si="0"/>
        <v>#REF!</v>
      </c>
      <c r="AD17" s="277"/>
      <c r="AE17" s="118"/>
      <c r="AF17" s="118"/>
    </row>
    <row r="18" spans="1:32" s="89" customFormat="1" ht="14.1" customHeight="1" x14ac:dyDescent="0.25">
      <c r="A18" s="140">
        <f t="shared" si="4"/>
        <v>14</v>
      </c>
      <c r="B18" s="962" t="s">
        <v>475</v>
      </c>
      <c r="C18" s="963">
        <v>70</v>
      </c>
      <c r="D18" s="963">
        <v>25</v>
      </c>
      <c r="E18" s="964">
        <f t="shared" si="1"/>
        <v>17.5</v>
      </c>
      <c r="F18" s="145"/>
      <c r="G18" s="145"/>
      <c r="H18" s="145" t="e">
        <f>'Меню '!#REF!</f>
        <v>#REF!</v>
      </c>
      <c r="I18" s="145"/>
      <c r="J18" s="145"/>
      <c r="K18" s="145"/>
      <c r="L18" s="145"/>
      <c r="M18" s="145" t="e">
        <f>'Меню '!#REF!</f>
        <v>#REF!</v>
      </c>
      <c r="N18" s="145" t="e">
        <f>'Меню '!#REF!</f>
        <v>#REF!</v>
      </c>
      <c r="O18" s="145" t="e">
        <f>'Меню '!#REF!</f>
        <v>#REF!</v>
      </c>
      <c r="P18" s="145"/>
      <c r="Q18" s="145" t="e">
        <f>'Меню '!#REF!</f>
        <v>#REF!</v>
      </c>
      <c r="R18" s="145"/>
      <c r="S18" s="158" t="e">
        <f>'Меню '!#REF!</f>
        <v>#REF!</v>
      </c>
      <c r="T18" s="145"/>
      <c r="U18" s="145"/>
      <c r="V18" s="145"/>
      <c r="W18" s="158"/>
      <c r="X18" s="145"/>
      <c r="Y18" s="145"/>
      <c r="Z18" s="145" t="e">
        <f t="shared" si="2"/>
        <v>#REF!</v>
      </c>
      <c r="AA18" s="269" t="e">
        <f t="shared" si="3"/>
        <v>#REF!</v>
      </c>
      <c r="AB18" s="269" t="e">
        <f t="shared" si="0"/>
        <v>#REF!</v>
      </c>
      <c r="AD18" s="277"/>
      <c r="AE18" s="118"/>
      <c r="AF18" s="118"/>
    </row>
    <row r="19" spans="1:32" s="89" customFormat="1" ht="14.1" customHeight="1" x14ac:dyDescent="0.25">
      <c r="A19" s="140">
        <f t="shared" si="4"/>
        <v>15</v>
      </c>
      <c r="B19" s="962" t="s">
        <v>476</v>
      </c>
      <c r="C19" s="963">
        <v>35</v>
      </c>
      <c r="D19" s="963">
        <v>25</v>
      </c>
      <c r="E19" s="964">
        <f t="shared" si="1"/>
        <v>8.75</v>
      </c>
      <c r="F19" s="145"/>
      <c r="G19" s="145"/>
      <c r="H19" s="145"/>
      <c r="I19" s="145" t="e">
        <f>'Меню '!#REF!</f>
        <v>#REF!</v>
      </c>
      <c r="J19" s="145" t="e">
        <f>'Меню '!#REF!</f>
        <v>#REF!</v>
      </c>
      <c r="K19" s="145"/>
      <c r="L19" s="145"/>
      <c r="M19" s="145"/>
      <c r="N19" s="145"/>
      <c r="O19" s="145"/>
      <c r="P19" s="145"/>
      <c r="Q19" s="145"/>
      <c r="R19" s="145" t="e">
        <f>'Меню '!#REF!</f>
        <v>#REF!</v>
      </c>
      <c r="S19" s="158"/>
      <c r="T19" s="145"/>
      <c r="U19" s="145"/>
      <c r="V19" s="145"/>
      <c r="W19" s="158" t="e">
        <f>'Меню '!#REF!</f>
        <v>#REF!</v>
      </c>
      <c r="X19" s="145"/>
      <c r="Y19" s="145" t="e">
        <f>'Меню '!#REF!</f>
        <v>#REF!</v>
      </c>
      <c r="Z19" s="145" t="e">
        <f t="shared" si="2"/>
        <v>#REF!</v>
      </c>
      <c r="AA19" s="269" t="e">
        <f t="shared" si="3"/>
        <v>#REF!</v>
      </c>
      <c r="AB19" s="969" t="e">
        <f t="shared" si="0"/>
        <v>#REF!</v>
      </c>
      <c r="AD19" s="277"/>
      <c r="AE19" s="118"/>
      <c r="AF19" s="118"/>
    </row>
    <row r="20" spans="1:32" s="89" customFormat="1" ht="14.1" customHeight="1" x14ac:dyDescent="0.25">
      <c r="A20" s="140">
        <f t="shared" si="4"/>
        <v>16</v>
      </c>
      <c r="B20" s="962" t="s">
        <v>611</v>
      </c>
      <c r="C20" s="974">
        <v>14.74</v>
      </c>
      <c r="D20" s="971">
        <v>25.4</v>
      </c>
      <c r="E20" s="973">
        <f t="shared" si="1"/>
        <v>3.7439599999999995</v>
      </c>
      <c r="F20" s="145" t="e">
        <f>'Меню '!#REF!</f>
        <v>#REF!</v>
      </c>
      <c r="G20" s="145"/>
      <c r="H20" s="145"/>
      <c r="I20" s="145"/>
      <c r="J20" s="145"/>
      <c r="K20" s="145"/>
      <c r="L20" s="145"/>
      <c r="M20" s="145"/>
      <c r="N20" s="145"/>
      <c r="O20" s="145"/>
      <c r="P20" s="145"/>
      <c r="Q20" s="145"/>
      <c r="R20" s="145"/>
      <c r="S20" s="158"/>
      <c r="T20" s="145"/>
      <c r="U20" s="145"/>
      <c r="V20" s="145"/>
      <c r="W20" s="158"/>
      <c r="X20" s="145" t="e">
        <f>'Меню '!#REF!</f>
        <v>#REF!</v>
      </c>
      <c r="Y20" s="145"/>
      <c r="Z20" s="145" t="e">
        <f t="shared" si="2"/>
        <v>#REF!</v>
      </c>
      <c r="AA20" s="269" t="e">
        <f t="shared" si="3"/>
        <v>#REF!</v>
      </c>
      <c r="AB20" s="269" t="e">
        <f t="shared" si="0"/>
        <v>#REF!</v>
      </c>
      <c r="AD20" s="277"/>
      <c r="AE20" s="118"/>
      <c r="AF20" s="118"/>
    </row>
    <row r="21" spans="1:32" s="89" customFormat="1" x14ac:dyDescent="0.25">
      <c r="A21" s="140">
        <f t="shared" si="4"/>
        <v>17</v>
      </c>
      <c r="B21" s="962" t="s">
        <v>610</v>
      </c>
      <c r="C21" s="971">
        <v>57.5</v>
      </c>
      <c r="D21" s="971">
        <v>24.5</v>
      </c>
      <c r="E21" s="973">
        <f t="shared" si="1"/>
        <v>14.0875</v>
      </c>
      <c r="F21" s="145">
        <v>0.4</v>
      </c>
      <c r="G21" s="145">
        <v>0.4</v>
      </c>
      <c r="H21" s="145">
        <v>0.4</v>
      </c>
      <c r="I21" s="145">
        <v>0.4</v>
      </c>
      <c r="J21" s="145">
        <v>0.4</v>
      </c>
      <c r="K21" s="145">
        <v>0.4</v>
      </c>
      <c r="L21" s="145" t="e">
        <f>'Меню '!#REF!</f>
        <v>#REF!</v>
      </c>
      <c r="M21" s="145">
        <v>0.4</v>
      </c>
      <c r="N21" s="145">
        <v>0.4</v>
      </c>
      <c r="O21" s="145">
        <v>0.4</v>
      </c>
      <c r="P21" s="145">
        <v>0.4</v>
      </c>
      <c r="Q21" s="145">
        <v>0.4</v>
      </c>
      <c r="R21" s="145">
        <v>0.4</v>
      </c>
      <c r="S21" s="158">
        <v>0.4</v>
      </c>
      <c r="T21" s="145">
        <v>0.4</v>
      </c>
      <c r="U21" s="145">
        <v>0.4</v>
      </c>
      <c r="V21" s="145" t="e">
        <f>'Меню '!#REF!</f>
        <v>#REF!</v>
      </c>
      <c r="W21" s="158">
        <v>0.4</v>
      </c>
      <c r="X21" s="145">
        <v>0.4</v>
      </c>
      <c r="Y21" s="145">
        <v>0.4</v>
      </c>
      <c r="Z21" s="145" t="e">
        <f t="shared" si="2"/>
        <v>#REF!</v>
      </c>
      <c r="AA21" s="269" t="e">
        <f t="shared" si="3"/>
        <v>#REF!</v>
      </c>
      <c r="AB21" s="969" t="e">
        <f t="shared" si="0"/>
        <v>#REF!</v>
      </c>
      <c r="AD21" s="277"/>
      <c r="AE21" s="118"/>
      <c r="AF21" s="118"/>
    </row>
    <row r="22" spans="1:32" s="89" customFormat="1" ht="20.25" customHeight="1" x14ac:dyDescent="0.25">
      <c r="A22" s="140">
        <f t="shared" si="4"/>
        <v>18</v>
      </c>
      <c r="B22" s="962" t="s">
        <v>616</v>
      </c>
      <c r="C22" s="963">
        <v>200</v>
      </c>
      <c r="D22" s="963">
        <v>25</v>
      </c>
      <c r="E22" s="964">
        <f t="shared" si="1"/>
        <v>50</v>
      </c>
      <c r="F22" s="145"/>
      <c r="G22" s="145"/>
      <c r="H22" s="145" t="e">
        <f>'Меню '!#REF!</f>
        <v>#REF!</v>
      </c>
      <c r="I22" s="145"/>
      <c r="J22" s="145" t="e">
        <f>'Меню '!#REF!</f>
        <v>#REF!</v>
      </c>
      <c r="K22" s="145"/>
      <c r="L22" s="145" t="e">
        <f>'Меню '!#REF!</f>
        <v>#REF!</v>
      </c>
      <c r="M22" s="145"/>
      <c r="N22" s="145" t="e">
        <f>'Меню '!#REF!</f>
        <v>#REF!</v>
      </c>
      <c r="O22" s="145"/>
      <c r="P22" s="145"/>
      <c r="Q22" s="145"/>
      <c r="R22" s="145"/>
      <c r="S22" s="158"/>
      <c r="T22" s="145"/>
      <c r="U22" s="145"/>
      <c r="V22" s="145" t="e">
        <f>'Меню '!#REF!</f>
        <v>#REF!</v>
      </c>
      <c r="W22" s="158"/>
      <c r="X22" s="145"/>
      <c r="Y22" s="145"/>
      <c r="Z22" s="145" t="e">
        <f t="shared" si="2"/>
        <v>#REF!</v>
      </c>
      <c r="AA22" s="269" t="e">
        <f t="shared" si="3"/>
        <v>#REF!</v>
      </c>
      <c r="AB22" s="269" t="e">
        <f t="shared" si="0"/>
        <v>#REF!</v>
      </c>
      <c r="AD22" s="277"/>
      <c r="AE22" s="118"/>
      <c r="AF22" s="118"/>
    </row>
    <row r="23" spans="1:32" s="89" customFormat="1" ht="14.1" customHeight="1" x14ac:dyDescent="0.25">
      <c r="A23" s="140">
        <f t="shared" si="4"/>
        <v>19</v>
      </c>
      <c r="B23" s="962" t="s">
        <v>478</v>
      </c>
      <c r="C23" s="963">
        <v>300</v>
      </c>
      <c r="D23" s="963">
        <v>25</v>
      </c>
      <c r="E23" s="964">
        <f t="shared" si="1"/>
        <v>75</v>
      </c>
      <c r="F23" s="145" t="e">
        <f>'Меню '!#REF!</f>
        <v>#REF!</v>
      </c>
      <c r="G23" s="145" t="e">
        <f>'Меню '!#REF!</f>
        <v>#REF!</v>
      </c>
      <c r="H23" s="145"/>
      <c r="I23" s="145"/>
      <c r="J23" s="145" t="e">
        <f>'Меню '!#REF!</f>
        <v>#REF!</v>
      </c>
      <c r="K23" s="145" t="e">
        <f>'Меню '!#REF!</f>
        <v>#REF!</v>
      </c>
      <c r="L23" s="145" t="e">
        <f>'Меню '!#REF!</f>
        <v>#REF!</v>
      </c>
      <c r="M23" s="145" t="e">
        <f>'Меню '!#REF!</f>
        <v>#REF!</v>
      </c>
      <c r="N23" s="145" t="e">
        <f>'Меню '!#REF!</f>
        <v>#REF!</v>
      </c>
      <c r="O23" s="145" t="e">
        <f>'Меню '!#REF!</f>
        <v>#REF!</v>
      </c>
      <c r="P23" s="145" t="e">
        <f>'Меню '!#REF!</f>
        <v>#REF!</v>
      </c>
      <c r="Q23" s="145"/>
      <c r="R23" s="145" t="e">
        <f>'Меню '!#REF!</f>
        <v>#REF!</v>
      </c>
      <c r="S23" s="158"/>
      <c r="T23" s="145"/>
      <c r="U23" s="145" t="e">
        <f>'Меню '!#REF!</f>
        <v>#REF!</v>
      </c>
      <c r="V23" s="145"/>
      <c r="W23" s="158" t="e">
        <f>'Меню '!#REF!</f>
        <v>#REF!</v>
      </c>
      <c r="X23" s="145"/>
      <c r="Y23" s="145" t="e">
        <f>'Меню '!#REF!</f>
        <v>#REF!</v>
      </c>
      <c r="Z23" s="145" t="e">
        <f t="shared" si="2"/>
        <v>#REF!</v>
      </c>
      <c r="AA23" s="269" t="e">
        <f t="shared" si="3"/>
        <v>#REF!</v>
      </c>
      <c r="AB23" s="269" t="e">
        <f t="shared" si="0"/>
        <v>#REF!</v>
      </c>
      <c r="AD23" s="277"/>
      <c r="AE23" s="118"/>
      <c r="AF23" s="118"/>
    </row>
    <row r="24" spans="1:32" s="89" customFormat="1" ht="25.5" customHeight="1" x14ac:dyDescent="0.25">
      <c r="A24" s="140">
        <f t="shared" si="4"/>
        <v>20</v>
      </c>
      <c r="B24" s="967" t="s">
        <v>479</v>
      </c>
      <c r="C24" s="966">
        <v>150</v>
      </c>
      <c r="D24" s="963">
        <v>25</v>
      </c>
      <c r="E24" s="964">
        <f t="shared" si="1"/>
        <v>37.5</v>
      </c>
      <c r="F24" s="145" t="e">
        <f>'Меню '!#REF!</f>
        <v>#REF!</v>
      </c>
      <c r="G24" s="145"/>
      <c r="H24" s="145"/>
      <c r="I24" s="145"/>
      <c r="J24" s="145"/>
      <c r="K24" s="145" t="e">
        <f>'Меню '!#REF!</f>
        <v>#REF!</v>
      </c>
      <c r="L24" s="145"/>
      <c r="M24" s="145"/>
      <c r="N24" s="145"/>
      <c r="O24" s="145"/>
      <c r="P24" s="145" t="e">
        <f>'Меню '!#REF!</f>
        <v>#REF!</v>
      </c>
      <c r="Q24" s="145"/>
      <c r="R24" s="145"/>
      <c r="S24" s="158"/>
      <c r="T24" s="145"/>
      <c r="U24" s="145" t="e">
        <f>'Меню '!#REF!</f>
        <v>#REF!</v>
      </c>
      <c r="V24" s="145" t="e">
        <f>'Меню '!#REF!</f>
        <v>#REF!</v>
      </c>
      <c r="W24" s="158"/>
      <c r="X24" s="145"/>
      <c r="Y24" s="145" t="e">
        <f>'Меню '!#REF!</f>
        <v>#REF!</v>
      </c>
      <c r="Z24" s="145" t="e">
        <f t="shared" si="2"/>
        <v>#REF!</v>
      </c>
      <c r="AA24" s="269" t="e">
        <f t="shared" si="3"/>
        <v>#REF!</v>
      </c>
      <c r="AB24" s="269" t="e">
        <f t="shared" si="0"/>
        <v>#REF!</v>
      </c>
      <c r="AD24" s="277"/>
      <c r="AE24" s="118"/>
      <c r="AF24" s="118"/>
    </row>
    <row r="25" spans="1:32" s="89" customFormat="1" ht="14.1" customHeight="1" x14ac:dyDescent="0.25">
      <c r="A25" s="140">
        <f t="shared" si="4"/>
        <v>21</v>
      </c>
      <c r="B25" s="962" t="s">
        <v>612</v>
      </c>
      <c r="C25" s="963">
        <v>50</v>
      </c>
      <c r="D25" s="963">
        <v>25</v>
      </c>
      <c r="E25" s="964">
        <f t="shared" si="1"/>
        <v>12.5</v>
      </c>
      <c r="F25" s="145"/>
      <c r="G25" s="145" t="e">
        <f>'Меню '!#REF!</f>
        <v>#REF!</v>
      </c>
      <c r="H25" s="145"/>
      <c r="I25" s="145"/>
      <c r="J25" s="145"/>
      <c r="K25" s="145"/>
      <c r="L25" s="145"/>
      <c r="M25" s="145"/>
      <c r="N25" s="145"/>
      <c r="O25" s="145"/>
      <c r="P25" s="145" t="e">
        <f>'Меню '!#REF!</f>
        <v>#REF!</v>
      </c>
      <c r="Q25" s="145"/>
      <c r="R25" s="145"/>
      <c r="S25" s="158"/>
      <c r="T25" s="145" t="e">
        <f>'Меню '!#REF!</f>
        <v>#REF!</v>
      </c>
      <c r="U25" s="145"/>
      <c r="V25" s="145"/>
      <c r="W25" s="158"/>
      <c r="X25" s="145" t="e">
        <f>'Меню '!#REF!</f>
        <v>#REF!</v>
      </c>
      <c r="Y25" s="927" t="e">
        <f>'Меню '!#REF!</f>
        <v>#REF!</v>
      </c>
      <c r="Z25" s="145" t="e">
        <f t="shared" si="2"/>
        <v>#REF!</v>
      </c>
      <c r="AA25" s="269" t="e">
        <f t="shared" si="3"/>
        <v>#REF!</v>
      </c>
      <c r="AB25" s="955" t="e">
        <f t="shared" si="0"/>
        <v>#REF!</v>
      </c>
      <c r="AD25" s="277"/>
      <c r="AE25" s="118"/>
      <c r="AF25" s="118"/>
    </row>
    <row r="26" spans="1:32" s="89" customFormat="1" ht="26.25" customHeight="1" x14ac:dyDescent="0.25">
      <c r="A26" s="140">
        <f t="shared" si="4"/>
        <v>22</v>
      </c>
      <c r="B26" s="967" t="s">
        <v>613</v>
      </c>
      <c r="C26" s="963">
        <v>10</v>
      </c>
      <c r="D26" s="963">
        <v>25</v>
      </c>
      <c r="E26" s="964">
        <f t="shared" si="1"/>
        <v>2.5</v>
      </c>
      <c r="F26" s="145"/>
      <c r="G26" s="145" t="e">
        <f>'Меню '!#REF!</f>
        <v>#REF!</v>
      </c>
      <c r="H26" s="145"/>
      <c r="I26" s="145" t="e">
        <f>'Меню '!#REF!</f>
        <v>#REF!</v>
      </c>
      <c r="J26" s="145"/>
      <c r="K26" s="145"/>
      <c r="L26" s="145"/>
      <c r="M26" s="145"/>
      <c r="N26" s="145"/>
      <c r="O26" s="145"/>
      <c r="P26" s="145"/>
      <c r="Q26" s="145"/>
      <c r="R26" s="145" t="e">
        <f>'Меню '!#REF!</f>
        <v>#REF!</v>
      </c>
      <c r="S26" s="158"/>
      <c r="T26" s="145" t="e">
        <f>'Меню '!#REF!</f>
        <v>#REF!</v>
      </c>
      <c r="U26" s="145" t="e">
        <f>'Меню '!#REF!</f>
        <v>#REF!</v>
      </c>
      <c r="V26" s="145"/>
      <c r="W26" s="158"/>
      <c r="X26" s="145"/>
      <c r="Y26" s="145"/>
      <c r="Z26" s="145" t="e">
        <f t="shared" si="2"/>
        <v>#REF!</v>
      </c>
      <c r="AA26" s="269" t="e">
        <f t="shared" si="3"/>
        <v>#REF!</v>
      </c>
      <c r="AB26" s="969" t="e">
        <f t="shared" si="0"/>
        <v>#REF!</v>
      </c>
      <c r="AD26" s="277"/>
      <c r="AE26" s="118"/>
      <c r="AF26" s="118"/>
    </row>
    <row r="27" spans="1:32" s="203" customFormat="1" x14ac:dyDescent="0.25">
      <c r="A27" s="140">
        <f t="shared" si="4"/>
        <v>23</v>
      </c>
      <c r="B27" s="962" t="s">
        <v>215</v>
      </c>
      <c r="C27" s="963">
        <v>9.8000000000000007</v>
      </c>
      <c r="D27" s="963">
        <v>25</v>
      </c>
      <c r="E27" s="964">
        <f t="shared" si="1"/>
        <v>2.4500000000000002</v>
      </c>
      <c r="F27" s="145" t="e">
        <f>'Меню '!#REF!</f>
        <v>#REF!</v>
      </c>
      <c r="G27" s="145"/>
      <c r="H27" s="145"/>
      <c r="I27" s="145"/>
      <c r="J27" s="145"/>
      <c r="K27" s="145"/>
      <c r="L27" s="145"/>
      <c r="M27" s="145"/>
      <c r="N27" s="145"/>
      <c r="O27" s="145" t="e">
        <f>'Меню '!#REF!</f>
        <v>#REF!</v>
      </c>
      <c r="P27" s="145"/>
      <c r="Q27" s="145"/>
      <c r="R27" s="145"/>
      <c r="S27" s="158"/>
      <c r="T27" s="145"/>
      <c r="U27" s="145" t="e">
        <f>'Меню '!#REF!</f>
        <v>#REF!</v>
      </c>
      <c r="V27" s="145"/>
      <c r="W27" s="159"/>
      <c r="X27" s="145"/>
      <c r="Y27" s="145"/>
      <c r="Z27" s="145" t="e">
        <f t="shared" si="2"/>
        <v>#REF!</v>
      </c>
      <c r="AA27" s="269" t="e">
        <f t="shared" si="3"/>
        <v>#REF!</v>
      </c>
      <c r="AB27" s="269" t="e">
        <f t="shared" si="0"/>
        <v>#REF!</v>
      </c>
      <c r="AD27" s="277"/>
      <c r="AE27" s="164"/>
      <c r="AF27" s="164"/>
    </row>
    <row r="28" spans="1:32" s="89" customFormat="1" x14ac:dyDescent="0.25">
      <c r="A28" s="140">
        <f t="shared" si="4"/>
        <v>24</v>
      </c>
      <c r="B28" s="962" t="s">
        <v>20</v>
      </c>
      <c r="C28" s="963">
        <v>30</v>
      </c>
      <c r="D28" s="963">
        <v>25</v>
      </c>
      <c r="E28" s="964">
        <f t="shared" si="1"/>
        <v>7.5</v>
      </c>
      <c r="F28" s="927"/>
      <c r="G28" s="146" t="e">
        <f>'Меню '!#REF!</f>
        <v>#REF!</v>
      </c>
      <c r="H28" s="145" t="e">
        <f>'Меню '!#REF!</f>
        <v>#REF!</v>
      </c>
      <c r="I28" s="145"/>
      <c r="J28" s="145"/>
      <c r="K28" s="145" t="e">
        <f>'Меню '!#REF!</f>
        <v>#REF!</v>
      </c>
      <c r="L28" s="145" t="e">
        <f>'Меню '!#REF!</f>
        <v>#REF!</v>
      </c>
      <c r="M28" s="145"/>
      <c r="N28" s="145" t="e">
        <f>'Меню '!#REF!</f>
        <v>#REF!</v>
      </c>
      <c r="O28" s="145" t="e">
        <f>'Меню '!#REF!</f>
        <v>#REF!</v>
      </c>
      <c r="P28" s="145"/>
      <c r="Q28" s="145"/>
      <c r="R28" s="145"/>
      <c r="S28" s="158"/>
      <c r="T28" s="145" t="e">
        <f>'Меню '!#REF!</f>
        <v>#REF!</v>
      </c>
      <c r="U28" s="145"/>
      <c r="V28" s="145" t="e">
        <f>'Меню '!#REF!</f>
        <v>#REF!</v>
      </c>
      <c r="W28" s="158" t="e">
        <f>'Меню '!#REF!</f>
        <v>#REF!</v>
      </c>
      <c r="X28" s="145" t="e">
        <f>'Меню '!#REF!</f>
        <v>#REF!</v>
      </c>
      <c r="Y28" s="145" t="e">
        <f>'Меню '!#REF!</f>
        <v>#REF!</v>
      </c>
      <c r="Z28" s="145" t="e">
        <f t="shared" si="2"/>
        <v>#REF!</v>
      </c>
      <c r="AA28" s="269" t="e">
        <f t="shared" si="3"/>
        <v>#REF!</v>
      </c>
      <c r="AB28" s="955" t="e">
        <f t="shared" si="0"/>
        <v>#REF!</v>
      </c>
      <c r="AD28" s="277"/>
      <c r="AE28" s="118"/>
      <c r="AF28" s="118"/>
    </row>
    <row r="29" spans="1:32" s="89" customFormat="1" ht="14.1" customHeight="1" x14ac:dyDescent="0.25">
      <c r="A29" s="140">
        <f t="shared" si="4"/>
        <v>25</v>
      </c>
      <c r="B29" s="962" t="s">
        <v>48</v>
      </c>
      <c r="C29" s="963">
        <v>15</v>
      </c>
      <c r="D29" s="963">
        <v>25</v>
      </c>
      <c r="E29" s="964">
        <f t="shared" si="1"/>
        <v>3.75</v>
      </c>
      <c r="F29" s="145"/>
      <c r="G29" s="146" t="e">
        <f>'Меню '!#REF!</f>
        <v>#REF!</v>
      </c>
      <c r="H29" s="145" t="e">
        <f>'Меню '!#REF!</f>
        <v>#REF!</v>
      </c>
      <c r="I29" s="145" t="e">
        <f>'Меню '!#REF!</f>
        <v>#REF!</v>
      </c>
      <c r="J29" s="145" t="e">
        <f>'Меню '!#REF!</f>
        <v>#REF!</v>
      </c>
      <c r="K29" s="145"/>
      <c r="L29" s="145" t="e">
        <f>'Меню '!#REF!</f>
        <v>#REF!</v>
      </c>
      <c r="M29" s="145" t="e">
        <f>'Меню '!#REF!</f>
        <v>#REF!</v>
      </c>
      <c r="N29" s="145" t="e">
        <f>'Меню '!#REF!</f>
        <v>#REF!</v>
      </c>
      <c r="O29" s="145" t="e">
        <f>'Меню '!#REF!</f>
        <v>#REF!</v>
      </c>
      <c r="P29" s="145" t="e">
        <f>'Меню '!#REF!</f>
        <v>#REF!</v>
      </c>
      <c r="Q29" s="89" t="e">
        <f>'Меню '!#REF!</f>
        <v>#REF!</v>
      </c>
      <c r="R29" s="145" t="e">
        <f>'Меню '!#REF!</f>
        <v>#REF!</v>
      </c>
      <c r="S29" s="158" t="e">
        <f>'Меню '!#REF!</f>
        <v>#REF!</v>
      </c>
      <c r="T29" s="145" t="e">
        <f>'Меню '!#REF!</f>
        <v>#REF!</v>
      </c>
      <c r="U29" s="145" t="e">
        <f>'Меню '!#REF!</f>
        <v>#REF!</v>
      </c>
      <c r="V29" s="145" t="e">
        <f>'Меню '!#REF!</f>
        <v>#REF!</v>
      </c>
      <c r="W29" s="158" t="e">
        <f>'Меню '!#REF!</f>
        <v>#REF!</v>
      </c>
      <c r="X29" s="145" t="e">
        <f>'Меню '!#REF!</f>
        <v>#REF!</v>
      </c>
      <c r="Y29" s="145" t="e">
        <f>'Меню '!#REF!</f>
        <v>#REF!</v>
      </c>
      <c r="Z29" s="145" t="e">
        <f t="shared" si="2"/>
        <v>#REF!</v>
      </c>
      <c r="AA29" s="269" t="e">
        <f t="shared" si="3"/>
        <v>#REF!</v>
      </c>
      <c r="AB29" s="955" t="e">
        <f t="shared" si="0"/>
        <v>#REF!</v>
      </c>
      <c r="AD29" s="277"/>
      <c r="AE29" s="118"/>
      <c r="AF29" s="118"/>
    </row>
    <row r="30" spans="1:32" s="89" customFormat="1" ht="14.1" customHeight="1" x14ac:dyDescent="0.25">
      <c r="A30" s="140">
        <f t="shared" si="4"/>
        <v>26</v>
      </c>
      <c r="B30" s="962" t="s">
        <v>614</v>
      </c>
      <c r="C30" s="963">
        <v>40</v>
      </c>
      <c r="D30" s="963">
        <v>25</v>
      </c>
      <c r="E30" s="964">
        <f t="shared" si="1"/>
        <v>10</v>
      </c>
      <c r="F30" s="145"/>
      <c r="G30" s="145" t="e">
        <f>'Меню '!#REF!</f>
        <v>#REF!</v>
      </c>
      <c r="H30" s="146"/>
      <c r="I30" s="145"/>
      <c r="J30" s="145"/>
      <c r="K30" s="145"/>
      <c r="L30" s="145"/>
      <c r="M30" s="145"/>
      <c r="N30" s="145"/>
      <c r="O30" s="145" t="e">
        <f>'Меню '!#REF!</f>
        <v>#REF!</v>
      </c>
      <c r="P30" s="145" t="e">
        <f>'Меню '!#REF!</f>
        <v>#REF!</v>
      </c>
      <c r="Q30" s="145" t="e">
        <f>'Меню '!#REF!</f>
        <v>#REF!</v>
      </c>
      <c r="R30" s="145"/>
      <c r="S30" s="158"/>
      <c r="T30" s="145" t="e">
        <f>'Меню '!#REF!</f>
        <v>#REF!</v>
      </c>
      <c r="U30" s="145"/>
      <c r="V30" s="145" t="e">
        <f>'Меню '!#REF!</f>
        <v>#REF!</v>
      </c>
      <c r="W30" s="158" t="e">
        <f>'Меню '!#REF!</f>
        <v>#REF!</v>
      </c>
      <c r="X30" s="145" t="e">
        <f>'Меню '!#REF!</f>
        <v>#REF!</v>
      </c>
      <c r="Y30" s="145" t="e">
        <f>'Меню '!#REF!</f>
        <v>#REF!</v>
      </c>
      <c r="Z30" s="145" t="e">
        <f t="shared" si="2"/>
        <v>#REF!</v>
      </c>
      <c r="AA30" s="269" t="e">
        <f t="shared" si="3"/>
        <v>#REF!</v>
      </c>
      <c r="AB30" s="969" t="e">
        <f t="shared" si="0"/>
        <v>#REF!</v>
      </c>
      <c r="AD30" s="277"/>
      <c r="AE30" s="118"/>
      <c r="AF30" s="118"/>
    </row>
    <row r="31" spans="1:32" s="89" customFormat="1" ht="14.1" customHeight="1" x14ac:dyDescent="0.25">
      <c r="A31" s="140">
        <f t="shared" si="4"/>
        <v>27</v>
      </c>
      <c r="B31" s="962" t="s">
        <v>480</v>
      </c>
      <c r="C31" s="963">
        <v>1</v>
      </c>
      <c r="D31" s="963">
        <v>25</v>
      </c>
      <c r="E31" s="964">
        <f t="shared" si="1"/>
        <v>0.25</v>
      </c>
      <c r="F31" s="927">
        <v>0.25</v>
      </c>
      <c r="G31" s="927">
        <v>0.25</v>
      </c>
      <c r="H31" s="927">
        <v>0.25</v>
      </c>
      <c r="I31" s="927">
        <v>0.25</v>
      </c>
      <c r="J31" s="927">
        <v>0.25</v>
      </c>
      <c r="K31" s="927">
        <v>0.25</v>
      </c>
      <c r="L31" s="927">
        <v>0.25</v>
      </c>
      <c r="M31" s="927">
        <v>0.25</v>
      </c>
      <c r="N31" s="927">
        <v>0.25</v>
      </c>
      <c r="O31" s="927">
        <v>0.25</v>
      </c>
      <c r="P31" s="927">
        <v>0.25</v>
      </c>
      <c r="Q31" s="927">
        <v>0.25</v>
      </c>
      <c r="R31" s="927">
        <v>0.25</v>
      </c>
      <c r="S31" s="968">
        <v>0.25</v>
      </c>
      <c r="T31" s="927">
        <v>0.25</v>
      </c>
      <c r="U31" s="927">
        <v>0.25</v>
      </c>
      <c r="V31" s="927">
        <v>0.25</v>
      </c>
      <c r="W31" s="968">
        <v>0.25</v>
      </c>
      <c r="X31" s="927">
        <v>0.25</v>
      </c>
      <c r="Y31" s="927">
        <v>0.25</v>
      </c>
      <c r="Z31" s="145">
        <f t="shared" si="2"/>
        <v>5</v>
      </c>
      <c r="AA31" s="269">
        <f t="shared" si="3"/>
        <v>0.25</v>
      </c>
      <c r="AB31" s="269">
        <f t="shared" si="0"/>
        <v>100</v>
      </c>
      <c r="AD31" s="277"/>
      <c r="AE31" s="118"/>
      <c r="AF31" s="118"/>
    </row>
    <row r="32" spans="1:32" s="89" customFormat="1" ht="14.1" customHeight="1" x14ac:dyDescent="0.25">
      <c r="A32" s="140">
        <f t="shared" si="4"/>
        <v>28</v>
      </c>
      <c r="B32" s="962" t="s">
        <v>181</v>
      </c>
      <c r="C32" s="963">
        <v>5</v>
      </c>
      <c r="D32" s="963">
        <v>25</v>
      </c>
      <c r="E32" s="964">
        <f t="shared" si="1"/>
        <v>1.25</v>
      </c>
      <c r="F32" s="146">
        <v>1.25</v>
      </c>
      <c r="G32" s="146">
        <v>1.25</v>
      </c>
      <c r="H32" s="146">
        <v>1.25</v>
      </c>
      <c r="I32" s="146">
        <v>1.25</v>
      </c>
      <c r="J32" s="146">
        <v>1.25</v>
      </c>
      <c r="K32" s="146">
        <v>1.25</v>
      </c>
      <c r="L32" s="146">
        <v>1.25</v>
      </c>
      <c r="M32" s="146">
        <v>1.25</v>
      </c>
      <c r="N32" s="146">
        <v>1.25</v>
      </c>
      <c r="O32" s="146">
        <v>1.25</v>
      </c>
      <c r="P32" s="146">
        <v>1.25</v>
      </c>
      <c r="Q32" s="146">
        <v>1.25</v>
      </c>
      <c r="R32" s="146">
        <v>1.25</v>
      </c>
      <c r="S32" s="146">
        <v>1.25</v>
      </c>
      <c r="T32" s="146">
        <v>1.25</v>
      </c>
      <c r="U32" s="146">
        <v>1.25</v>
      </c>
      <c r="V32" s="146">
        <v>1.25</v>
      </c>
      <c r="W32" s="146">
        <v>1.25</v>
      </c>
      <c r="X32" s="146">
        <v>1.25</v>
      </c>
      <c r="Y32" s="146">
        <v>1.25</v>
      </c>
      <c r="Z32" s="145">
        <f t="shared" si="2"/>
        <v>25</v>
      </c>
      <c r="AA32" s="269">
        <f t="shared" si="3"/>
        <v>1.25</v>
      </c>
      <c r="AB32" s="269">
        <f t="shared" si="0"/>
        <v>100</v>
      </c>
      <c r="AC32" s="118"/>
      <c r="AD32" s="277"/>
      <c r="AE32" s="118"/>
      <c r="AF32" s="118"/>
    </row>
    <row r="33" spans="1:30" s="89" customFormat="1" ht="33.75" customHeight="1" x14ac:dyDescent="0.25">
      <c r="A33" s="147"/>
      <c r="B33" s="1696"/>
      <c r="C33" s="1696"/>
      <c r="D33" s="1696"/>
      <c r="E33" s="1696"/>
      <c r="F33" s="1696"/>
      <c r="G33" s="1696"/>
      <c r="H33" s="1696"/>
      <c r="I33" s="1696"/>
      <c r="J33" s="1696"/>
      <c r="K33" s="1696"/>
      <c r="L33" s="1696"/>
      <c r="M33" s="1696"/>
      <c r="N33" s="1696"/>
      <c r="O33" s="1696"/>
      <c r="P33" s="1696"/>
      <c r="Q33" s="1696"/>
      <c r="R33" s="1696"/>
      <c r="S33" s="1696"/>
      <c r="T33" s="1696"/>
      <c r="U33" s="1696"/>
      <c r="V33" s="1696"/>
      <c r="W33" s="1696"/>
      <c r="X33" s="1696"/>
      <c r="Y33" s="1696"/>
      <c r="Z33" s="1696"/>
      <c r="AA33" s="1696"/>
      <c r="AB33" s="1696"/>
      <c r="AC33" s="1696"/>
      <c r="AD33" s="1696"/>
    </row>
    <row r="34" spans="1:30" s="89" customFormat="1" ht="10.5" customHeight="1" x14ac:dyDescent="0.25">
      <c r="A34" s="147"/>
      <c r="B34" s="278"/>
      <c r="C34" s="279"/>
      <c r="D34" s="279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60"/>
      <c r="T34" s="147"/>
      <c r="U34" s="147"/>
      <c r="V34" s="147"/>
      <c r="W34" s="160"/>
      <c r="X34" s="147"/>
      <c r="Y34" s="147"/>
      <c r="Z34" s="147"/>
      <c r="AA34" s="147"/>
      <c r="AB34" s="160"/>
      <c r="AC34" s="147"/>
      <c r="AD34" s="147"/>
    </row>
    <row r="35" spans="1:30" ht="13.5" customHeight="1" x14ac:dyDescent="0.25"/>
  </sheetData>
  <mergeCells count="13">
    <mergeCell ref="B33:AD33"/>
    <mergeCell ref="A1:AH1"/>
    <mergeCell ref="A2:A4"/>
    <mergeCell ref="B2:B4"/>
    <mergeCell ref="C2:C4"/>
    <mergeCell ref="D2:D4"/>
    <mergeCell ref="E2:E4"/>
    <mergeCell ref="F2:Y2"/>
    <mergeCell ref="F3:Y3"/>
    <mergeCell ref="Z2:Z4"/>
    <mergeCell ref="AA2:AA4"/>
    <mergeCell ref="AB2:AB4"/>
    <mergeCell ref="AD2:AD4"/>
  </mergeCells>
  <pageMargins left="0.7" right="0.7" top="0.75" bottom="0.75" header="0.3" footer="0.3"/>
  <pageSetup paperSize="9" scale="66" orientation="landscape" horizontalDpi="4294967293" verticalDpi="4294967293" r:id="rId1"/>
  <colBreaks count="1" manualBreakCount="1">
    <brk id="29" max="42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27"/>
  <sheetViews>
    <sheetView workbookViewId="0">
      <selection activeCell="H4" sqref="H4"/>
    </sheetView>
  </sheetViews>
  <sheetFormatPr defaultRowHeight="15" x14ac:dyDescent="0.25"/>
  <cols>
    <col min="1" max="1" width="11.85546875" customWidth="1"/>
    <col min="2" max="2" width="12" customWidth="1"/>
    <col min="3" max="3" width="11.85546875" bestFit="1" customWidth="1"/>
    <col min="4" max="4" width="11.85546875" customWidth="1"/>
    <col min="5" max="5" width="12.140625" customWidth="1"/>
    <col min="6" max="6" width="12.28515625" customWidth="1"/>
    <col min="7" max="7" width="12.140625" customWidth="1"/>
    <col min="8" max="8" width="12.5703125" customWidth="1"/>
    <col min="9" max="9" width="11.7109375" customWidth="1"/>
    <col min="10" max="10" width="11.85546875" customWidth="1"/>
    <col min="11" max="11" width="11.5703125" customWidth="1"/>
    <col min="12" max="12" width="12" customWidth="1"/>
    <col min="13" max="13" width="12.140625" customWidth="1"/>
    <col min="14" max="14" width="12.28515625" customWidth="1"/>
    <col min="15" max="15" width="12" customWidth="1"/>
    <col min="16" max="16" width="11.85546875" customWidth="1"/>
    <col min="17" max="17" width="12" customWidth="1"/>
    <col min="18" max="18" width="12.140625" customWidth="1"/>
    <col min="19" max="19" width="12.28515625" customWidth="1"/>
    <col min="20" max="20" width="11.5703125" customWidth="1"/>
  </cols>
  <sheetData>
    <row r="2" spans="1:20" ht="19.5" customHeight="1" x14ac:dyDescent="0.25">
      <c r="A2" s="426">
        <v>1</v>
      </c>
      <c r="B2" s="426">
        <v>2</v>
      </c>
      <c r="C2" s="426">
        <v>3</v>
      </c>
      <c r="D2" s="426">
        <v>4</v>
      </c>
      <c r="E2" s="426">
        <v>5</v>
      </c>
      <c r="F2" s="426">
        <v>6</v>
      </c>
      <c r="G2" s="426">
        <v>7</v>
      </c>
      <c r="H2" s="426">
        <v>8</v>
      </c>
      <c r="I2" s="426">
        <v>9</v>
      </c>
      <c r="J2" s="426">
        <v>10</v>
      </c>
      <c r="K2" s="426">
        <v>11</v>
      </c>
      <c r="L2" s="270">
        <v>12</v>
      </c>
      <c r="M2" s="270">
        <v>13</v>
      </c>
      <c r="N2" s="270">
        <v>14</v>
      </c>
      <c r="O2" s="270">
        <v>15</v>
      </c>
      <c r="P2" s="270">
        <v>16</v>
      </c>
      <c r="Q2" s="270">
        <v>17</v>
      </c>
      <c r="R2" s="270">
        <v>18</v>
      </c>
      <c r="S2" s="270">
        <v>19</v>
      </c>
      <c r="T2" s="270">
        <v>20</v>
      </c>
    </row>
    <row r="3" spans="1:20" ht="18.75" customHeight="1" x14ac:dyDescent="0.25">
      <c r="A3" s="1711" t="s">
        <v>0</v>
      </c>
      <c r="B3" s="1712"/>
      <c r="C3" s="1712"/>
      <c r="D3" s="1712"/>
      <c r="E3" s="1712"/>
      <c r="F3" s="1712"/>
      <c r="G3" s="1712"/>
      <c r="H3" s="1712"/>
      <c r="I3" s="1712"/>
      <c r="J3" s="1712"/>
      <c r="K3" s="1712"/>
      <c r="L3" s="1712"/>
      <c r="M3" s="1712"/>
      <c r="N3" s="1712"/>
      <c r="O3" s="1712"/>
      <c r="P3" s="1712"/>
      <c r="Q3" s="1712"/>
      <c r="R3" s="1712"/>
      <c r="S3" s="1712"/>
      <c r="T3" s="1713"/>
    </row>
    <row r="4" spans="1:20" ht="99.75" customHeight="1" x14ac:dyDescent="0.25">
      <c r="A4" s="907" t="e">
        <f>'Меню '!#REF!</f>
        <v>#REF!</v>
      </c>
      <c r="B4" s="908" t="e">
        <f>'Меню '!#REF!</f>
        <v>#REF!</v>
      </c>
      <c r="C4" s="908" t="e">
        <f>'Меню '!#REF!</f>
        <v>#REF!</v>
      </c>
      <c r="D4" s="908" t="e">
        <f>'Меню '!#REF!</f>
        <v>#REF!</v>
      </c>
      <c r="E4" s="908" t="e">
        <f>'Меню '!#REF!</f>
        <v>#REF!</v>
      </c>
      <c r="F4" s="908" t="e">
        <f>'Меню '!#REF!</f>
        <v>#REF!</v>
      </c>
      <c r="G4" s="908" t="e">
        <f>'Меню '!#REF!</f>
        <v>#REF!</v>
      </c>
      <c r="H4" s="908"/>
      <c r="I4" s="908"/>
      <c r="J4" s="908"/>
      <c r="K4" s="908"/>
      <c r="L4" s="908"/>
      <c r="M4" s="908"/>
      <c r="N4" s="908"/>
      <c r="O4" s="908"/>
      <c r="P4" s="908"/>
      <c r="Q4" s="908"/>
      <c r="R4" s="908"/>
      <c r="S4" s="908"/>
      <c r="T4" s="908"/>
    </row>
    <row r="5" spans="1:20" ht="72" customHeight="1" x14ac:dyDescent="0.25">
      <c r="A5" s="913" t="e">
        <f>'Меню '!#REF!</f>
        <v>#REF!</v>
      </c>
      <c r="B5" s="915" t="e">
        <f>'Меню '!#REF!</f>
        <v>#REF!</v>
      </c>
      <c r="C5" s="914" t="e">
        <f>'Меню '!#REF!</f>
        <v>#REF!</v>
      </c>
      <c r="D5" s="916" t="e">
        <f>'Меню '!#REF!</f>
        <v>#REF!</v>
      </c>
      <c r="E5" s="914" t="e">
        <f>'Меню '!#REF!</f>
        <v>#REF!</v>
      </c>
      <c r="F5" s="925" t="e">
        <f>'Меню '!#REF!</f>
        <v>#REF!</v>
      </c>
      <c r="G5" s="914" t="e">
        <f>'Меню '!#REF!</f>
        <v>#REF!</v>
      </c>
      <c r="H5" s="914"/>
      <c r="I5" s="914"/>
      <c r="J5" s="914"/>
      <c r="K5" s="914"/>
      <c r="L5" s="914"/>
      <c r="M5" s="914"/>
      <c r="N5" s="914"/>
      <c r="O5" s="914"/>
      <c r="P5" s="914"/>
      <c r="Q5" s="914"/>
      <c r="R5" s="914"/>
      <c r="S5" s="914"/>
      <c r="T5" s="914"/>
    </row>
    <row r="6" spans="1:20" ht="61.5" customHeight="1" x14ac:dyDescent="0.25">
      <c r="A6" s="428" t="e">
        <f>'Меню '!#REF!</f>
        <v>#REF!</v>
      </c>
      <c r="B6" s="908" t="e">
        <f>'Меню '!#REF!</f>
        <v>#REF!</v>
      </c>
      <c r="C6" s="917" t="e">
        <f>'Меню '!#REF!</f>
        <v>#REF!</v>
      </c>
      <c r="D6" s="917" t="e">
        <f>'Меню '!#REF!</f>
        <v>#REF!</v>
      </c>
      <c r="E6" s="917" t="e">
        <f>'Меню '!#REF!</f>
        <v>#REF!</v>
      </c>
      <c r="F6" s="917" t="e">
        <f>'Меню '!#REF!</f>
        <v>#REF!</v>
      </c>
      <c r="G6" s="917" t="e">
        <f>'Меню '!#REF!</f>
        <v>#REF!</v>
      </c>
      <c r="H6" s="917"/>
      <c r="I6" s="917"/>
      <c r="J6" s="918"/>
      <c r="K6" s="917"/>
      <c r="L6" s="917"/>
      <c r="M6" s="917"/>
      <c r="N6" s="917"/>
      <c r="O6" s="917"/>
      <c r="P6" s="917"/>
      <c r="Q6" s="917"/>
      <c r="R6" s="917"/>
      <c r="S6" s="917"/>
      <c r="T6" s="917"/>
    </row>
    <row r="7" spans="1:20" ht="63" customHeight="1" x14ac:dyDescent="0.25">
      <c r="A7" s="911" t="e">
        <f>'Меню '!#REF!</f>
        <v>#REF!</v>
      </c>
      <c r="B7" s="909"/>
      <c r="C7" s="919"/>
      <c r="D7" s="919"/>
      <c r="E7" s="914"/>
      <c r="F7" s="919"/>
      <c r="G7" s="919" t="e">
        <f>'Меню '!#REF!</f>
        <v>#REF!</v>
      </c>
      <c r="H7" s="919"/>
      <c r="I7" s="919"/>
      <c r="J7" s="919"/>
      <c r="K7" s="919"/>
      <c r="L7" s="919"/>
      <c r="M7" s="919"/>
      <c r="N7" s="919"/>
      <c r="O7" s="919"/>
      <c r="P7" s="919"/>
      <c r="Q7" s="919"/>
      <c r="R7" s="919"/>
      <c r="S7" s="919"/>
      <c r="T7" s="919"/>
    </row>
    <row r="8" spans="1:20" ht="74.25" customHeight="1" x14ac:dyDescent="0.25">
      <c r="A8" s="912" t="str">
        <f>'Меню '!A50</f>
        <v>Итого</v>
      </c>
      <c r="B8" s="910" t="e">
        <f>'Меню '!#REF!</f>
        <v>#REF!</v>
      </c>
      <c r="C8" s="920"/>
      <c r="D8" s="923" t="e">
        <f>'Меню '!#REF!</f>
        <v>#REF!</v>
      </c>
      <c r="E8" s="921" t="e">
        <f>'Меню '!#REF!</f>
        <v>#REF!</v>
      </c>
      <c r="F8" s="926" t="e">
        <f>'Меню '!#REF!</f>
        <v>#REF!</v>
      </c>
      <c r="G8" s="920"/>
      <c r="H8" s="920"/>
      <c r="I8" s="920"/>
      <c r="J8" s="920"/>
      <c r="K8" s="920"/>
      <c r="L8" s="920"/>
      <c r="M8" s="920"/>
      <c r="N8" s="922"/>
      <c r="O8" s="920"/>
      <c r="P8" s="920"/>
      <c r="Q8" s="920"/>
      <c r="R8" s="920"/>
      <c r="S8" s="920"/>
      <c r="T8" s="920"/>
    </row>
    <row r="9" spans="1:20" ht="66.75" customHeight="1" x14ac:dyDescent="0.25">
      <c r="A9" s="426" t="e">
        <f>'Меню '!#REF!</f>
        <v>#REF!</v>
      </c>
      <c r="B9" s="910" t="e">
        <f>'Меню '!#REF!</f>
        <v>#REF!</v>
      </c>
      <c r="C9" s="920" t="e">
        <f>'Меню '!#REF!</f>
        <v>#REF!</v>
      </c>
      <c r="D9" s="920" t="e">
        <f>'Меню '!#REF!</f>
        <v>#REF!</v>
      </c>
      <c r="E9" s="923" t="e">
        <f>'Меню '!#REF!</f>
        <v>#REF!</v>
      </c>
      <c r="F9" s="920" t="e">
        <f>'Меню '!#REF!</f>
        <v>#REF!</v>
      </c>
      <c r="G9" s="920"/>
      <c r="H9" s="917"/>
      <c r="I9" s="920"/>
      <c r="J9" s="920"/>
      <c r="K9" s="920"/>
      <c r="L9" s="917"/>
      <c r="M9" s="920"/>
      <c r="N9" s="920"/>
      <c r="O9" s="920"/>
      <c r="P9" s="920"/>
      <c r="Q9" s="920"/>
      <c r="R9" s="920"/>
      <c r="S9" s="920"/>
      <c r="T9" s="917"/>
    </row>
    <row r="10" spans="1:20" ht="71.25" customHeight="1" x14ac:dyDescent="0.25">
      <c r="A10" s="739"/>
      <c r="B10" s="909"/>
      <c r="C10" s="919" t="e">
        <f>'Меню '!#REF!</f>
        <v>#REF!</v>
      </c>
      <c r="D10" s="924" t="e">
        <f>'Меню '!#REF!</f>
        <v>#REF!</v>
      </c>
      <c r="E10" s="919" t="e">
        <f>'Меню '!#REF!</f>
        <v>#REF!</v>
      </c>
      <c r="F10" s="924" t="e">
        <f>'Меню '!#REF!</f>
        <v>#REF!</v>
      </c>
      <c r="G10" s="919"/>
      <c r="H10" s="919"/>
      <c r="I10" s="919"/>
      <c r="J10" s="919"/>
      <c r="K10" s="919"/>
      <c r="L10" s="919"/>
      <c r="M10" s="919"/>
      <c r="N10" s="919"/>
      <c r="O10" s="919"/>
      <c r="P10" s="919"/>
      <c r="Q10" s="919"/>
      <c r="R10" s="919"/>
      <c r="S10" s="919"/>
      <c r="T10" s="919"/>
    </row>
    <row r="11" spans="1:20" ht="78" customHeight="1" x14ac:dyDescent="0.25">
      <c r="A11" s="428"/>
      <c r="B11" s="908"/>
      <c r="C11" s="917"/>
      <c r="D11" s="917"/>
      <c r="E11" s="917"/>
      <c r="F11" s="917"/>
      <c r="G11" s="917"/>
      <c r="H11" s="917"/>
      <c r="I11" s="917"/>
      <c r="J11" s="917"/>
      <c r="K11" s="917"/>
      <c r="L11" s="917"/>
      <c r="M11" s="917"/>
      <c r="N11" s="917"/>
      <c r="O11" s="917"/>
      <c r="P11" s="917"/>
      <c r="Q11" s="917"/>
      <c r="R11" s="917"/>
      <c r="S11" s="917"/>
      <c r="T11" s="917"/>
    </row>
    <row r="12" spans="1:20" ht="51.75" customHeight="1" x14ac:dyDescent="0.3">
      <c r="A12" s="743"/>
      <c r="B12" s="909"/>
      <c r="C12" s="919"/>
      <c r="D12" s="919"/>
      <c r="E12" s="919"/>
      <c r="F12" s="919"/>
      <c r="G12" s="919"/>
      <c r="H12" s="919"/>
      <c r="I12" s="919"/>
      <c r="J12" s="919"/>
      <c r="K12" s="919"/>
      <c r="L12" s="919"/>
      <c r="M12" s="919"/>
      <c r="N12" s="919"/>
      <c r="O12" s="919"/>
      <c r="P12" s="919"/>
      <c r="Q12" s="919"/>
      <c r="R12" s="919"/>
      <c r="S12" s="919"/>
      <c r="T12" s="919"/>
    </row>
    <row r="13" spans="1:20" ht="29.25" customHeight="1" x14ac:dyDescent="0.25"/>
    <row r="14" spans="1:20" ht="49.5" customHeight="1" x14ac:dyDescent="0.25"/>
    <row r="15" spans="1:20" ht="17.25" customHeight="1" x14ac:dyDescent="0.25"/>
    <row r="16" spans="1:20" ht="45" customHeight="1" x14ac:dyDescent="0.25"/>
    <row r="17" ht="45" customHeight="1" x14ac:dyDescent="0.25"/>
    <row r="18" ht="45" customHeight="1" x14ac:dyDescent="0.25"/>
    <row r="19" ht="45" customHeight="1" x14ac:dyDescent="0.25"/>
    <row r="20" ht="45" customHeight="1" x14ac:dyDescent="0.25"/>
    <row r="21" ht="45" customHeight="1" x14ac:dyDescent="0.25"/>
    <row r="22" ht="45" customHeight="1" x14ac:dyDescent="0.25"/>
    <row r="23" ht="45" customHeight="1" x14ac:dyDescent="0.25"/>
    <row r="24" ht="45" customHeight="1" x14ac:dyDescent="0.25"/>
    <row r="25" ht="45" customHeight="1" x14ac:dyDescent="0.25"/>
    <row r="26" ht="45" customHeight="1" x14ac:dyDescent="0.25"/>
    <row r="27" ht="45" customHeight="1" x14ac:dyDescent="0.25"/>
  </sheetData>
  <mergeCells count="1">
    <mergeCell ref="A3:T3"/>
  </mergeCells>
  <pageMargins left="0.7" right="0.7" top="0.75" bottom="0.75" header="0.3" footer="0.3"/>
  <pageSetup paperSize="9" orientation="landscape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27"/>
  <sheetViews>
    <sheetView topLeftCell="A7" workbookViewId="0">
      <selection activeCell="F19" sqref="F19"/>
    </sheetView>
  </sheetViews>
  <sheetFormatPr defaultRowHeight="15" x14ac:dyDescent="0.25"/>
  <cols>
    <col min="1" max="1" width="11.85546875" customWidth="1"/>
    <col min="2" max="2" width="12" customWidth="1"/>
    <col min="3" max="3" width="11.85546875" bestFit="1" customWidth="1"/>
    <col min="4" max="4" width="11.85546875" customWidth="1"/>
    <col min="5" max="5" width="12.140625" customWidth="1"/>
    <col min="6" max="6" width="12.28515625" customWidth="1"/>
    <col min="7" max="7" width="12.140625" customWidth="1"/>
    <col min="8" max="8" width="12.5703125" customWidth="1"/>
    <col min="9" max="9" width="11.7109375" customWidth="1"/>
    <col min="10" max="10" width="11.85546875" customWidth="1"/>
    <col min="11" max="11" width="11.5703125" customWidth="1"/>
    <col min="12" max="12" width="12" customWidth="1"/>
    <col min="13" max="13" width="12.140625" customWidth="1"/>
    <col min="14" max="14" width="12.28515625" customWidth="1"/>
    <col min="15" max="15" width="12" customWidth="1"/>
    <col min="16" max="16" width="11.85546875" customWidth="1"/>
    <col min="17" max="17" width="12" customWidth="1"/>
    <col min="18" max="18" width="12.140625" customWidth="1"/>
    <col min="19" max="19" width="12.28515625" customWidth="1"/>
    <col min="20" max="20" width="11.5703125" customWidth="1"/>
  </cols>
  <sheetData>
    <row r="2" spans="1:20" ht="19.5" customHeight="1" x14ac:dyDescent="0.25">
      <c r="A2" s="426">
        <v>1</v>
      </c>
      <c r="B2" s="426">
        <v>2</v>
      </c>
      <c r="C2" s="426">
        <v>3</v>
      </c>
      <c r="D2" s="426">
        <v>4</v>
      </c>
      <c r="E2" s="426">
        <v>5</v>
      </c>
      <c r="F2" s="426">
        <v>6</v>
      </c>
      <c r="G2" s="426">
        <v>7</v>
      </c>
      <c r="H2" s="426">
        <v>8</v>
      </c>
      <c r="I2" s="426">
        <v>9</v>
      </c>
      <c r="J2" s="426">
        <v>10</v>
      </c>
      <c r="K2" s="426">
        <v>11</v>
      </c>
      <c r="L2" s="270">
        <v>12</v>
      </c>
      <c r="M2" s="270">
        <v>13</v>
      </c>
      <c r="N2" s="270">
        <v>14</v>
      </c>
      <c r="O2" s="270">
        <v>15</v>
      </c>
      <c r="P2" s="270">
        <v>16</v>
      </c>
      <c r="Q2" s="270">
        <v>17</v>
      </c>
      <c r="R2" s="270">
        <v>18</v>
      </c>
      <c r="S2" s="270">
        <v>19</v>
      </c>
      <c r="T2" s="270">
        <v>20</v>
      </c>
    </row>
    <row r="3" spans="1:20" ht="18.75" customHeight="1" x14ac:dyDescent="0.25">
      <c r="A3" s="1711" t="s">
        <v>0</v>
      </c>
      <c r="B3" s="1712"/>
      <c r="C3" s="1712"/>
      <c r="D3" s="1712"/>
      <c r="E3" s="1712"/>
      <c r="F3" s="1712"/>
      <c r="G3" s="1712"/>
      <c r="H3" s="1712"/>
      <c r="I3" s="1712"/>
      <c r="J3" s="1712"/>
      <c r="K3" s="1712"/>
      <c r="L3" s="1712"/>
      <c r="M3" s="1712"/>
      <c r="N3" s="1712"/>
      <c r="O3" s="1712"/>
      <c r="P3" s="1712"/>
      <c r="Q3" s="1712"/>
      <c r="R3" s="1712"/>
      <c r="S3" s="1712"/>
      <c r="T3" s="1713"/>
    </row>
    <row r="4" spans="1:20" ht="61.5" customHeight="1" x14ac:dyDescent="0.25">
      <c r="A4" s="428" t="s">
        <v>481</v>
      </c>
      <c r="B4" s="428" t="s">
        <v>482</v>
      </c>
      <c r="C4" s="428" t="s">
        <v>483</v>
      </c>
      <c r="D4" s="428" t="s">
        <v>484</v>
      </c>
      <c r="E4" s="428" t="s">
        <v>485</v>
      </c>
      <c r="F4" s="428" t="s">
        <v>486</v>
      </c>
      <c r="G4" s="428" t="s">
        <v>98</v>
      </c>
      <c r="H4" s="428" t="s">
        <v>487</v>
      </c>
      <c r="I4" s="428" t="s">
        <v>100</v>
      </c>
      <c r="J4" s="428" t="s">
        <v>488</v>
      </c>
      <c r="K4" s="428" t="s">
        <v>483</v>
      </c>
      <c r="L4" s="428" t="s">
        <v>489</v>
      </c>
      <c r="M4" s="428" t="s">
        <v>100</v>
      </c>
      <c r="N4" s="428" t="s">
        <v>490</v>
      </c>
      <c r="O4" s="428" t="s">
        <v>489</v>
      </c>
      <c r="P4" s="428" t="s">
        <v>491</v>
      </c>
      <c r="Q4" s="428" t="s">
        <v>492</v>
      </c>
      <c r="R4" s="428" t="s">
        <v>483</v>
      </c>
      <c r="S4" s="428" t="s">
        <v>489</v>
      </c>
      <c r="T4" s="428" t="s">
        <v>493</v>
      </c>
    </row>
    <row r="5" spans="1:20" ht="18.75" customHeight="1" x14ac:dyDescent="0.25">
      <c r="A5" s="741" t="s">
        <v>170</v>
      </c>
      <c r="B5" s="742" t="s">
        <v>170</v>
      </c>
      <c r="C5" s="742" t="s">
        <v>8</v>
      </c>
      <c r="D5" s="741" t="s">
        <v>107</v>
      </c>
      <c r="E5" s="740">
        <v>80</v>
      </c>
      <c r="F5" s="740">
        <v>25</v>
      </c>
      <c r="G5" s="740">
        <v>30</v>
      </c>
      <c r="H5" s="742" t="s">
        <v>30</v>
      </c>
      <c r="I5" s="740" t="s">
        <v>101</v>
      </c>
      <c r="J5" s="742" t="s">
        <v>107</v>
      </c>
      <c r="K5" s="742" t="s">
        <v>8</v>
      </c>
      <c r="L5" s="742" t="s">
        <v>30</v>
      </c>
      <c r="M5" s="740" t="s">
        <v>101</v>
      </c>
      <c r="N5" s="742" t="s">
        <v>30</v>
      </c>
      <c r="O5" s="742" t="s">
        <v>30</v>
      </c>
      <c r="P5" s="742" t="s">
        <v>494</v>
      </c>
      <c r="Q5" s="742" t="s">
        <v>170</v>
      </c>
      <c r="R5" s="742" t="s">
        <v>495</v>
      </c>
      <c r="S5" s="742" t="s">
        <v>170</v>
      </c>
      <c r="T5" s="742" t="s">
        <v>496</v>
      </c>
    </row>
    <row r="6" spans="1:20" ht="61.5" customHeight="1" x14ac:dyDescent="0.25">
      <c r="A6" s="428" t="str">
        <f>меню!A12</f>
        <v>Каша пшенная молочная "Былина" с маслом</v>
      </c>
      <c r="B6" s="428" t="s">
        <v>497</v>
      </c>
      <c r="C6" s="428" t="s">
        <v>498</v>
      </c>
      <c r="D6" s="428" t="s">
        <v>499</v>
      </c>
      <c r="E6" s="428" t="s">
        <v>500</v>
      </c>
      <c r="F6" s="428" t="s">
        <v>501</v>
      </c>
      <c r="G6" s="428" t="s">
        <v>502</v>
      </c>
      <c r="H6" s="428" t="s">
        <v>58</v>
      </c>
      <c r="I6" s="428" t="s">
        <v>503</v>
      </c>
      <c r="J6" s="738" t="s">
        <v>504</v>
      </c>
      <c r="K6" s="428" t="s">
        <v>498</v>
      </c>
      <c r="L6" s="428" t="s">
        <v>505</v>
      </c>
      <c r="M6" s="428" t="s">
        <v>506</v>
      </c>
      <c r="N6" s="428" t="s">
        <v>507</v>
      </c>
      <c r="O6" s="428" t="s">
        <v>497</v>
      </c>
      <c r="P6" s="428" t="s">
        <v>499</v>
      </c>
      <c r="Q6" s="428" t="s">
        <v>508</v>
      </c>
      <c r="R6" s="428" t="s">
        <v>509</v>
      </c>
      <c r="S6" s="428" t="s">
        <v>510</v>
      </c>
      <c r="T6" s="428" t="s">
        <v>511</v>
      </c>
    </row>
    <row r="7" spans="1:20" ht="19.5" customHeight="1" x14ac:dyDescent="0.25">
      <c r="A7" s="739" t="s">
        <v>171</v>
      </c>
      <c r="B7" s="739" t="s">
        <v>33</v>
      </c>
      <c r="C7" s="739" t="s">
        <v>13</v>
      </c>
      <c r="D7" s="739" t="s">
        <v>13</v>
      </c>
      <c r="E7" s="740" t="s">
        <v>512</v>
      </c>
      <c r="F7" s="739" t="s">
        <v>13</v>
      </c>
      <c r="G7" s="739" t="s">
        <v>13</v>
      </c>
      <c r="H7" s="739">
        <v>70</v>
      </c>
      <c r="I7" s="739" t="s">
        <v>13</v>
      </c>
      <c r="J7" s="739" t="s">
        <v>143</v>
      </c>
      <c r="K7" s="739" t="s">
        <v>13</v>
      </c>
      <c r="L7" s="739" t="s">
        <v>13</v>
      </c>
      <c r="M7" s="739" t="s">
        <v>13</v>
      </c>
      <c r="N7" s="739" t="s">
        <v>13</v>
      </c>
      <c r="O7" s="739" t="s">
        <v>33</v>
      </c>
      <c r="P7" s="739" t="s">
        <v>13</v>
      </c>
      <c r="Q7" s="739">
        <v>100</v>
      </c>
      <c r="R7" s="739" t="s">
        <v>13</v>
      </c>
      <c r="S7" s="739">
        <v>65</v>
      </c>
      <c r="T7" s="739" t="s">
        <v>13</v>
      </c>
    </row>
    <row r="8" spans="1:20" ht="17.25" customHeight="1" x14ac:dyDescent="0.25">
      <c r="A8" s="426"/>
      <c r="B8" s="426"/>
      <c r="C8" s="426"/>
      <c r="D8" s="426"/>
      <c r="E8" s="427"/>
      <c r="F8" s="425" t="s">
        <v>513</v>
      </c>
      <c r="G8" s="426"/>
      <c r="H8" s="426"/>
      <c r="I8" s="426"/>
      <c r="J8" s="426"/>
      <c r="K8" s="426"/>
      <c r="L8" s="426"/>
      <c r="M8" s="426"/>
      <c r="N8" s="425" t="s">
        <v>514</v>
      </c>
      <c r="O8" s="426"/>
      <c r="P8" s="426"/>
      <c r="Q8" s="426"/>
      <c r="R8" s="426"/>
      <c r="S8" s="426"/>
      <c r="T8" s="426"/>
    </row>
    <row r="9" spans="1:20" ht="45" customHeight="1" x14ac:dyDescent="0.25">
      <c r="A9" s="426" t="s">
        <v>22</v>
      </c>
      <c r="B9" s="426" t="s">
        <v>515</v>
      </c>
      <c r="C9" s="426" t="s">
        <v>516</v>
      </c>
      <c r="D9" s="426" t="s">
        <v>247</v>
      </c>
      <c r="E9" s="426" t="s">
        <v>515</v>
      </c>
      <c r="F9" s="426" t="s">
        <v>515</v>
      </c>
      <c r="G9" s="426" t="s">
        <v>516</v>
      </c>
      <c r="H9" s="428" t="s">
        <v>517</v>
      </c>
      <c r="I9" s="426" t="s">
        <v>247</v>
      </c>
      <c r="J9" s="426" t="s">
        <v>193</v>
      </c>
      <c r="K9" s="426" t="s">
        <v>516</v>
      </c>
      <c r="L9" s="428" t="s">
        <v>517</v>
      </c>
      <c r="M9" s="426" t="s">
        <v>22</v>
      </c>
      <c r="N9" s="426" t="s">
        <v>247</v>
      </c>
      <c r="O9" s="426" t="s">
        <v>515</v>
      </c>
      <c r="P9" s="426" t="s">
        <v>516</v>
      </c>
      <c r="Q9" s="426" t="s">
        <v>515</v>
      </c>
      <c r="R9" s="426" t="s">
        <v>247</v>
      </c>
      <c r="S9" s="426" t="s">
        <v>22</v>
      </c>
      <c r="T9" s="428" t="s">
        <v>517</v>
      </c>
    </row>
    <row r="10" spans="1:20" ht="17.25" customHeight="1" x14ac:dyDescent="0.25">
      <c r="A10" s="739">
        <v>200</v>
      </c>
      <c r="B10" s="739">
        <v>200</v>
      </c>
      <c r="C10" s="739">
        <v>200</v>
      </c>
      <c r="D10" s="739">
        <v>200</v>
      </c>
      <c r="E10" s="739">
        <v>200</v>
      </c>
      <c r="F10" s="739">
        <v>200</v>
      </c>
      <c r="G10" s="739">
        <v>200</v>
      </c>
      <c r="H10" s="739">
        <v>200</v>
      </c>
      <c r="I10" s="739">
        <v>200</v>
      </c>
      <c r="J10" s="739">
        <v>200</v>
      </c>
      <c r="K10" s="739">
        <v>200</v>
      </c>
      <c r="L10" s="739">
        <v>200</v>
      </c>
      <c r="M10" s="739">
        <v>200</v>
      </c>
      <c r="N10" s="739">
        <v>200</v>
      </c>
      <c r="O10" s="739">
        <v>200</v>
      </c>
      <c r="P10" s="739">
        <v>200</v>
      </c>
      <c r="Q10" s="739">
        <v>200</v>
      </c>
      <c r="R10" s="739">
        <v>200</v>
      </c>
      <c r="S10" s="739">
        <v>200</v>
      </c>
      <c r="T10" s="739">
        <v>200</v>
      </c>
    </row>
    <row r="11" spans="1:20" ht="36" customHeight="1" x14ac:dyDescent="0.25">
      <c r="A11" s="428" t="s">
        <v>26</v>
      </c>
      <c r="B11" s="428"/>
      <c r="C11" s="428" t="s">
        <v>26</v>
      </c>
      <c r="D11" s="428" t="s">
        <v>26</v>
      </c>
      <c r="E11" s="428" t="s">
        <v>26</v>
      </c>
      <c r="F11" s="428" t="s">
        <v>26</v>
      </c>
      <c r="G11" s="428" t="s">
        <v>26</v>
      </c>
      <c r="H11" s="428"/>
      <c r="I11" s="428" t="s">
        <v>26</v>
      </c>
      <c r="J11" s="428" t="s">
        <v>26</v>
      </c>
      <c r="K11" s="428" t="s">
        <v>26</v>
      </c>
      <c r="L11" s="428" t="s">
        <v>26</v>
      </c>
      <c r="M11" s="428" t="s">
        <v>26</v>
      </c>
      <c r="N11" s="428" t="s">
        <v>26</v>
      </c>
      <c r="O11" s="428" t="s">
        <v>26</v>
      </c>
      <c r="P11" s="428" t="s">
        <v>26</v>
      </c>
      <c r="Q11" s="428" t="s">
        <v>26</v>
      </c>
      <c r="R11" s="428" t="s">
        <v>26</v>
      </c>
      <c r="S11" s="428"/>
      <c r="T11" s="428"/>
    </row>
    <row r="12" spans="1:20" ht="30.75" customHeight="1" x14ac:dyDescent="0.3">
      <c r="A12" s="743">
        <v>29.7</v>
      </c>
      <c r="B12" s="743">
        <v>29.71</v>
      </c>
      <c r="C12" s="743">
        <v>29.88</v>
      </c>
      <c r="D12" s="743">
        <v>29.15</v>
      </c>
      <c r="E12" s="743">
        <v>30</v>
      </c>
      <c r="F12" s="743">
        <v>30.19</v>
      </c>
      <c r="G12" s="743">
        <v>29.42</v>
      </c>
      <c r="H12" s="743">
        <v>30.08</v>
      </c>
      <c r="I12" s="743">
        <v>29.69</v>
      </c>
      <c r="J12" s="743">
        <v>29.5</v>
      </c>
      <c r="K12" s="743">
        <v>29.87</v>
      </c>
      <c r="L12" s="743">
        <v>30.24</v>
      </c>
      <c r="M12" s="743">
        <v>29.99</v>
      </c>
      <c r="N12" s="743">
        <v>30.28</v>
      </c>
      <c r="O12" s="743">
        <v>30</v>
      </c>
      <c r="P12" s="743">
        <v>30</v>
      </c>
      <c r="Q12" s="743">
        <v>30.1</v>
      </c>
      <c r="R12" s="743">
        <v>29.9</v>
      </c>
      <c r="S12" s="743">
        <v>29.6</v>
      </c>
      <c r="T12" s="743">
        <v>29.95</v>
      </c>
    </row>
    <row r="13" spans="1:20" ht="29.25" customHeight="1" x14ac:dyDescent="0.5">
      <c r="A13" s="1714" t="s">
        <v>172</v>
      </c>
      <c r="B13" s="1715"/>
      <c r="C13" s="1715"/>
      <c r="D13" s="1715"/>
      <c r="E13" s="1715"/>
      <c r="F13" s="1715"/>
      <c r="G13" s="1715"/>
      <c r="H13" s="1715"/>
      <c r="I13" s="1715"/>
      <c r="J13" s="1715"/>
      <c r="K13" s="1715"/>
      <c r="L13" s="1715"/>
      <c r="M13" s="1715"/>
      <c r="N13" s="1715"/>
      <c r="O13" s="1715"/>
      <c r="P13" s="1715"/>
      <c r="Q13" s="1715"/>
      <c r="R13" s="1715"/>
      <c r="S13" s="1715"/>
      <c r="T13" s="1716"/>
    </row>
    <row r="14" spans="1:20" ht="49.5" customHeight="1" x14ac:dyDescent="0.25">
      <c r="A14" s="426" t="s">
        <v>518</v>
      </c>
      <c r="B14" s="426" t="s">
        <v>519</v>
      </c>
      <c r="C14" s="426" t="s">
        <v>520</v>
      </c>
      <c r="D14" s="426" t="s">
        <v>521</v>
      </c>
      <c r="E14" s="426" t="s">
        <v>522</v>
      </c>
      <c r="F14" s="426" t="s">
        <v>523</v>
      </c>
      <c r="G14" s="426" t="s">
        <v>524</v>
      </c>
      <c r="H14" s="426" t="s">
        <v>525</v>
      </c>
      <c r="I14" s="426" t="s">
        <v>526</v>
      </c>
      <c r="J14" s="426" t="s">
        <v>527</v>
      </c>
      <c r="K14" s="426" t="s">
        <v>528</v>
      </c>
      <c r="L14" s="426" t="s">
        <v>529</v>
      </c>
      <c r="M14" s="426" t="s">
        <v>520</v>
      </c>
      <c r="N14" s="426" t="s">
        <v>519</v>
      </c>
      <c r="O14" s="426" t="s">
        <v>518</v>
      </c>
      <c r="P14" s="426" t="s">
        <v>528</v>
      </c>
      <c r="Q14" s="426" t="s">
        <v>523</v>
      </c>
      <c r="R14" s="426" t="s">
        <v>525</v>
      </c>
      <c r="S14" s="426" t="s">
        <v>524</v>
      </c>
      <c r="T14" s="426" t="s">
        <v>529</v>
      </c>
    </row>
    <row r="15" spans="1:20" ht="17.25" customHeight="1" x14ac:dyDescent="0.25">
      <c r="A15" s="1717" t="s">
        <v>190</v>
      </c>
      <c r="B15" s="1718"/>
      <c r="C15" s="1718"/>
      <c r="D15" s="1718"/>
      <c r="E15" s="1718"/>
      <c r="F15" s="1718"/>
      <c r="G15" s="1718"/>
      <c r="H15" s="1718"/>
      <c r="I15" s="1718"/>
      <c r="J15" s="1718"/>
      <c r="K15" s="1718"/>
      <c r="L15" s="1718"/>
      <c r="M15" s="1718"/>
      <c r="N15" s="1718"/>
      <c r="O15" s="1718"/>
      <c r="P15" s="1718"/>
      <c r="Q15" s="1718"/>
      <c r="R15" s="1718"/>
      <c r="S15" s="1718"/>
      <c r="T15" s="1719"/>
    </row>
    <row r="16" spans="1:20" ht="45" customHeight="1" x14ac:dyDescent="0.25">
      <c r="A16" s="426"/>
      <c r="B16" s="426" t="s">
        <v>530</v>
      </c>
      <c r="C16" s="426" t="s">
        <v>519</v>
      </c>
      <c r="D16" s="426"/>
      <c r="E16" s="426" t="s">
        <v>531</v>
      </c>
      <c r="F16" s="426" t="s">
        <v>520</v>
      </c>
      <c r="G16" s="426" t="s">
        <v>532</v>
      </c>
      <c r="H16" s="426" t="s">
        <v>533</v>
      </c>
      <c r="I16" s="426" t="s">
        <v>534</v>
      </c>
      <c r="J16" s="426" t="s">
        <v>535</v>
      </c>
      <c r="K16" s="426" t="s">
        <v>531</v>
      </c>
      <c r="L16" s="426" t="s">
        <v>532</v>
      </c>
      <c r="M16" s="426"/>
      <c r="N16" s="426" t="s">
        <v>527</v>
      </c>
      <c r="O16" s="426" t="s">
        <v>523</v>
      </c>
      <c r="P16" s="426" t="s">
        <v>531</v>
      </c>
      <c r="Q16" s="426" t="s">
        <v>534</v>
      </c>
      <c r="R16" s="426" t="s">
        <v>533</v>
      </c>
      <c r="S16" s="426" t="s">
        <v>528</v>
      </c>
      <c r="T16" s="426" t="s">
        <v>527</v>
      </c>
    </row>
    <row r="17" spans="1:20" ht="45" customHeight="1" x14ac:dyDescent="0.25">
      <c r="A17" s="426" t="s">
        <v>536</v>
      </c>
      <c r="B17" s="426" t="s">
        <v>537</v>
      </c>
      <c r="C17" s="426" t="s">
        <v>538</v>
      </c>
      <c r="D17" s="426" t="s">
        <v>539</v>
      </c>
      <c r="E17" s="426" t="s">
        <v>540</v>
      </c>
      <c r="F17" s="426" t="s">
        <v>541</v>
      </c>
      <c r="G17" s="426" t="s">
        <v>542</v>
      </c>
      <c r="H17" s="426" t="s">
        <v>543</v>
      </c>
      <c r="I17" s="426" t="s">
        <v>544</v>
      </c>
      <c r="J17" s="426" t="s">
        <v>545</v>
      </c>
      <c r="K17" s="426" t="s">
        <v>546</v>
      </c>
      <c r="L17" s="426" t="s">
        <v>547</v>
      </c>
      <c r="M17" s="426" t="s">
        <v>548</v>
      </c>
      <c r="N17" s="426" t="s">
        <v>549</v>
      </c>
      <c r="O17" s="426" t="s">
        <v>550</v>
      </c>
      <c r="P17" s="426" t="s">
        <v>551</v>
      </c>
      <c r="Q17" s="426" t="s">
        <v>552</v>
      </c>
      <c r="R17" s="426" t="s">
        <v>553</v>
      </c>
      <c r="S17" s="426" t="s">
        <v>554</v>
      </c>
      <c r="T17" s="426" t="s">
        <v>545</v>
      </c>
    </row>
    <row r="18" spans="1:20" ht="45" customHeight="1" x14ac:dyDescent="0.25">
      <c r="A18" s="426" t="s">
        <v>555</v>
      </c>
      <c r="B18" s="426" t="s">
        <v>46</v>
      </c>
      <c r="C18" s="426" t="s">
        <v>556</v>
      </c>
      <c r="D18" s="426" t="s">
        <v>557</v>
      </c>
      <c r="E18" s="426" t="s">
        <v>558</v>
      </c>
      <c r="F18" s="426" t="s">
        <v>559</v>
      </c>
      <c r="G18" s="426" t="s">
        <v>477</v>
      </c>
      <c r="H18" s="426" t="s">
        <v>560</v>
      </c>
      <c r="I18" s="426" t="s">
        <v>561</v>
      </c>
      <c r="J18" s="426" t="s">
        <v>562</v>
      </c>
      <c r="K18" s="426" t="s">
        <v>563</v>
      </c>
      <c r="L18" s="426" t="s">
        <v>564</v>
      </c>
      <c r="M18" s="426" t="s">
        <v>565</v>
      </c>
      <c r="N18" s="426" t="s">
        <v>566</v>
      </c>
      <c r="O18" s="426" t="s">
        <v>563</v>
      </c>
      <c r="P18" s="426" t="s">
        <v>567</v>
      </c>
      <c r="Q18" s="426" t="s">
        <v>477</v>
      </c>
      <c r="R18" s="426" t="s">
        <v>568</v>
      </c>
      <c r="S18" s="426" t="s">
        <v>569</v>
      </c>
      <c r="T18" s="426" t="s">
        <v>570</v>
      </c>
    </row>
    <row r="19" spans="1:20" ht="45" customHeight="1" x14ac:dyDescent="0.25">
      <c r="A19" s="426" t="s">
        <v>571</v>
      </c>
      <c r="B19" s="426" t="s">
        <v>572</v>
      </c>
      <c r="C19" s="426"/>
      <c r="D19" s="426" t="s">
        <v>573</v>
      </c>
      <c r="E19" s="426" t="s">
        <v>571</v>
      </c>
      <c r="F19" s="426" t="s">
        <v>574</v>
      </c>
      <c r="G19" s="426" t="s">
        <v>572</v>
      </c>
      <c r="H19" s="426"/>
      <c r="I19" s="426" t="s">
        <v>575</v>
      </c>
      <c r="J19" s="426" t="s">
        <v>571</v>
      </c>
      <c r="K19" s="426"/>
      <c r="L19" s="426"/>
      <c r="M19" s="426" t="s">
        <v>572</v>
      </c>
      <c r="N19" s="426" t="s">
        <v>576</v>
      </c>
      <c r="O19" s="426"/>
      <c r="P19" s="426" t="s">
        <v>575</v>
      </c>
      <c r="Q19" s="426" t="s">
        <v>577</v>
      </c>
      <c r="R19" s="426" t="s">
        <v>571</v>
      </c>
      <c r="S19" s="426" t="s">
        <v>572</v>
      </c>
      <c r="T19" s="426"/>
    </row>
    <row r="20" spans="1:20" ht="45" customHeight="1" x14ac:dyDescent="0.25">
      <c r="A20" s="426" t="s">
        <v>578</v>
      </c>
      <c r="B20" s="426" t="s">
        <v>124</v>
      </c>
      <c r="C20" s="426" t="s">
        <v>579</v>
      </c>
      <c r="D20" s="426" t="s">
        <v>580</v>
      </c>
      <c r="E20" s="426" t="s">
        <v>581</v>
      </c>
      <c r="F20" s="426" t="s">
        <v>43</v>
      </c>
      <c r="G20" s="426" t="s">
        <v>582</v>
      </c>
      <c r="H20" s="426" t="s">
        <v>579</v>
      </c>
      <c r="I20" s="426" t="s">
        <v>581</v>
      </c>
      <c r="J20" s="426" t="s">
        <v>43</v>
      </c>
      <c r="K20" s="426" t="s">
        <v>580</v>
      </c>
      <c r="L20" s="426" t="s">
        <v>579</v>
      </c>
      <c r="M20" s="426" t="s">
        <v>43</v>
      </c>
      <c r="N20" s="426" t="s">
        <v>583</v>
      </c>
      <c r="O20" s="426" t="s">
        <v>582</v>
      </c>
      <c r="P20" s="426" t="s">
        <v>43</v>
      </c>
      <c r="Q20" s="426" t="s">
        <v>579</v>
      </c>
      <c r="R20" s="426" t="s">
        <v>581</v>
      </c>
      <c r="S20" s="426" t="s">
        <v>580</v>
      </c>
      <c r="T20" s="426" t="s">
        <v>582</v>
      </c>
    </row>
    <row r="21" spans="1:20" ht="45" customHeight="1" x14ac:dyDescent="0.25">
      <c r="A21" s="428" t="s">
        <v>584</v>
      </c>
      <c r="B21" s="428" t="s">
        <v>584</v>
      </c>
      <c r="C21" s="428" t="s">
        <v>584</v>
      </c>
      <c r="D21" s="428" t="s">
        <v>584</v>
      </c>
      <c r="E21" s="428" t="s">
        <v>584</v>
      </c>
      <c r="F21" s="428" t="s">
        <v>584</v>
      </c>
      <c r="G21" s="428" t="s">
        <v>584</v>
      </c>
      <c r="H21" s="428" t="s">
        <v>584</v>
      </c>
      <c r="I21" s="428" t="s">
        <v>584</v>
      </c>
      <c r="J21" s="428"/>
      <c r="K21" s="428" t="s">
        <v>584</v>
      </c>
      <c r="L21" s="428" t="s">
        <v>584</v>
      </c>
      <c r="M21" s="428" t="s">
        <v>584</v>
      </c>
      <c r="N21" s="428" t="s">
        <v>584</v>
      </c>
      <c r="O21" s="428" t="s">
        <v>584</v>
      </c>
      <c r="P21" s="428" t="s">
        <v>584</v>
      </c>
      <c r="Q21" s="428" t="s">
        <v>584</v>
      </c>
      <c r="R21" s="428"/>
      <c r="S21" s="428" t="s">
        <v>584</v>
      </c>
      <c r="T21" s="428" t="s">
        <v>584</v>
      </c>
    </row>
    <row r="22" spans="1:20" ht="45" customHeight="1" x14ac:dyDescent="0.25">
      <c r="A22" s="426" t="s">
        <v>585</v>
      </c>
      <c r="B22" s="426" t="s">
        <v>585</v>
      </c>
      <c r="C22" s="426" t="s">
        <v>585</v>
      </c>
      <c r="D22" s="426" t="s">
        <v>585</v>
      </c>
      <c r="E22" s="426" t="s">
        <v>585</v>
      </c>
      <c r="F22" s="426" t="s">
        <v>585</v>
      </c>
      <c r="G22" s="426" t="s">
        <v>585</v>
      </c>
      <c r="H22" s="426" t="s">
        <v>585</v>
      </c>
      <c r="I22" s="426" t="s">
        <v>585</v>
      </c>
      <c r="J22" s="426" t="s">
        <v>585</v>
      </c>
      <c r="K22" s="426" t="s">
        <v>585</v>
      </c>
      <c r="L22" s="426" t="s">
        <v>585</v>
      </c>
      <c r="M22" s="426" t="s">
        <v>585</v>
      </c>
      <c r="N22" s="426" t="s">
        <v>585</v>
      </c>
      <c r="O22" s="426" t="s">
        <v>585</v>
      </c>
      <c r="P22" s="426" t="s">
        <v>585</v>
      </c>
      <c r="Q22" s="426" t="s">
        <v>585</v>
      </c>
      <c r="R22" s="426" t="s">
        <v>585</v>
      </c>
      <c r="S22" s="426" t="s">
        <v>585</v>
      </c>
      <c r="T22" s="426" t="s">
        <v>585</v>
      </c>
    </row>
    <row r="23" spans="1:20" ht="45" customHeight="1" x14ac:dyDescent="0.25">
      <c r="A23" s="426" t="s">
        <v>26</v>
      </c>
      <c r="B23" s="426" t="s">
        <v>26</v>
      </c>
      <c r="C23" s="426" t="s">
        <v>26</v>
      </c>
      <c r="D23" s="426" t="s">
        <v>26</v>
      </c>
      <c r="E23" s="426" t="s">
        <v>26</v>
      </c>
      <c r="F23" s="426" t="s">
        <v>26</v>
      </c>
      <c r="G23" s="426" t="s">
        <v>26</v>
      </c>
      <c r="H23" s="426" t="s">
        <v>26</v>
      </c>
      <c r="I23" s="426" t="s">
        <v>26</v>
      </c>
      <c r="J23" s="426" t="s">
        <v>26</v>
      </c>
      <c r="K23" s="426" t="s">
        <v>26</v>
      </c>
      <c r="L23" s="426" t="s">
        <v>26</v>
      </c>
      <c r="M23" s="426" t="s">
        <v>26</v>
      </c>
      <c r="N23" s="426" t="s">
        <v>26</v>
      </c>
      <c r="O23" s="426" t="s">
        <v>26</v>
      </c>
      <c r="P23" s="426" t="s">
        <v>26</v>
      </c>
      <c r="Q23" s="426" t="s">
        <v>26</v>
      </c>
      <c r="R23" s="426" t="s">
        <v>26</v>
      </c>
      <c r="S23" s="426" t="s">
        <v>26</v>
      </c>
      <c r="T23" s="426" t="s">
        <v>26</v>
      </c>
    </row>
    <row r="24" spans="1:20" ht="45" customHeight="1" x14ac:dyDescent="0.25">
      <c r="A24" s="270"/>
      <c r="B24" s="270"/>
      <c r="C24" s="270"/>
      <c r="D24" s="270"/>
      <c r="E24" s="270"/>
      <c r="F24" s="270"/>
      <c r="G24" s="270"/>
      <c r="H24" s="270"/>
      <c r="I24" s="270"/>
      <c r="J24" s="270"/>
      <c r="K24" s="270"/>
      <c r="L24" s="426"/>
      <c r="M24" s="426"/>
      <c r="N24" s="426"/>
      <c r="O24" s="426"/>
      <c r="P24" s="426"/>
      <c r="Q24" s="426"/>
      <c r="R24" s="426"/>
      <c r="S24" s="426"/>
      <c r="T24" s="426"/>
    </row>
    <row r="25" spans="1:20" ht="45" customHeight="1" x14ac:dyDescent="0.25"/>
    <row r="26" spans="1:20" ht="45" customHeight="1" x14ac:dyDescent="0.25"/>
    <row r="27" spans="1:20" ht="45" customHeight="1" x14ac:dyDescent="0.25"/>
  </sheetData>
  <mergeCells count="3">
    <mergeCell ref="A13:T13"/>
    <mergeCell ref="A15:T15"/>
    <mergeCell ref="A3:T3"/>
  </mergeCells>
  <pageMargins left="0.7" right="0.7" top="0.75" bottom="0.75" header="0.3" footer="0.3"/>
  <pageSetup paperSize="9" orientation="landscape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6"/>
  <sheetViews>
    <sheetView workbookViewId="0">
      <selection activeCell="L62" sqref="L62"/>
    </sheetView>
  </sheetViews>
  <sheetFormatPr defaultRowHeight="15" x14ac:dyDescent="0.25"/>
  <cols>
    <col min="1" max="1" width="27.5703125" style="683" customWidth="1"/>
    <col min="2" max="2" width="9.140625" style="683"/>
    <col min="3" max="3" width="9.7109375" style="683" customWidth="1"/>
    <col min="4" max="4" width="10.140625" style="683" bestFit="1" customWidth="1"/>
    <col min="5" max="5" width="9.140625" style="683"/>
    <col min="6" max="6" width="9.85546875" style="642" bestFit="1" customWidth="1"/>
    <col min="7" max="7" width="9.140625" style="642" customWidth="1"/>
    <col min="8" max="8" width="0.140625" hidden="1" customWidth="1"/>
    <col min="9" max="9" width="9.140625" hidden="1" customWidth="1"/>
  </cols>
  <sheetData>
    <row r="1" spans="1:9" ht="24" customHeight="1" x14ac:dyDescent="0.3">
      <c r="A1" s="1723" t="s">
        <v>586</v>
      </c>
      <c r="B1" s="1723"/>
      <c r="C1" s="1723"/>
      <c r="D1" s="1723"/>
      <c r="E1" s="1723"/>
      <c r="F1" s="1723"/>
      <c r="G1" s="1723"/>
      <c r="H1" s="1723"/>
      <c r="I1" s="1723"/>
    </row>
    <row r="2" spans="1:9" ht="20.25" customHeight="1" x14ac:dyDescent="0.35">
      <c r="A2" s="1724" t="s">
        <v>172</v>
      </c>
      <c r="B2" s="1724"/>
      <c r="C2" s="1724"/>
      <c r="D2" s="1724"/>
      <c r="E2" s="1724"/>
      <c r="F2" s="1724"/>
      <c r="G2" s="1724"/>
      <c r="H2" s="1724"/>
      <c r="I2" s="1724"/>
    </row>
    <row r="3" spans="1:9" ht="19.5" customHeight="1" x14ac:dyDescent="0.35">
      <c r="A3" s="1725" t="s">
        <v>1</v>
      </c>
      <c r="B3" s="1725"/>
      <c r="C3" s="1725"/>
      <c r="D3" s="1725"/>
      <c r="E3" s="1725"/>
      <c r="F3" s="1725"/>
      <c r="G3" s="1725"/>
      <c r="H3" s="1725"/>
      <c r="I3" s="1725"/>
    </row>
    <row r="4" spans="1:9" x14ac:dyDescent="0.25">
      <c r="A4" s="1726" t="s">
        <v>2</v>
      </c>
      <c r="B4" s="1726"/>
      <c r="C4" s="1726"/>
      <c r="D4" s="665" t="s">
        <v>3</v>
      </c>
      <c r="E4" s="665" t="s">
        <v>4</v>
      </c>
      <c r="F4" s="636" t="s">
        <v>5</v>
      </c>
      <c r="G4" s="636" t="s">
        <v>6</v>
      </c>
      <c r="H4" s="270"/>
      <c r="I4" s="270"/>
    </row>
    <row r="5" spans="1:9" ht="14.25" customHeight="1" x14ac:dyDescent="0.25">
      <c r="A5" s="777" t="s">
        <v>587</v>
      </c>
      <c r="B5" s="682"/>
      <c r="C5" s="682"/>
      <c r="D5" s="771">
        <v>20.399999999999999</v>
      </c>
      <c r="E5" s="771">
        <v>20</v>
      </c>
      <c r="F5" s="772">
        <v>136</v>
      </c>
      <c r="G5" s="773">
        <f>D5*F5/1000</f>
        <v>2.7743999999999995</v>
      </c>
      <c r="H5" s="270"/>
      <c r="I5" s="270"/>
    </row>
    <row r="6" spans="1:9" ht="15.75" x14ac:dyDescent="0.25">
      <c r="A6" s="778" t="s">
        <v>175</v>
      </c>
      <c r="B6" s="779"/>
      <c r="C6" s="780"/>
      <c r="D6" s="781" t="s">
        <v>176</v>
      </c>
      <c r="E6" s="782"/>
      <c r="F6" s="783"/>
      <c r="G6" s="692">
        <f>SUM(G7:G18)</f>
        <v>12.002709599999999</v>
      </c>
      <c r="H6" s="270"/>
      <c r="I6" s="270"/>
    </row>
    <row r="7" spans="1:9" x14ac:dyDescent="0.25">
      <c r="A7" s="784" t="s">
        <v>15</v>
      </c>
      <c r="B7" s="785"/>
      <c r="C7" s="785"/>
      <c r="D7" s="785">
        <v>15</v>
      </c>
      <c r="E7" s="785">
        <v>15</v>
      </c>
      <c r="F7" s="786">
        <v>120</v>
      </c>
      <c r="G7" s="635">
        <f t="shared" ref="G7:G18" si="0">D7*F7/1000</f>
        <v>1.8</v>
      </c>
      <c r="H7" s="270"/>
      <c r="I7" s="270"/>
    </row>
    <row r="8" spans="1:9" x14ac:dyDescent="0.25">
      <c r="A8" s="784" t="s">
        <v>49</v>
      </c>
      <c r="B8" s="785"/>
      <c r="C8" s="785"/>
      <c r="D8" s="785">
        <v>29.75</v>
      </c>
      <c r="E8" s="785">
        <v>25</v>
      </c>
      <c r="F8" s="643">
        <v>56</v>
      </c>
      <c r="G8" s="635">
        <f t="shared" si="0"/>
        <v>1.6659999999999999</v>
      </c>
      <c r="H8" s="270"/>
      <c r="I8" s="270"/>
    </row>
    <row r="9" spans="1:9" ht="30.75" customHeight="1" x14ac:dyDescent="0.25">
      <c r="A9" s="787" t="s">
        <v>205</v>
      </c>
      <c r="B9" s="785"/>
      <c r="C9" s="785"/>
      <c r="D9" s="785">
        <v>36</v>
      </c>
      <c r="E9" s="785">
        <v>30</v>
      </c>
      <c r="F9" s="643">
        <v>56</v>
      </c>
      <c r="G9" s="635">
        <f t="shared" si="0"/>
        <v>2.016</v>
      </c>
      <c r="H9" s="270"/>
      <c r="I9" s="270"/>
    </row>
    <row r="10" spans="1:9" x14ac:dyDescent="0.25">
      <c r="A10" s="787" t="s">
        <v>206</v>
      </c>
      <c r="B10" s="785"/>
      <c r="C10" s="785"/>
      <c r="D10" s="785">
        <v>37.5</v>
      </c>
      <c r="E10" s="785">
        <v>30</v>
      </c>
      <c r="F10" s="643"/>
      <c r="G10" s="635"/>
      <c r="H10" s="270"/>
      <c r="I10" s="270"/>
    </row>
    <row r="11" spans="1:9" x14ac:dyDescent="0.25">
      <c r="A11" s="788" t="s">
        <v>20</v>
      </c>
      <c r="B11" s="789"/>
      <c r="C11" s="789"/>
      <c r="D11" s="789">
        <v>2</v>
      </c>
      <c r="E11" s="789">
        <v>2</v>
      </c>
      <c r="F11" s="643">
        <v>751.1</v>
      </c>
      <c r="G11" s="635">
        <f t="shared" si="0"/>
        <v>1.5022</v>
      </c>
      <c r="H11" s="270"/>
      <c r="I11" s="270"/>
    </row>
    <row r="12" spans="1:9" x14ac:dyDescent="0.25">
      <c r="A12" s="790" t="s">
        <v>48</v>
      </c>
      <c r="B12" s="786"/>
      <c r="C12" s="634"/>
      <c r="D12" s="786">
        <v>3.28</v>
      </c>
      <c r="E12" s="634">
        <v>3.28</v>
      </c>
      <c r="F12" s="746">
        <v>147.82</v>
      </c>
      <c r="G12" s="647">
        <f t="shared" si="0"/>
        <v>0.48484959999999994</v>
      </c>
      <c r="H12" s="270"/>
      <c r="I12" s="270"/>
    </row>
    <row r="13" spans="1:9" x14ac:dyDescent="0.25">
      <c r="A13" s="788" t="s">
        <v>50</v>
      </c>
      <c r="B13" s="789"/>
      <c r="C13" s="789"/>
      <c r="D13" s="789">
        <v>7</v>
      </c>
      <c r="E13" s="789">
        <v>7</v>
      </c>
      <c r="F13" s="643">
        <v>188.8</v>
      </c>
      <c r="G13" s="635">
        <f t="shared" si="0"/>
        <v>1.3216000000000001</v>
      </c>
      <c r="H13" s="270"/>
      <c r="I13" s="270"/>
    </row>
    <row r="14" spans="1:9" x14ac:dyDescent="0.25">
      <c r="A14" s="788" t="s">
        <v>177</v>
      </c>
      <c r="B14" s="789"/>
      <c r="C14" s="789"/>
      <c r="D14" s="789">
        <v>5</v>
      </c>
      <c r="E14" s="789">
        <v>5</v>
      </c>
      <c r="F14" s="643">
        <v>252.8</v>
      </c>
      <c r="G14" s="635">
        <f t="shared" si="0"/>
        <v>1.264</v>
      </c>
      <c r="H14" s="270"/>
      <c r="I14" s="270"/>
    </row>
    <row r="15" spans="1:9" x14ac:dyDescent="0.25">
      <c r="A15" s="788" t="s">
        <v>178</v>
      </c>
      <c r="B15" s="789"/>
      <c r="C15" s="789"/>
      <c r="D15" s="789">
        <v>1.35</v>
      </c>
      <c r="E15" s="789">
        <v>1</v>
      </c>
      <c r="F15" s="643">
        <v>250</v>
      </c>
      <c r="G15" s="635">
        <f t="shared" si="0"/>
        <v>0.33750000000000002</v>
      </c>
      <c r="H15" s="270"/>
      <c r="I15" s="270"/>
    </row>
    <row r="16" spans="1:9" x14ac:dyDescent="0.25">
      <c r="A16" s="788" t="s">
        <v>179</v>
      </c>
      <c r="B16" s="789"/>
      <c r="C16" s="789"/>
      <c r="D16" s="789">
        <v>6</v>
      </c>
      <c r="E16" s="789">
        <v>4</v>
      </c>
      <c r="F16" s="643">
        <v>250</v>
      </c>
      <c r="G16" s="635">
        <f t="shared" si="0"/>
        <v>1.5</v>
      </c>
      <c r="H16" s="270"/>
      <c r="I16" s="270"/>
    </row>
    <row r="17" spans="1:13" x14ac:dyDescent="0.25">
      <c r="A17" s="788" t="s">
        <v>180</v>
      </c>
      <c r="B17" s="789"/>
      <c r="C17" s="789"/>
      <c r="D17" s="789">
        <v>0.1</v>
      </c>
      <c r="E17" s="789">
        <v>0.1</v>
      </c>
      <c r="F17" s="643">
        <v>1000</v>
      </c>
      <c r="G17" s="635">
        <f t="shared" si="0"/>
        <v>0.1</v>
      </c>
      <c r="H17" s="270"/>
      <c r="I17" s="270"/>
    </row>
    <row r="18" spans="1:13" x14ac:dyDescent="0.25">
      <c r="A18" s="788" t="s">
        <v>181</v>
      </c>
      <c r="B18" s="789"/>
      <c r="C18" s="789"/>
      <c r="D18" s="789">
        <v>0.6</v>
      </c>
      <c r="E18" s="789">
        <v>0.6</v>
      </c>
      <c r="F18" s="643">
        <v>17.600000000000001</v>
      </c>
      <c r="G18" s="635">
        <f t="shared" si="0"/>
        <v>1.056E-2</v>
      </c>
      <c r="H18" s="270"/>
      <c r="I18" s="270"/>
    </row>
    <row r="19" spans="1:13" ht="15.75" x14ac:dyDescent="0.25">
      <c r="A19" s="778" t="s">
        <v>46</v>
      </c>
      <c r="B19" s="791"/>
      <c r="C19" s="791"/>
      <c r="D19" s="906">
        <v>80</v>
      </c>
      <c r="E19" s="677"/>
      <c r="F19" s="770"/>
      <c r="G19" s="653">
        <f>SUM(G20:G26)</f>
        <v>32.419137600000006</v>
      </c>
      <c r="H19" s="270"/>
      <c r="I19" s="270"/>
    </row>
    <row r="20" spans="1:13" x14ac:dyDescent="0.25">
      <c r="A20" s="792" t="s">
        <v>47</v>
      </c>
      <c r="B20" s="793"/>
      <c r="C20" s="793"/>
      <c r="D20" s="793">
        <v>55</v>
      </c>
      <c r="E20" s="793">
        <f>D20/1.18</f>
        <v>46.610169491525426</v>
      </c>
      <c r="F20" s="643">
        <v>544</v>
      </c>
      <c r="G20" s="647">
        <f>D20*F20/1000</f>
        <v>29.92</v>
      </c>
      <c r="H20" s="270"/>
      <c r="I20" s="270"/>
    </row>
    <row r="21" spans="1:13" x14ac:dyDescent="0.25">
      <c r="A21" s="790" t="s">
        <v>48</v>
      </c>
      <c r="B21" s="786"/>
      <c r="C21" s="634"/>
      <c r="D21" s="786">
        <v>3.28</v>
      </c>
      <c r="E21" s="634">
        <v>3.28</v>
      </c>
      <c r="F21" s="746">
        <v>147.82</v>
      </c>
      <c r="G21" s="647">
        <f t="shared" ref="G21:G26" si="1">D21*F21/1000</f>
        <v>0.48484959999999994</v>
      </c>
      <c r="H21" s="270"/>
      <c r="I21" s="270"/>
    </row>
    <row r="22" spans="1:13" x14ac:dyDescent="0.25">
      <c r="A22" s="794" t="s">
        <v>49</v>
      </c>
      <c r="B22" s="795"/>
      <c r="C22" s="634"/>
      <c r="D22" s="795">
        <v>6.54</v>
      </c>
      <c r="E22" s="634">
        <v>5.49</v>
      </c>
      <c r="F22" s="796">
        <v>56</v>
      </c>
      <c r="G22" s="647">
        <f t="shared" si="1"/>
        <v>0.36624000000000001</v>
      </c>
      <c r="H22" s="270"/>
      <c r="I22" s="270"/>
    </row>
    <row r="23" spans="1:13" x14ac:dyDescent="0.25">
      <c r="A23" s="788" t="s">
        <v>50</v>
      </c>
      <c r="B23" s="643"/>
      <c r="C23" s="643"/>
      <c r="D23" s="643">
        <v>7.85</v>
      </c>
      <c r="E23" s="643">
        <v>7.85</v>
      </c>
      <c r="F23" s="746">
        <v>188.8</v>
      </c>
      <c r="G23" s="647">
        <f t="shared" si="1"/>
        <v>1.4820799999999998</v>
      </c>
      <c r="H23" s="270"/>
      <c r="I23" s="270"/>
    </row>
    <row r="24" spans="1:13" x14ac:dyDescent="0.25">
      <c r="A24" s="797" t="s">
        <v>51</v>
      </c>
      <c r="B24" s="795"/>
      <c r="C24" s="795"/>
      <c r="D24" s="795">
        <v>2.61</v>
      </c>
      <c r="E24" s="795">
        <v>2.61</v>
      </c>
      <c r="F24" s="746">
        <v>52.8</v>
      </c>
      <c r="G24" s="647">
        <f t="shared" si="1"/>
        <v>0.13780799999999999</v>
      </c>
      <c r="H24" s="270"/>
      <c r="I24" s="270"/>
    </row>
    <row r="25" spans="1:13" ht="25.5" customHeight="1" x14ac:dyDescent="0.25">
      <c r="A25" s="798" t="s">
        <v>18</v>
      </c>
      <c r="B25" s="795"/>
      <c r="C25" s="795"/>
      <c r="D25" s="795">
        <v>70</v>
      </c>
      <c r="E25" s="795">
        <v>70</v>
      </c>
      <c r="F25" s="746"/>
      <c r="G25" s="647">
        <f t="shared" si="1"/>
        <v>0</v>
      </c>
      <c r="H25" s="270"/>
      <c r="I25" s="270"/>
    </row>
    <row r="26" spans="1:13" x14ac:dyDescent="0.25">
      <c r="A26" s="799" t="s">
        <v>52</v>
      </c>
      <c r="B26" s="795"/>
      <c r="C26" s="795"/>
      <c r="D26" s="795">
        <v>1.6</v>
      </c>
      <c r="E26" s="795">
        <v>1.6</v>
      </c>
      <c r="F26" s="746">
        <v>17.600000000000001</v>
      </c>
      <c r="G26" s="647">
        <f t="shared" si="1"/>
        <v>2.8160000000000004E-2</v>
      </c>
      <c r="H26" s="270"/>
      <c r="I26" s="270"/>
      <c r="K26" s="722"/>
      <c r="L26" s="726"/>
      <c r="M26" s="727"/>
    </row>
    <row r="27" spans="1:13" x14ac:dyDescent="0.25">
      <c r="A27" s="366" t="s">
        <v>96</v>
      </c>
      <c r="B27" s="410"/>
      <c r="C27" s="410"/>
      <c r="D27" s="408">
        <v>130</v>
      </c>
      <c r="E27" s="408"/>
      <c r="F27" s="690"/>
      <c r="G27" s="690">
        <f>SUM(G28:G31)</f>
        <v>10.762992000000001</v>
      </c>
      <c r="L27" s="728"/>
      <c r="M27" s="729"/>
    </row>
    <row r="28" spans="1:13" ht="20.25" customHeight="1" x14ac:dyDescent="0.25">
      <c r="A28" s="19" t="s">
        <v>53</v>
      </c>
      <c r="B28" s="12"/>
      <c r="C28" s="12"/>
      <c r="D28" s="12">
        <v>134.56</v>
      </c>
      <c r="E28" s="12">
        <v>112.13</v>
      </c>
      <c r="F28" s="207">
        <v>43.2</v>
      </c>
      <c r="G28" s="344">
        <f>D28*F28/1000</f>
        <v>5.8129920000000004</v>
      </c>
      <c r="K28" s="722"/>
      <c r="L28" s="728"/>
      <c r="M28" s="729"/>
    </row>
    <row r="29" spans="1:13" x14ac:dyDescent="0.25">
      <c r="A29" s="19" t="s">
        <v>54</v>
      </c>
      <c r="B29" s="12"/>
      <c r="C29" s="12"/>
      <c r="D29" s="12">
        <f>E29</f>
        <v>1.3</v>
      </c>
      <c r="E29" s="12">
        <v>1.3</v>
      </c>
      <c r="F29" s="207">
        <v>17.600000000000001</v>
      </c>
      <c r="G29" s="344">
        <v>0.02</v>
      </c>
      <c r="L29" s="730"/>
      <c r="M29" s="731"/>
    </row>
    <row r="30" spans="1:13" x14ac:dyDescent="0.25">
      <c r="A30" s="289" t="s">
        <v>31</v>
      </c>
      <c r="B30" s="345"/>
      <c r="C30" s="345"/>
      <c r="D30" s="345">
        <f>E30</f>
        <v>4.49</v>
      </c>
      <c r="E30" s="345">
        <v>4.49</v>
      </c>
      <c r="F30" s="345">
        <v>751.1</v>
      </c>
      <c r="G30" s="344">
        <v>3.37</v>
      </c>
      <c r="L30" s="726"/>
      <c r="M30" s="732"/>
    </row>
    <row r="31" spans="1:13" x14ac:dyDescent="0.25">
      <c r="A31" s="289" t="s">
        <v>19</v>
      </c>
      <c r="B31" s="344"/>
      <c r="C31" s="345"/>
      <c r="D31" s="344">
        <f>E31*1.05</f>
        <v>21.336000000000002</v>
      </c>
      <c r="E31" s="345">
        <v>20.32</v>
      </c>
      <c r="F31" s="207">
        <v>73.25</v>
      </c>
      <c r="G31" s="344">
        <v>1.56</v>
      </c>
      <c r="L31" s="726"/>
      <c r="M31" s="732"/>
    </row>
    <row r="32" spans="1:13" x14ac:dyDescent="0.25">
      <c r="A32" s="802" t="s">
        <v>43</v>
      </c>
      <c r="B32" s="681"/>
      <c r="C32" s="681"/>
      <c r="D32" s="676">
        <v>200</v>
      </c>
      <c r="E32" s="676"/>
      <c r="F32" s="803"/>
      <c r="G32" s="651">
        <f>SUM(G33:G35)</f>
        <v>1.28</v>
      </c>
      <c r="L32" s="733"/>
      <c r="M32" s="734"/>
    </row>
    <row r="33" spans="1:13" x14ac:dyDescent="0.25">
      <c r="A33" s="801" t="s">
        <v>44</v>
      </c>
      <c r="B33" s="952"/>
      <c r="C33" s="952"/>
      <c r="D33" s="952">
        <f>E33</f>
        <v>0.5</v>
      </c>
      <c r="E33" s="952">
        <v>0.5</v>
      </c>
      <c r="F33" s="952">
        <v>560</v>
      </c>
      <c r="G33" s="804">
        <f>F33*D33/1000</f>
        <v>0.28000000000000003</v>
      </c>
      <c r="L33" s="735"/>
      <c r="M33" s="736"/>
    </row>
    <row r="34" spans="1:13" x14ac:dyDescent="0.25">
      <c r="A34" s="801" t="s">
        <v>18</v>
      </c>
      <c r="B34" s="952"/>
      <c r="C34" s="952"/>
      <c r="D34" s="952">
        <f>E34</f>
        <v>220</v>
      </c>
      <c r="E34" s="952">
        <v>220</v>
      </c>
      <c r="F34" s="952"/>
      <c r="G34" s="804">
        <f t="shared" ref="G34:G35" si="2">F34*D34/1000</f>
        <v>0</v>
      </c>
      <c r="L34" s="728"/>
      <c r="M34" s="737"/>
    </row>
    <row r="35" spans="1:13" x14ac:dyDescent="0.25">
      <c r="A35" s="801" t="s">
        <v>21</v>
      </c>
      <c r="B35" s="952"/>
      <c r="C35" s="952"/>
      <c r="D35" s="952">
        <f>E35</f>
        <v>10</v>
      </c>
      <c r="E35" s="952">
        <v>10</v>
      </c>
      <c r="F35" s="952">
        <v>100</v>
      </c>
      <c r="G35" s="804">
        <f t="shared" si="2"/>
        <v>1</v>
      </c>
      <c r="L35" s="726"/>
      <c r="M35" s="727"/>
    </row>
    <row r="36" spans="1:13" x14ac:dyDescent="0.25">
      <c r="A36" s="1727" t="s">
        <v>186</v>
      </c>
      <c r="B36" s="1728"/>
      <c r="C36" s="1729"/>
      <c r="D36" s="805">
        <v>25</v>
      </c>
      <c r="E36" s="705"/>
      <c r="F36" s="657">
        <v>41.17</v>
      </c>
      <c r="G36" s="651">
        <f>D36*F36/1000</f>
        <v>1.02925</v>
      </c>
      <c r="L36" s="726"/>
      <c r="M36" s="727"/>
    </row>
    <row r="37" spans="1:13" x14ac:dyDescent="0.25">
      <c r="A37" s="1727" t="s">
        <v>187</v>
      </c>
      <c r="B37" s="1728"/>
      <c r="C37" s="1729"/>
      <c r="D37" s="800">
        <v>25</v>
      </c>
      <c r="E37" s="681"/>
      <c r="F37" s="657">
        <v>41.17</v>
      </c>
      <c r="G37" s="651">
        <f>D37*F37/1000</f>
        <v>1.02925</v>
      </c>
      <c r="L37" s="9"/>
      <c r="M37" s="9"/>
    </row>
    <row r="38" spans="1:13" ht="23.25" customHeight="1" x14ac:dyDescent="0.25">
      <c r="A38" s="806" t="s">
        <v>27</v>
      </c>
      <c r="B38" s="755"/>
      <c r="C38" s="755"/>
      <c r="D38" s="755"/>
      <c r="E38" s="755"/>
      <c r="F38" s="714"/>
      <c r="G38" s="703">
        <f>SUM(G37+G36+G32+G27+G19+G6+G5)</f>
        <v>61.297739200000009</v>
      </c>
    </row>
    <row r="39" spans="1:13" ht="21.75" customHeight="1" x14ac:dyDescent="0.25">
      <c r="A39" s="1730" t="s">
        <v>28</v>
      </c>
      <c r="B39" s="1731"/>
      <c r="C39" s="1731"/>
      <c r="D39" s="1731"/>
      <c r="E39" s="1731"/>
      <c r="F39" s="1731"/>
      <c r="G39" s="1732"/>
    </row>
    <row r="40" spans="1:13" ht="21.75" customHeight="1" x14ac:dyDescent="0.25">
      <c r="A40" s="1733" t="s">
        <v>588</v>
      </c>
      <c r="B40" s="1734"/>
      <c r="C40" s="770"/>
      <c r="D40" s="770"/>
      <c r="E40" s="770"/>
      <c r="F40" s="770"/>
      <c r="G40" s="895">
        <f>SUM(G41:G44)</f>
        <v>6.9970400000000001</v>
      </c>
    </row>
    <row r="41" spans="1:13" x14ac:dyDescent="0.25">
      <c r="A41" s="879" t="s">
        <v>589</v>
      </c>
      <c r="B41" s="634"/>
      <c r="C41" s="634"/>
      <c r="D41" s="634">
        <v>59.4</v>
      </c>
      <c r="E41" s="634">
        <v>30</v>
      </c>
      <c r="F41" s="634">
        <v>51.2</v>
      </c>
      <c r="G41" s="795">
        <f>D41*F41/1000</f>
        <v>3.04128</v>
      </c>
    </row>
    <row r="42" spans="1:13" x14ac:dyDescent="0.25">
      <c r="A42" s="879" t="s">
        <v>587</v>
      </c>
      <c r="B42" s="634"/>
      <c r="C42" s="634"/>
      <c r="D42" s="634">
        <v>24.48</v>
      </c>
      <c r="E42" s="634">
        <v>24</v>
      </c>
      <c r="F42" s="634">
        <v>136</v>
      </c>
      <c r="G42" s="795">
        <f t="shared" ref="G42:G44" si="3">D42*F42/1000</f>
        <v>3.3292800000000002</v>
      </c>
    </row>
    <row r="43" spans="1:13" x14ac:dyDescent="0.25">
      <c r="A43" s="879" t="s">
        <v>181</v>
      </c>
      <c r="B43" s="634"/>
      <c r="C43" s="634"/>
      <c r="D43" s="634">
        <v>2</v>
      </c>
      <c r="E43" s="634">
        <v>2</v>
      </c>
      <c r="F43" s="634">
        <v>17.600000000000001</v>
      </c>
      <c r="G43" s="795">
        <f t="shared" si="3"/>
        <v>3.5200000000000002E-2</v>
      </c>
    </row>
    <row r="44" spans="1:13" x14ac:dyDescent="0.25">
      <c r="A44" s="879" t="s">
        <v>48</v>
      </c>
      <c r="B44" s="634"/>
      <c r="C44" s="634"/>
      <c r="D44" s="634">
        <v>4</v>
      </c>
      <c r="E44" s="634">
        <v>4</v>
      </c>
      <c r="F44" s="634">
        <v>147.82</v>
      </c>
      <c r="G44" s="795">
        <f t="shared" si="3"/>
        <v>0.59128000000000003</v>
      </c>
    </row>
    <row r="45" spans="1:13" x14ac:dyDescent="0.25">
      <c r="A45" s="807" t="s">
        <v>207</v>
      </c>
      <c r="B45" s="808"/>
      <c r="C45" s="712"/>
      <c r="D45" s="891"/>
      <c r="E45" s="891"/>
      <c r="F45" s="892"/>
      <c r="G45" s="651">
        <f>SUM(G46:G60)</f>
        <v>4.3763074</v>
      </c>
    </row>
    <row r="46" spans="1:13" x14ac:dyDescent="0.25">
      <c r="A46" s="809" t="s">
        <v>201</v>
      </c>
      <c r="B46" s="810"/>
      <c r="C46" s="786"/>
      <c r="D46" s="810">
        <v>45.45</v>
      </c>
      <c r="E46" s="786">
        <v>36.36</v>
      </c>
      <c r="F46" s="786">
        <v>42.3</v>
      </c>
      <c r="G46" s="756">
        <f>D46*F46/1000</f>
        <v>1.9225350000000001</v>
      </c>
    </row>
    <row r="47" spans="1:13" x14ac:dyDescent="0.25">
      <c r="A47" s="809" t="s">
        <v>202</v>
      </c>
      <c r="B47" s="811"/>
      <c r="C47" s="812"/>
      <c r="D47" s="811"/>
      <c r="E47" s="812"/>
      <c r="F47" s="812"/>
      <c r="G47" s="756">
        <f t="shared" ref="G47:G58" si="4">D47*F47/1000</f>
        <v>0</v>
      </c>
    </row>
    <row r="48" spans="1:13" x14ac:dyDescent="0.25">
      <c r="A48" s="809" t="s">
        <v>203</v>
      </c>
      <c r="B48" s="813"/>
      <c r="C48" s="813"/>
      <c r="D48" s="813"/>
      <c r="E48" s="813"/>
      <c r="F48" s="813"/>
      <c r="G48" s="756">
        <f t="shared" si="4"/>
        <v>0</v>
      </c>
    </row>
    <row r="49" spans="1:7" ht="15.75" x14ac:dyDescent="0.25">
      <c r="A49" s="809" t="s">
        <v>204</v>
      </c>
      <c r="B49" s="814"/>
      <c r="C49" s="814"/>
      <c r="D49" s="814"/>
      <c r="E49" s="814"/>
      <c r="F49" s="814"/>
      <c r="G49" s="756">
        <f t="shared" si="4"/>
        <v>0</v>
      </c>
    </row>
    <row r="50" spans="1:7" x14ac:dyDescent="0.25">
      <c r="A50" s="787" t="s">
        <v>205</v>
      </c>
      <c r="B50" s="775"/>
      <c r="C50" s="775"/>
      <c r="D50" s="774">
        <v>8.7200000000000006</v>
      </c>
      <c r="E50" s="775">
        <v>7.28</v>
      </c>
      <c r="F50" s="775">
        <v>56</v>
      </c>
      <c r="G50" s="756">
        <f t="shared" si="4"/>
        <v>0.48832000000000003</v>
      </c>
    </row>
    <row r="51" spans="1:7" x14ac:dyDescent="0.25">
      <c r="A51" s="787" t="s">
        <v>206</v>
      </c>
      <c r="B51" s="815"/>
      <c r="C51" s="816"/>
      <c r="D51" s="817">
        <v>9.1</v>
      </c>
      <c r="E51" s="818">
        <v>7.28</v>
      </c>
      <c r="F51" s="816"/>
      <c r="G51" s="756">
        <f t="shared" si="4"/>
        <v>0</v>
      </c>
    </row>
    <row r="52" spans="1:7" x14ac:dyDescent="0.25">
      <c r="A52" s="798" t="s">
        <v>49</v>
      </c>
      <c r="B52" s="816"/>
      <c r="C52" s="816"/>
      <c r="D52" s="818">
        <v>8.7200000000000006</v>
      </c>
      <c r="E52" s="818">
        <v>7.28</v>
      </c>
      <c r="F52" s="818">
        <v>56</v>
      </c>
      <c r="G52" s="756">
        <f t="shared" si="4"/>
        <v>0.48832000000000003</v>
      </c>
    </row>
    <row r="53" spans="1:7" x14ac:dyDescent="0.25">
      <c r="A53" s="794" t="s">
        <v>52</v>
      </c>
      <c r="B53" s="816"/>
      <c r="C53" s="816"/>
      <c r="D53" s="818">
        <v>1.6</v>
      </c>
      <c r="E53" s="818">
        <v>1.6</v>
      </c>
      <c r="F53" s="818">
        <v>17.600000000000001</v>
      </c>
      <c r="G53" s="756">
        <f t="shared" si="4"/>
        <v>2.8160000000000004E-2</v>
      </c>
    </row>
    <row r="54" spans="1:7" x14ac:dyDescent="0.25">
      <c r="A54" s="794" t="s">
        <v>48</v>
      </c>
      <c r="B54" s="818"/>
      <c r="C54" s="816"/>
      <c r="D54" s="818">
        <v>1.82</v>
      </c>
      <c r="E54" s="818">
        <v>1.82</v>
      </c>
      <c r="F54" s="818">
        <v>147.82</v>
      </c>
      <c r="G54" s="756">
        <f t="shared" si="4"/>
        <v>0.2690324</v>
      </c>
    </row>
    <row r="55" spans="1:7" x14ac:dyDescent="0.25">
      <c r="A55" s="776" t="s">
        <v>208</v>
      </c>
      <c r="B55" s="819"/>
      <c r="C55" s="819"/>
      <c r="D55" s="797">
        <v>136.36000000000001</v>
      </c>
      <c r="E55" s="797">
        <v>136.36000000000001</v>
      </c>
      <c r="F55" s="819"/>
      <c r="G55" s="756">
        <f t="shared" si="4"/>
        <v>0</v>
      </c>
    </row>
    <row r="56" spans="1:7" x14ac:dyDescent="0.25">
      <c r="A56" s="820" t="s">
        <v>209</v>
      </c>
      <c r="B56" s="821"/>
      <c r="C56" s="821"/>
      <c r="D56" s="821"/>
      <c r="E56" s="821"/>
      <c r="F56" s="821"/>
      <c r="G56" s="756">
        <f t="shared" si="4"/>
        <v>0</v>
      </c>
    </row>
    <row r="57" spans="1:7" x14ac:dyDescent="0.25">
      <c r="A57" s="794" t="s">
        <v>51</v>
      </c>
      <c r="B57" s="643"/>
      <c r="C57" s="643"/>
      <c r="D57" s="643">
        <v>5.6</v>
      </c>
      <c r="E57" s="643">
        <v>5.6</v>
      </c>
      <c r="F57" s="643">
        <v>52.8</v>
      </c>
      <c r="G57" s="756">
        <f t="shared" si="4"/>
        <v>0.29567999999999994</v>
      </c>
    </row>
    <row r="58" spans="1:7" x14ac:dyDescent="0.25">
      <c r="A58" s="794" t="s">
        <v>121</v>
      </c>
      <c r="B58" s="643"/>
      <c r="C58" s="643"/>
      <c r="D58" s="643">
        <v>0.6</v>
      </c>
      <c r="E58" s="643">
        <v>0.6</v>
      </c>
      <c r="F58" s="643">
        <v>751.1</v>
      </c>
      <c r="G58" s="756">
        <f t="shared" si="4"/>
        <v>0.45066000000000001</v>
      </c>
    </row>
    <row r="59" spans="1:7" x14ac:dyDescent="0.25">
      <c r="A59" s="822" t="s">
        <v>66</v>
      </c>
      <c r="B59" s="643"/>
      <c r="C59" s="643"/>
      <c r="D59" s="643">
        <v>1.6</v>
      </c>
      <c r="E59" s="643">
        <v>1.6</v>
      </c>
      <c r="F59" s="643">
        <v>10.4</v>
      </c>
      <c r="G59" s="756">
        <f>D59*F59/40</f>
        <v>0.41600000000000004</v>
      </c>
    </row>
    <row r="60" spans="1:7" x14ac:dyDescent="0.25">
      <c r="A60" s="794" t="s">
        <v>181</v>
      </c>
      <c r="B60" s="644"/>
      <c r="C60" s="644"/>
      <c r="D60" s="644">
        <v>1</v>
      </c>
      <c r="E60" s="644">
        <v>1</v>
      </c>
      <c r="F60" s="644">
        <v>17.600000000000001</v>
      </c>
      <c r="G60" s="756">
        <f>D60*F60/1000</f>
        <v>1.7600000000000001E-2</v>
      </c>
    </row>
    <row r="61" spans="1:7" x14ac:dyDescent="0.25">
      <c r="A61" s="794" t="s">
        <v>18</v>
      </c>
      <c r="B61" s="643"/>
      <c r="C61" s="643"/>
      <c r="D61" s="643">
        <v>8.8000000000000007</v>
      </c>
      <c r="E61" s="643">
        <v>8.8000000000000007</v>
      </c>
      <c r="F61" s="643"/>
      <c r="G61" s="756"/>
    </row>
    <row r="62" spans="1:7" ht="15.75" x14ac:dyDescent="0.25">
      <c r="A62" s="823" t="s">
        <v>91</v>
      </c>
      <c r="B62" s="680"/>
      <c r="C62" s="680"/>
      <c r="D62" s="676" t="s">
        <v>92</v>
      </c>
      <c r="E62" s="895"/>
      <c r="F62" s="896"/>
      <c r="G62" s="896">
        <f>SUM(G63:G72)</f>
        <v>31.374946500000004</v>
      </c>
    </row>
    <row r="63" spans="1:7" ht="30" x14ac:dyDescent="0.25">
      <c r="A63" s="824" t="s">
        <v>93</v>
      </c>
      <c r="B63" s="825"/>
      <c r="C63" s="826"/>
      <c r="D63" s="825">
        <f>E63*1.46</f>
        <v>86.87</v>
      </c>
      <c r="E63" s="826">
        <v>59.5</v>
      </c>
      <c r="F63" s="795">
        <v>336</v>
      </c>
      <c r="G63" s="795">
        <f>D63*F63/1000</f>
        <v>29.188320000000001</v>
      </c>
    </row>
    <row r="64" spans="1:7" x14ac:dyDescent="0.25">
      <c r="A64" s="827" t="s">
        <v>54</v>
      </c>
      <c r="B64" s="828"/>
      <c r="C64" s="678"/>
      <c r="D64" s="828">
        <f>E64</f>
        <v>0.6</v>
      </c>
      <c r="E64" s="678">
        <v>0.6</v>
      </c>
      <c r="F64" s="746">
        <v>17.600000000000001</v>
      </c>
      <c r="G64" s="795">
        <f t="shared" ref="G64:G72" si="5">D64*F64/1000</f>
        <v>1.056E-2</v>
      </c>
    </row>
    <row r="65" spans="1:7" ht="18.75" x14ac:dyDescent="0.25">
      <c r="A65" s="829" t="s">
        <v>94</v>
      </c>
      <c r="B65" s="830"/>
      <c r="C65" s="831"/>
      <c r="D65" s="830"/>
      <c r="E65" s="831">
        <v>50</v>
      </c>
      <c r="F65" s="832"/>
      <c r="G65" s="795">
        <f t="shared" si="5"/>
        <v>0</v>
      </c>
    </row>
    <row r="66" spans="1:7" x14ac:dyDescent="0.25">
      <c r="A66" s="833" t="s">
        <v>95</v>
      </c>
      <c r="B66" s="834"/>
      <c r="C66" s="691"/>
      <c r="D66" s="834"/>
      <c r="E66" s="691">
        <v>30</v>
      </c>
      <c r="F66" s="748"/>
      <c r="G66" s="795">
        <f t="shared" si="5"/>
        <v>0</v>
      </c>
    </row>
    <row r="67" spans="1:7" x14ac:dyDescent="0.25">
      <c r="A67" s="833" t="s">
        <v>19</v>
      </c>
      <c r="B67" s="835"/>
      <c r="C67" s="952"/>
      <c r="D67" s="835">
        <f t="shared" ref="D67:D72" si="6">E67</f>
        <v>22.05</v>
      </c>
      <c r="E67" s="952">
        <v>22.05</v>
      </c>
      <c r="F67" s="666">
        <v>73.25</v>
      </c>
      <c r="G67" s="795">
        <f t="shared" si="5"/>
        <v>1.6151625000000001</v>
      </c>
    </row>
    <row r="68" spans="1:7" x14ac:dyDescent="0.25">
      <c r="A68" s="833" t="s">
        <v>68</v>
      </c>
      <c r="B68" s="835"/>
      <c r="C68" s="952"/>
      <c r="D68" s="835">
        <f t="shared" si="6"/>
        <v>1.2</v>
      </c>
      <c r="E68" s="952">
        <v>1.2</v>
      </c>
      <c r="F68" s="666">
        <v>147.82</v>
      </c>
      <c r="G68" s="795">
        <f t="shared" si="5"/>
        <v>0.17738399999999999</v>
      </c>
    </row>
    <row r="69" spans="1:7" ht="23.25" customHeight="1" x14ac:dyDescent="0.25">
      <c r="A69" s="833" t="s">
        <v>54</v>
      </c>
      <c r="B69" s="835"/>
      <c r="C69" s="952"/>
      <c r="D69" s="835">
        <f t="shared" si="6"/>
        <v>0.3</v>
      </c>
      <c r="E69" s="952">
        <v>0.3</v>
      </c>
      <c r="F69" s="666">
        <v>17.600000000000001</v>
      </c>
      <c r="G69" s="795">
        <f t="shared" si="5"/>
        <v>5.28E-3</v>
      </c>
    </row>
    <row r="70" spans="1:7" x14ac:dyDescent="0.25">
      <c r="A70" s="833" t="s">
        <v>83</v>
      </c>
      <c r="B70" s="835"/>
      <c r="C70" s="952"/>
      <c r="D70" s="835">
        <f t="shared" si="6"/>
        <v>1.5</v>
      </c>
      <c r="E70" s="952">
        <v>1.5</v>
      </c>
      <c r="F70" s="952">
        <v>188.8</v>
      </c>
      <c r="G70" s="795">
        <f t="shared" si="5"/>
        <v>0.28320000000000006</v>
      </c>
    </row>
    <row r="71" spans="1:7" x14ac:dyDescent="0.25">
      <c r="A71" s="836" t="s">
        <v>65</v>
      </c>
      <c r="B71" s="835"/>
      <c r="C71" s="952"/>
      <c r="D71" s="835">
        <f t="shared" si="6"/>
        <v>1.8</v>
      </c>
      <c r="E71" s="952">
        <v>1.8</v>
      </c>
      <c r="F71" s="422">
        <v>52.8</v>
      </c>
      <c r="G71" s="795">
        <f t="shared" si="5"/>
        <v>9.5039999999999986E-2</v>
      </c>
    </row>
    <row r="72" spans="1:7" x14ac:dyDescent="0.25">
      <c r="A72" s="833" t="s">
        <v>18</v>
      </c>
      <c r="B72" s="952"/>
      <c r="C72" s="952"/>
      <c r="D72" s="952">
        <f t="shared" si="6"/>
        <v>12.45</v>
      </c>
      <c r="E72" s="952">
        <v>12.45</v>
      </c>
      <c r="F72" s="666"/>
      <c r="G72" s="795">
        <f t="shared" si="5"/>
        <v>0</v>
      </c>
    </row>
    <row r="73" spans="1:7" ht="15.75" x14ac:dyDescent="0.25">
      <c r="A73" s="680" t="s">
        <v>590</v>
      </c>
      <c r="B73" s="677"/>
      <c r="C73" s="677"/>
      <c r="D73" s="837">
        <v>100</v>
      </c>
      <c r="E73" s="713"/>
      <c r="F73" s="791"/>
      <c r="G73" s="791">
        <f>SUM(G74:G75)</f>
        <v>4.3552</v>
      </c>
    </row>
    <row r="74" spans="1:7" x14ac:dyDescent="0.25">
      <c r="A74" s="809" t="s">
        <v>15</v>
      </c>
      <c r="B74" s="786"/>
      <c r="C74" s="786"/>
      <c r="D74" s="644">
        <v>36</v>
      </c>
      <c r="E74" s="644">
        <v>36</v>
      </c>
      <c r="F74" s="644">
        <v>120</v>
      </c>
      <c r="G74" s="746">
        <f>D74*F74/1000</f>
        <v>4.32</v>
      </c>
    </row>
    <row r="75" spans="1:7" x14ac:dyDescent="0.25">
      <c r="A75" s="809" t="s">
        <v>54</v>
      </c>
      <c r="B75" s="786"/>
      <c r="C75" s="786"/>
      <c r="D75" s="644">
        <v>2</v>
      </c>
      <c r="E75" s="644">
        <v>2</v>
      </c>
      <c r="F75" s="644">
        <v>17.600000000000001</v>
      </c>
      <c r="G75" s="746">
        <f t="shared" ref="G75" si="7">D75*F75/1000</f>
        <v>3.5200000000000002E-2</v>
      </c>
    </row>
    <row r="76" spans="1:7" x14ac:dyDescent="0.25">
      <c r="A76" s="366" t="s">
        <v>55</v>
      </c>
      <c r="B76" s="366"/>
      <c r="C76" s="366"/>
      <c r="D76" s="382">
        <v>200</v>
      </c>
      <c r="E76" s="382"/>
      <c r="F76" s="544"/>
      <c r="G76" s="653">
        <f>SUM(G77:G79)</f>
        <v>7.08</v>
      </c>
    </row>
    <row r="77" spans="1:7" x14ac:dyDescent="0.25">
      <c r="A77" s="289" t="s">
        <v>56</v>
      </c>
      <c r="B77" s="954"/>
      <c r="C77" s="954"/>
      <c r="D77" s="954">
        <v>20</v>
      </c>
      <c r="E77" s="954">
        <v>20</v>
      </c>
      <c r="F77" s="954">
        <v>264</v>
      </c>
      <c r="G77" s="758">
        <f>D77*F77/1000</f>
        <v>5.28</v>
      </c>
    </row>
    <row r="78" spans="1:7" x14ac:dyDescent="0.25">
      <c r="A78" s="289" t="s">
        <v>18</v>
      </c>
      <c r="B78" s="954"/>
      <c r="C78" s="954"/>
      <c r="D78" s="954">
        <f>E78</f>
        <v>190</v>
      </c>
      <c r="E78" s="954">
        <v>190</v>
      </c>
      <c r="F78" s="954"/>
      <c r="G78" s="758">
        <f t="shared" ref="G78:G79" si="8">D78*F78/1000</f>
        <v>0</v>
      </c>
    </row>
    <row r="79" spans="1:7" x14ac:dyDescent="0.25">
      <c r="A79" s="289" t="s">
        <v>21</v>
      </c>
      <c r="B79" s="954"/>
      <c r="C79" s="954"/>
      <c r="D79" s="954">
        <f>E79</f>
        <v>18</v>
      </c>
      <c r="E79" s="954">
        <v>18</v>
      </c>
      <c r="F79" s="954">
        <v>100</v>
      </c>
      <c r="G79" s="758">
        <f t="shared" si="8"/>
        <v>1.8</v>
      </c>
    </row>
    <row r="80" spans="1:7" x14ac:dyDescent="0.25">
      <c r="A80" s="1727" t="s">
        <v>186</v>
      </c>
      <c r="B80" s="1728"/>
      <c r="C80" s="1729"/>
      <c r="D80" s="805">
        <v>20</v>
      </c>
      <c r="E80" s="705"/>
      <c r="F80" s="657">
        <v>41.17</v>
      </c>
      <c r="G80" s="651">
        <f>D80*F80/1000</f>
        <v>0.82340000000000013</v>
      </c>
    </row>
    <row r="81" spans="1:7" x14ac:dyDescent="0.25">
      <c r="A81" s="1727" t="s">
        <v>187</v>
      </c>
      <c r="B81" s="1728"/>
      <c r="C81" s="1729"/>
      <c r="D81" s="800">
        <v>20</v>
      </c>
      <c r="E81" s="681"/>
      <c r="F81" s="657">
        <v>41.17</v>
      </c>
      <c r="G81" s="651">
        <f>D81*F81/1000</f>
        <v>0.82340000000000013</v>
      </c>
    </row>
    <row r="82" spans="1:7" x14ac:dyDescent="0.25">
      <c r="A82" s="897" t="s">
        <v>27</v>
      </c>
      <c r="B82" s="691"/>
      <c r="C82" s="691"/>
      <c r="D82" s="691"/>
      <c r="E82" s="691"/>
      <c r="F82" s="754"/>
      <c r="G82" s="898">
        <f>SUM(G81+G80+G76+G73+G62+G45+G40)</f>
        <v>55.830293900000001</v>
      </c>
    </row>
    <row r="83" spans="1:7" ht="20.25" x14ac:dyDescent="0.3">
      <c r="A83" s="1720" t="s">
        <v>45</v>
      </c>
      <c r="B83" s="1721"/>
      <c r="C83" s="1721"/>
      <c r="D83" s="1721"/>
      <c r="E83" s="1721"/>
      <c r="F83" s="1721"/>
      <c r="G83" s="1722"/>
    </row>
    <row r="84" spans="1:7" x14ac:dyDescent="0.25">
      <c r="A84" s="899" t="s">
        <v>136</v>
      </c>
      <c r="B84" s="893"/>
      <c r="C84" s="893"/>
      <c r="D84" s="893">
        <v>40</v>
      </c>
      <c r="E84" s="893"/>
      <c r="F84" s="894"/>
      <c r="G84" s="637"/>
    </row>
    <row r="85" spans="1:7" x14ac:dyDescent="0.25">
      <c r="A85" s="79" t="s">
        <v>76</v>
      </c>
      <c r="B85" s="11"/>
      <c r="C85" s="39"/>
      <c r="D85" s="11">
        <f>E85*1.25</f>
        <v>7.9</v>
      </c>
      <c r="E85" s="39">
        <v>6.32</v>
      </c>
      <c r="F85" s="207">
        <v>56</v>
      </c>
      <c r="G85" s="762"/>
    </row>
    <row r="86" spans="1:7" ht="18.75" x14ac:dyDescent="0.25">
      <c r="A86" s="900" t="s">
        <v>137</v>
      </c>
      <c r="B86" s="901"/>
      <c r="C86" s="902"/>
      <c r="D86" s="901"/>
      <c r="E86" s="902">
        <v>6</v>
      </c>
      <c r="F86" s="207"/>
      <c r="G86" s="838"/>
    </row>
    <row r="87" spans="1:7" x14ac:dyDescent="0.25">
      <c r="A87" s="19" t="s">
        <v>53</v>
      </c>
      <c r="B87" s="12"/>
      <c r="C87" s="12"/>
      <c r="D87" s="12">
        <f>E87*1.25</f>
        <v>13.125</v>
      </c>
      <c r="E87" s="12">
        <v>10.5</v>
      </c>
      <c r="F87" s="207">
        <v>43.2</v>
      </c>
      <c r="G87" s="763"/>
    </row>
    <row r="88" spans="1:7" x14ac:dyDescent="0.25">
      <c r="A88" s="903" t="s">
        <v>138</v>
      </c>
      <c r="B88" s="904"/>
      <c r="C88" s="904"/>
      <c r="D88" s="904"/>
      <c r="E88" s="904">
        <v>10.29</v>
      </c>
      <c r="F88" s="207"/>
      <c r="G88" s="746"/>
    </row>
    <row r="89" spans="1:7" x14ac:dyDescent="0.25">
      <c r="A89" s="19" t="s">
        <v>117</v>
      </c>
      <c r="B89" s="31"/>
      <c r="C89" s="31"/>
      <c r="D89" s="31">
        <f>E89*1.25</f>
        <v>9.375</v>
      </c>
      <c r="E89" s="31">
        <v>7.5</v>
      </c>
      <c r="F89" s="91">
        <v>56</v>
      </c>
      <c r="G89" s="746"/>
    </row>
    <row r="90" spans="1:7" x14ac:dyDescent="0.25">
      <c r="A90" s="903" t="s">
        <v>139</v>
      </c>
      <c r="B90" s="905"/>
      <c r="C90" s="905"/>
      <c r="D90" s="905"/>
      <c r="E90" s="905">
        <v>7.34</v>
      </c>
      <c r="F90" s="207"/>
      <c r="G90" s="758"/>
    </row>
    <row r="91" spans="1:7" x14ac:dyDescent="0.25">
      <c r="A91" s="289" t="s">
        <v>49</v>
      </c>
      <c r="B91" s="394"/>
      <c r="C91" s="954"/>
      <c r="D91" s="394">
        <v>8.73</v>
      </c>
      <c r="E91" s="954">
        <v>7.34</v>
      </c>
      <c r="F91" s="345">
        <v>56</v>
      </c>
      <c r="G91" s="704"/>
    </row>
    <row r="92" spans="1:7" x14ac:dyDescent="0.25">
      <c r="A92" s="289" t="s">
        <v>54</v>
      </c>
      <c r="B92" s="394"/>
      <c r="C92" s="954"/>
      <c r="D92" s="394">
        <f>E92</f>
        <v>0.4</v>
      </c>
      <c r="E92" s="954">
        <v>0.4</v>
      </c>
      <c r="F92" s="345">
        <v>17.600000000000001</v>
      </c>
      <c r="G92" s="756"/>
    </row>
    <row r="93" spans="1:7" x14ac:dyDescent="0.25">
      <c r="A93" s="289" t="s">
        <v>140</v>
      </c>
      <c r="B93" s="394"/>
      <c r="C93" s="954"/>
      <c r="D93" s="394">
        <v>12.93</v>
      </c>
      <c r="E93" s="954">
        <v>7.74</v>
      </c>
      <c r="F93" s="207">
        <v>157.13999999999999</v>
      </c>
      <c r="G93" s="756"/>
    </row>
    <row r="94" spans="1:7" x14ac:dyDescent="0.25">
      <c r="A94" s="289" t="s">
        <v>68</v>
      </c>
      <c r="B94" s="954"/>
      <c r="C94" s="954"/>
      <c r="D94" s="954">
        <f>E94</f>
        <v>1.2</v>
      </c>
      <c r="E94" s="954">
        <v>1.2</v>
      </c>
      <c r="F94" s="345">
        <v>147.82</v>
      </c>
      <c r="G94" s="756"/>
    </row>
    <row r="95" spans="1:7" x14ac:dyDescent="0.25">
      <c r="A95" s="289" t="s">
        <v>78</v>
      </c>
      <c r="B95" s="394"/>
      <c r="C95" s="954"/>
      <c r="D95" s="394">
        <f>E95*1.35</f>
        <v>0.54</v>
      </c>
      <c r="E95" s="954">
        <v>0.4</v>
      </c>
      <c r="F95" s="345">
        <v>250</v>
      </c>
      <c r="G95" s="756"/>
    </row>
    <row r="96" spans="1:7" x14ac:dyDescent="0.25">
      <c r="A96" s="833"/>
      <c r="B96" s="678"/>
      <c r="C96" s="678"/>
      <c r="D96" s="678"/>
      <c r="E96" s="678"/>
      <c r="F96" s="746"/>
      <c r="G96" s="756"/>
    </row>
    <row r="97" spans="1:7" x14ac:dyDescent="0.25">
      <c r="A97" s="833"/>
      <c r="B97" s="678"/>
      <c r="C97" s="678"/>
      <c r="D97" s="678"/>
      <c r="E97" s="678"/>
      <c r="F97" s="746"/>
      <c r="G97" s="756"/>
    </row>
    <row r="98" spans="1:7" x14ac:dyDescent="0.25">
      <c r="A98" s="844"/>
      <c r="B98" s="795"/>
      <c r="C98" s="795"/>
      <c r="D98" s="795"/>
      <c r="E98" s="752"/>
      <c r="F98" s="764"/>
      <c r="G98" s="756"/>
    </row>
    <row r="99" spans="1:7" x14ac:dyDescent="0.25">
      <c r="A99" s="760"/>
      <c r="B99" s="755"/>
      <c r="C99" s="755"/>
      <c r="D99" s="757"/>
      <c r="E99" s="757"/>
      <c r="F99" s="765"/>
      <c r="G99" s="704"/>
    </row>
    <row r="100" spans="1:7" x14ac:dyDescent="0.25">
      <c r="A100" s="833"/>
      <c r="B100" s="691"/>
      <c r="C100" s="691"/>
      <c r="D100" s="691"/>
      <c r="E100" s="691"/>
      <c r="F100" s="691"/>
      <c r="G100" s="845"/>
    </row>
    <row r="101" spans="1:7" x14ac:dyDescent="0.25">
      <c r="A101" s="833"/>
      <c r="B101" s="691"/>
      <c r="C101" s="691"/>
      <c r="D101" s="691"/>
      <c r="E101" s="691"/>
      <c r="F101" s="691"/>
      <c r="G101" s="845"/>
    </row>
    <row r="102" spans="1:7" x14ac:dyDescent="0.25">
      <c r="A102" s="833"/>
      <c r="B102" s="842"/>
      <c r="C102" s="691"/>
      <c r="D102" s="842"/>
      <c r="E102" s="691"/>
      <c r="F102" s="691"/>
      <c r="G102" s="845"/>
    </row>
    <row r="103" spans="1:7" x14ac:dyDescent="0.25">
      <c r="A103" s="833"/>
      <c r="B103" s="691"/>
      <c r="C103" s="691"/>
      <c r="D103" s="691"/>
      <c r="E103" s="691"/>
      <c r="F103" s="691"/>
      <c r="G103" s="845"/>
    </row>
    <row r="104" spans="1:7" x14ac:dyDescent="0.25">
      <c r="A104" s="760"/>
      <c r="B104" s="691"/>
      <c r="C104" s="691"/>
      <c r="D104" s="691"/>
      <c r="E104" s="691"/>
      <c r="F104" s="641"/>
      <c r="G104" s="637"/>
    </row>
    <row r="105" spans="1:7" x14ac:dyDescent="0.25">
      <c r="A105" s="760"/>
      <c r="B105" s="691"/>
      <c r="C105" s="691"/>
      <c r="D105" s="691"/>
      <c r="E105" s="691"/>
      <c r="F105" s="641"/>
      <c r="G105" s="637"/>
    </row>
    <row r="106" spans="1:7" ht="18.75" x14ac:dyDescent="0.25">
      <c r="A106" s="846"/>
      <c r="B106" s="846"/>
      <c r="C106" s="846"/>
      <c r="D106" s="846"/>
      <c r="E106" s="846"/>
      <c r="F106" s="846"/>
      <c r="G106" s="846"/>
    </row>
    <row r="107" spans="1:7" x14ac:dyDescent="0.25">
      <c r="A107" s="847"/>
      <c r="B107" s="795"/>
      <c r="C107" s="795"/>
      <c r="D107" s="848"/>
      <c r="E107" s="752"/>
      <c r="F107" s="764"/>
      <c r="G107" s="704"/>
    </row>
    <row r="108" spans="1:7" x14ac:dyDescent="0.25">
      <c r="A108" s="844"/>
      <c r="B108" s="795"/>
      <c r="C108" s="795"/>
      <c r="D108" s="795"/>
      <c r="E108" s="752"/>
      <c r="F108" s="764"/>
      <c r="G108" s="756"/>
    </row>
    <row r="109" spans="1:7" x14ac:dyDescent="0.25">
      <c r="A109" s="844"/>
      <c r="B109" s="795"/>
      <c r="C109" s="795"/>
      <c r="D109" s="795"/>
      <c r="E109" s="752"/>
      <c r="F109" s="764"/>
      <c r="G109" s="756"/>
    </row>
    <row r="110" spans="1:7" x14ac:dyDescent="0.25">
      <c r="A110" s="844"/>
      <c r="B110" s="795"/>
      <c r="C110" s="795"/>
      <c r="D110" s="795"/>
      <c r="E110" s="752"/>
      <c r="F110" s="764"/>
      <c r="G110" s="756"/>
    </row>
    <row r="111" spans="1:7" x14ac:dyDescent="0.25">
      <c r="A111" s="760"/>
      <c r="B111" s="755"/>
      <c r="C111" s="755"/>
      <c r="D111" s="849"/>
      <c r="E111" s="849"/>
      <c r="F111" s="850"/>
      <c r="G111" s="704"/>
    </row>
    <row r="112" spans="1:7" x14ac:dyDescent="0.25">
      <c r="A112" s="836"/>
      <c r="B112" s="851"/>
      <c r="C112" s="851"/>
      <c r="D112" s="851"/>
      <c r="E112" s="851"/>
      <c r="F112" s="756"/>
      <c r="G112" s="845"/>
    </row>
    <row r="113" spans="1:7" x14ac:dyDescent="0.25">
      <c r="A113" s="836"/>
      <c r="B113" s="851"/>
      <c r="C113" s="851"/>
      <c r="D113" s="851"/>
      <c r="E113" s="851"/>
      <c r="F113" s="756"/>
      <c r="G113" s="845"/>
    </row>
    <row r="114" spans="1:7" x14ac:dyDescent="0.25">
      <c r="A114" s="836"/>
      <c r="B114" s="851"/>
      <c r="C114" s="851"/>
      <c r="D114" s="851"/>
      <c r="E114" s="851"/>
      <c r="F114" s="691"/>
      <c r="G114" s="845"/>
    </row>
    <row r="115" spans="1:7" x14ac:dyDescent="0.25">
      <c r="A115" s="833"/>
      <c r="B115" s="851"/>
      <c r="C115" s="851"/>
      <c r="D115" s="851"/>
      <c r="E115" s="851"/>
      <c r="F115" s="678"/>
      <c r="G115" s="845"/>
    </row>
    <row r="116" spans="1:7" x14ac:dyDescent="0.25">
      <c r="A116" s="833"/>
      <c r="B116" s="851"/>
      <c r="C116" s="851"/>
      <c r="D116" s="851"/>
      <c r="E116" s="851"/>
      <c r="F116" s="678"/>
      <c r="G116" s="845"/>
    </row>
    <row r="117" spans="1:7" x14ac:dyDescent="0.25">
      <c r="A117" s="836"/>
      <c r="B117" s="851"/>
      <c r="C117" s="851"/>
      <c r="D117" s="851"/>
      <c r="E117" s="851"/>
      <c r="F117" s="756"/>
      <c r="G117" s="845"/>
    </row>
    <row r="118" spans="1:7" x14ac:dyDescent="0.25">
      <c r="A118" s="836"/>
      <c r="B118" s="851"/>
      <c r="C118" s="851"/>
      <c r="D118" s="851"/>
      <c r="E118" s="851"/>
      <c r="F118" s="756"/>
      <c r="G118" s="845"/>
    </row>
    <row r="119" spans="1:7" x14ac:dyDescent="0.25">
      <c r="A119" s="836"/>
      <c r="B119" s="851"/>
      <c r="C119" s="851"/>
      <c r="D119" s="851"/>
      <c r="E119" s="851"/>
      <c r="F119" s="756"/>
      <c r="G119" s="845"/>
    </row>
    <row r="120" spans="1:7" x14ac:dyDescent="0.25">
      <c r="A120" s="836"/>
      <c r="B120" s="851"/>
      <c r="C120" s="851"/>
      <c r="D120" s="851"/>
      <c r="E120" s="851"/>
      <c r="F120" s="756"/>
      <c r="G120" s="845"/>
    </row>
    <row r="121" spans="1:7" x14ac:dyDescent="0.25">
      <c r="A121" s="836"/>
      <c r="B121" s="851"/>
      <c r="C121" s="851"/>
      <c r="D121" s="851"/>
      <c r="E121" s="851"/>
      <c r="F121" s="756"/>
      <c r="G121" s="845"/>
    </row>
    <row r="122" spans="1:7" x14ac:dyDescent="0.25">
      <c r="A122" s="833"/>
      <c r="B122" s="851"/>
      <c r="C122" s="851"/>
      <c r="D122" s="851"/>
      <c r="E122" s="851"/>
      <c r="F122" s="678"/>
      <c r="G122" s="845"/>
    </row>
    <row r="123" spans="1:7" x14ac:dyDescent="0.25">
      <c r="A123" s="852"/>
      <c r="B123" s="853"/>
      <c r="C123" s="854"/>
      <c r="D123" s="853"/>
      <c r="E123" s="854"/>
      <c r="F123" s="704"/>
      <c r="G123" s="845"/>
    </row>
    <row r="124" spans="1:7" x14ac:dyDescent="0.25">
      <c r="A124" s="855"/>
      <c r="B124" s="752"/>
      <c r="C124" s="750"/>
      <c r="D124" s="752"/>
      <c r="E124" s="750"/>
      <c r="F124" s="678"/>
      <c r="G124" s="845"/>
    </row>
    <row r="125" spans="1:7" x14ac:dyDescent="0.25">
      <c r="A125" s="856"/>
      <c r="B125" s="691"/>
      <c r="C125" s="691"/>
      <c r="D125" s="757"/>
      <c r="E125" s="757"/>
      <c r="F125" s="756"/>
      <c r="G125" s="704"/>
    </row>
    <row r="126" spans="1:7" x14ac:dyDescent="0.25">
      <c r="A126" s="833"/>
      <c r="B126" s="691"/>
      <c r="C126" s="691"/>
      <c r="D126" s="691"/>
      <c r="E126" s="691"/>
      <c r="F126" s="754"/>
      <c r="G126" s="641"/>
    </row>
    <row r="127" spans="1:7" x14ac:dyDescent="0.25">
      <c r="A127" s="833"/>
      <c r="B127" s="691"/>
      <c r="C127" s="691"/>
      <c r="D127" s="691"/>
      <c r="E127" s="691"/>
      <c r="F127" s="714"/>
      <c r="G127" s="641"/>
    </row>
    <row r="128" spans="1:7" x14ac:dyDescent="0.25">
      <c r="A128" s="833"/>
      <c r="B128" s="691"/>
      <c r="C128" s="691"/>
      <c r="D128" s="691"/>
      <c r="E128" s="691"/>
      <c r="F128" s="754"/>
      <c r="G128" s="758"/>
    </row>
    <row r="129" spans="1:7" x14ac:dyDescent="0.25">
      <c r="A129" s="833"/>
      <c r="B129" s="678"/>
      <c r="C129" s="678"/>
      <c r="D129" s="678"/>
      <c r="E129" s="678"/>
      <c r="F129" s="746"/>
      <c r="G129" s="758"/>
    </row>
    <row r="130" spans="1:7" x14ac:dyDescent="0.25">
      <c r="A130" s="857"/>
      <c r="B130" s="841"/>
      <c r="C130" s="858"/>
      <c r="D130" s="859"/>
      <c r="E130" s="745"/>
      <c r="F130" s="746"/>
      <c r="G130" s="637"/>
    </row>
    <row r="131" spans="1:7" x14ac:dyDescent="0.25">
      <c r="A131" s="860"/>
      <c r="B131" s="795"/>
      <c r="C131" s="795"/>
      <c r="D131" s="795"/>
      <c r="E131" s="752"/>
      <c r="F131" s="764"/>
      <c r="G131" s="704"/>
    </row>
    <row r="132" spans="1:7" ht="18.75" x14ac:dyDescent="0.25">
      <c r="A132" s="861"/>
      <c r="B132" s="861"/>
      <c r="C132" s="861"/>
      <c r="D132" s="861"/>
      <c r="E132" s="861"/>
      <c r="F132" s="861"/>
      <c r="G132" s="861"/>
    </row>
    <row r="133" spans="1:7" x14ac:dyDescent="0.25">
      <c r="A133" s="760"/>
      <c r="B133" s="760"/>
      <c r="C133" s="760"/>
      <c r="D133" s="862"/>
      <c r="E133" s="757"/>
      <c r="F133" s="765"/>
      <c r="G133" s="704"/>
    </row>
    <row r="134" spans="1:7" x14ac:dyDescent="0.25">
      <c r="A134" s="833"/>
      <c r="B134" s="691"/>
      <c r="C134" s="691"/>
      <c r="D134" s="691"/>
      <c r="E134" s="691"/>
      <c r="F134" s="678"/>
      <c r="G134" s="845"/>
    </row>
    <row r="135" spans="1:7" x14ac:dyDescent="0.25">
      <c r="A135" s="863"/>
      <c r="B135" s="760"/>
      <c r="C135" s="760"/>
      <c r="D135" s="759"/>
      <c r="E135" s="759"/>
      <c r="F135" s="850"/>
      <c r="G135" s="704"/>
    </row>
    <row r="136" spans="1:7" x14ac:dyDescent="0.25">
      <c r="A136" s="833"/>
      <c r="B136" s="691"/>
      <c r="C136" s="691"/>
      <c r="D136" s="691"/>
      <c r="E136" s="691"/>
      <c r="F136" s="691"/>
      <c r="G136" s="845"/>
    </row>
    <row r="137" spans="1:7" x14ac:dyDescent="0.25">
      <c r="A137" s="833"/>
      <c r="B137" s="691"/>
      <c r="C137" s="691"/>
      <c r="D137" s="691"/>
      <c r="E137" s="691"/>
      <c r="F137" s="691"/>
      <c r="G137" s="845"/>
    </row>
    <row r="138" spans="1:7" x14ac:dyDescent="0.25">
      <c r="A138" s="833"/>
      <c r="B138" s="691"/>
      <c r="C138" s="691"/>
      <c r="D138" s="691"/>
      <c r="E138" s="691"/>
      <c r="F138" s="691"/>
      <c r="G138" s="845"/>
    </row>
    <row r="139" spans="1:7" x14ac:dyDescent="0.25">
      <c r="A139" s="833"/>
      <c r="B139" s="691"/>
      <c r="C139" s="691"/>
      <c r="D139" s="691"/>
      <c r="E139" s="691"/>
      <c r="F139" s="691"/>
      <c r="G139" s="845"/>
    </row>
    <row r="140" spans="1:7" x14ac:dyDescent="0.25">
      <c r="A140" s="833"/>
      <c r="B140" s="691"/>
      <c r="C140" s="691"/>
      <c r="D140" s="691"/>
      <c r="E140" s="691"/>
      <c r="F140" s="691"/>
      <c r="G140" s="845"/>
    </row>
    <row r="141" spans="1:7" x14ac:dyDescent="0.25">
      <c r="A141" s="833"/>
      <c r="B141" s="691"/>
      <c r="C141" s="691"/>
      <c r="D141" s="691"/>
      <c r="E141" s="691"/>
      <c r="F141" s="678"/>
      <c r="G141" s="845"/>
    </row>
    <row r="142" spans="1:7" x14ac:dyDescent="0.25">
      <c r="A142" s="856"/>
      <c r="B142" s="691"/>
      <c r="C142" s="691"/>
      <c r="D142" s="757"/>
      <c r="E142" s="757"/>
      <c r="F142" s="756"/>
      <c r="G142" s="704"/>
    </row>
    <row r="143" spans="1:7" x14ac:dyDescent="0.25">
      <c r="A143" s="833"/>
      <c r="B143" s="691"/>
      <c r="C143" s="691"/>
      <c r="D143" s="691"/>
      <c r="E143" s="691"/>
      <c r="F143" s="754"/>
      <c r="G143" s="641"/>
    </row>
    <row r="144" spans="1:7" x14ac:dyDescent="0.25">
      <c r="A144" s="833"/>
      <c r="B144" s="691"/>
      <c r="C144" s="691"/>
      <c r="D144" s="691"/>
      <c r="E144" s="691"/>
      <c r="F144" s="714"/>
      <c r="G144" s="641"/>
    </row>
    <row r="145" spans="1:7" x14ac:dyDescent="0.25">
      <c r="A145" s="833"/>
      <c r="B145" s="691"/>
      <c r="C145" s="691"/>
      <c r="D145" s="691"/>
      <c r="E145" s="691"/>
      <c r="F145" s="754"/>
      <c r="G145" s="641"/>
    </row>
    <row r="146" spans="1:7" x14ac:dyDescent="0.25">
      <c r="A146" s="833"/>
      <c r="B146" s="678"/>
      <c r="C146" s="678"/>
      <c r="D146" s="678"/>
      <c r="E146" s="678"/>
      <c r="F146" s="746"/>
      <c r="G146" s="758"/>
    </row>
    <row r="147" spans="1:7" x14ac:dyDescent="0.25">
      <c r="A147" s="864"/>
      <c r="B147" s="864"/>
      <c r="C147" s="864"/>
      <c r="D147" s="795"/>
      <c r="E147" s="753"/>
      <c r="F147" s="764"/>
      <c r="G147" s="704"/>
    </row>
    <row r="148" spans="1:7" x14ac:dyDescent="0.25">
      <c r="A148" s="860"/>
      <c r="B148" s="795"/>
      <c r="C148" s="795"/>
      <c r="D148" s="795"/>
      <c r="E148" s="752"/>
      <c r="F148" s="764"/>
      <c r="G148" s="704"/>
    </row>
    <row r="149" spans="1:7" ht="18.75" x14ac:dyDescent="0.25">
      <c r="A149" s="861"/>
      <c r="B149" s="861"/>
      <c r="C149" s="861"/>
      <c r="D149" s="861"/>
      <c r="E149" s="861"/>
      <c r="F149" s="861"/>
      <c r="G149" s="861"/>
    </row>
    <row r="150" spans="1:7" x14ac:dyDescent="0.25">
      <c r="A150" s="856"/>
      <c r="B150" s="760"/>
      <c r="C150" s="760"/>
      <c r="D150" s="757"/>
      <c r="E150" s="757"/>
      <c r="F150" s="765"/>
      <c r="G150" s="704"/>
    </row>
    <row r="151" spans="1:7" x14ac:dyDescent="0.25">
      <c r="A151" s="833"/>
      <c r="B151" s="678"/>
      <c r="C151" s="678"/>
      <c r="D151" s="678"/>
      <c r="E151" s="678"/>
      <c r="F151" s="678"/>
      <c r="G151" s="704"/>
    </row>
    <row r="152" spans="1:7" x14ac:dyDescent="0.25">
      <c r="A152" s="836"/>
      <c r="B152" s="691"/>
      <c r="C152" s="691"/>
      <c r="D152" s="691"/>
      <c r="E152" s="691"/>
      <c r="F152" s="756"/>
      <c r="G152" s="704"/>
    </row>
    <row r="153" spans="1:7" x14ac:dyDescent="0.25">
      <c r="A153" s="833"/>
      <c r="B153" s="842"/>
      <c r="C153" s="691"/>
      <c r="D153" s="842"/>
      <c r="E153" s="691"/>
      <c r="F153" s="691"/>
      <c r="G153" s="704"/>
    </row>
    <row r="154" spans="1:7" x14ac:dyDescent="0.25">
      <c r="A154" s="833"/>
      <c r="B154" s="691"/>
      <c r="C154" s="691"/>
      <c r="D154" s="691"/>
      <c r="E154" s="691"/>
      <c r="F154" s="678"/>
      <c r="G154" s="704"/>
    </row>
    <row r="155" spans="1:7" x14ac:dyDescent="0.25">
      <c r="A155" s="863"/>
      <c r="B155" s="755"/>
      <c r="C155" s="755"/>
      <c r="D155" s="849"/>
      <c r="E155" s="849"/>
      <c r="F155" s="850"/>
      <c r="G155" s="704"/>
    </row>
    <row r="156" spans="1:7" x14ac:dyDescent="0.25">
      <c r="A156" s="833"/>
      <c r="B156" s="691"/>
      <c r="C156" s="691"/>
      <c r="D156" s="691"/>
      <c r="E156" s="691"/>
      <c r="F156" s="691"/>
      <c r="G156" s="704"/>
    </row>
    <row r="157" spans="1:7" x14ac:dyDescent="0.25">
      <c r="A157" s="833"/>
      <c r="B157" s="691"/>
      <c r="C157" s="691"/>
      <c r="D157" s="691"/>
      <c r="E157" s="691"/>
      <c r="F157" s="691"/>
      <c r="G157" s="704"/>
    </row>
    <row r="158" spans="1:7" x14ac:dyDescent="0.25">
      <c r="A158" s="833"/>
      <c r="B158" s="691"/>
      <c r="C158" s="691"/>
      <c r="D158" s="691"/>
      <c r="E158" s="691"/>
      <c r="F158" s="691"/>
      <c r="G158" s="704"/>
    </row>
    <row r="159" spans="1:7" x14ac:dyDescent="0.25">
      <c r="A159" s="833"/>
      <c r="B159" s="691"/>
      <c r="C159" s="691"/>
      <c r="D159" s="691"/>
      <c r="E159" s="691"/>
      <c r="F159" s="691"/>
      <c r="G159" s="704"/>
    </row>
    <row r="160" spans="1:7" x14ac:dyDescent="0.25">
      <c r="A160" s="833"/>
      <c r="B160" s="691"/>
      <c r="C160" s="691"/>
      <c r="D160" s="691"/>
      <c r="E160" s="691"/>
      <c r="F160" s="678"/>
      <c r="G160" s="756"/>
    </row>
    <row r="161" spans="1:7" x14ac:dyDescent="0.25">
      <c r="A161" s="833"/>
      <c r="B161" s="691"/>
      <c r="C161" s="691"/>
      <c r="D161" s="691"/>
      <c r="E161" s="691"/>
      <c r="F161" s="691"/>
      <c r="G161" s="704"/>
    </row>
    <row r="162" spans="1:7" x14ac:dyDescent="0.25">
      <c r="A162" s="760"/>
      <c r="B162" s="755"/>
      <c r="C162" s="755"/>
      <c r="D162" s="757"/>
      <c r="E162" s="755"/>
      <c r="F162" s="754"/>
      <c r="G162" s="704"/>
    </row>
    <row r="163" spans="1:7" x14ac:dyDescent="0.25">
      <c r="A163" s="833"/>
      <c r="B163" s="691"/>
      <c r="C163" s="691"/>
      <c r="D163" s="691"/>
      <c r="E163" s="691"/>
      <c r="F163" s="754"/>
      <c r="G163" s="758"/>
    </row>
    <row r="164" spans="1:7" x14ac:dyDescent="0.25">
      <c r="A164" s="833"/>
      <c r="B164" s="691"/>
      <c r="C164" s="691"/>
      <c r="D164" s="691"/>
      <c r="E164" s="691"/>
      <c r="F164" s="754"/>
      <c r="G164" s="758"/>
    </row>
    <row r="165" spans="1:7" x14ac:dyDescent="0.25">
      <c r="A165" s="833"/>
      <c r="B165" s="691"/>
      <c r="C165" s="691"/>
      <c r="D165" s="691"/>
      <c r="E165" s="691"/>
      <c r="F165" s="754"/>
      <c r="G165" s="758"/>
    </row>
    <row r="166" spans="1:7" x14ac:dyDescent="0.25">
      <c r="A166" s="833"/>
      <c r="B166" s="691"/>
      <c r="C166" s="691"/>
      <c r="D166" s="691"/>
      <c r="E166" s="691"/>
      <c r="F166" s="754"/>
      <c r="G166" s="758"/>
    </row>
    <row r="167" spans="1:7" x14ac:dyDescent="0.25">
      <c r="A167" s="760"/>
      <c r="B167" s="691"/>
      <c r="C167" s="691"/>
      <c r="D167" s="691"/>
      <c r="E167" s="691"/>
      <c r="F167" s="641"/>
      <c r="G167" s="637"/>
    </row>
    <row r="168" spans="1:7" x14ac:dyDescent="0.25">
      <c r="A168" s="806"/>
      <c r="B168" s="755"/>
      <c r="C168" s="755"/>
      <c r="D168" s="755"/>
      <c r="E168" s="757"/>
      <c r="F168" s="714"/>
      <c r="G168" s="765"/>
    </row>
    <row r="169" spans="1:7" ht="18.75" x14ac:dyDescent="0.25">
      <c r="A169" s="838"/>
      <c r="B169" s="838"/>
      <c r="C169" s="838"/>
      <c r="D169" s="838"/>
      <c r="E169" s="838"/>
      <c r="F169" s="838"/>
      <c r="G169" s="838"/>
    </row>
    <row r="170" spans="1:7" x14ac:dyDescent="0.25">
      <c r="A170" s="760"/>
      <c r="B170" s="760"/>
      <c r="C170" s="760"/>
      <c r="D170" s="862"/>
      <c r="E170" s="862"/>
      <c r="F170" s="765"/>
      <c r="G170" s="704"/>
    </row>
    <row r="171" spans="1:7" x14ac:dyDescent="0.25">
      <c r="A171" s="833"/>
      <c r="B171" s="691"/>
      <c r="C171" s="691"/>
      <c r="D171" s="691"/>
      <c r="E171" s="691"/>
      <c r="F171" s="678"/>
      <c r="G171" s="756"/>
    </row>
    <row r="172" spans="1:7" x14ac:dyDescent="0.25">
      <c r="A172" s="833"/>
      <c r="B172" s="691"/>
      <c r="C172" s="691"/>
      <c r="D172" s="691"/>
      <c r="E172" s="691"/>
      <c r="F172" s="678"/>
      <c r="G172" s="756"/>
    </row>
    <row r="173" spans="1:7" x14ac:dyDescent="0.25">
      <c r="A173" s="760"/>
      <c r="B173" s="755"/>
      <c r="C173" s="755"/>
      <c r="D173" s="757"/>
      <c r="E173" s="755"/>
      <c r="F173" s="757"/>
      <c r="G173" s="704"/>
    </row>
    <row r="174" spans="1:7" x14ac:dyDescent="0.25">
      <c r="A174" s="836"/>
      <c r="B174" s="851"/>
      <c r="C174" s="851"/>
      <c r="D174" s="851"/>
      <c r="E174" s="851"/>
      <c r="F174" s="756"/>
      <c r="G174" s="756"/>
    </row>
    <row r="175" spans="1:7" x14ac:dyDescent="0.25">
      <c r="A175" s="836"/>
      <c r="B175" s="851"/>
      <c r="C175" s="851"/>
      <c r="D175" s="851"/>
      <c r="E175" s="851"/>
      <c r="F175" s="756"/>
      <c r="G175" s="756"/>
    </row>
    <row r="176" spans="1:7" x14ac:dyDescent="0.25">
      <c r="A176" s="836"/>
      <c r="B176" s="851"/>
      <c r="C176" s="851"/>
      <c r="D176" s="851"/>
      <c r="E176" s="851"/>
      <c r="F176" s="678"/>
      <c r="G176" s="756"/>
    </row>
    <row r="177" spans="1:7" x14ac:dyDescent="0.25">
      <c r="A177" s="833"/>
      <c r="B177" s="851"/>
      <c r="C177" s="851"/>
      <c r="D177" s="851"/>
      <c r="E177" s="851"/>
      <c r="F177" s="678"/>
      <c r="G177" s="756"/>
    </row>
    <row r="178" spans="1:7" x14ac:dyDescent="0.25">
      <c r="A178" s="836"/>
      <c r="B178" s="851"/>
      <c r="C178" s="851"/>
      <c r="D178" s="851"/>
      <c r="E178" s="851"/>
      <c r="F178" s="756"/>
      <c r="G178" s="756"/>
    </row>
    <row r="179" spans="1:7" x14ac:dyDescent="0.25">
      <c r="A179" s="836"/>
      <c r="B179" s="851"/>
      <c r="C179" s="851"/>
      <c r="D179" s="851"/>
      <c r="E179" s="851"/>
      <c r="F179" s="756"/>
      <c r="G179" s="756"/>
    </row>
    <row r="180" spans="1:7" x14ac:dyDescent="0.25">
      <c r="A180" s="836"/>
      <c r="B180" s="851"/>
      <c r="C180" s="851"/>
      <c r="D180" s="851"/>
      <c r="E180" s="851"/>
      <c r="F180" s="704"/>
      <c r="G180" s="756"/>
    </row>
    <row r="181" spans="1:7" x14ac:dyDescent="0.25">
      <c r="A181" s="836"/>
      <c r="B181" s="851"/>
      <c r="C181" s="851"/>
      <c r="D181" s="851"/>
      <c r="E181" s="851"/>
      <c r="F181" s="756"/>
      <c r="G181" s="756"/>
    </row>
    <row r="182" spans="1:7" x14ac:dyDescent="0.25">
      <c r="A182" s="836"/>
      <c r="B182" s="851"/>
      <c r="C182" s="851"/>
      <c r="D182" s="851"/>
      <c r="E182" s="851"/>
      <c r="F182" s="756"/>
      <c r="G182" s="756"/>
    </row>
    <row r="183" spans="1:7" x14ac:dyDescent="0.25">
      <c r="A183" s="833"/>
      <c r="B183" s="851"/>
      <c r="C183" s="851"/>
      <c r="D183" s="851"/>
      <c r="E183" s="851"/>
      <c r="F183" s="678"/>
      <c r="G183" s="756"/>
    </row>
    <row r="184" spans="1:7" x14ac:dyDescent="0.25">
      <c r="A184" s="852"/>
      <c r="B184" s="853"/>
      <c r="C184" s="853"/>
      <c r="D184" s="853"/>
      <c r="E184" s="853"/>
      <c r="F184" s="704"/>
      <c r="G184" s="754"/>
    </row>
    <row r="185" spans="1:7" x14ac:dyDescent="0.25">
      <c r="A185" s="855"/>
      <c r="B185" s="752"/>
      <c r="C185" s="752"/>
      <c r="D185" s="752"/>
      <c r="E185" s="752"/>
      <c r="F185" s="756"/>
      <c r="G185" s="756"/>
    </row>
    <row r="186" spans="1:7" x14ac:dyDescent="0.25">
      <c r="A186" s="864"/>
      <c r="B186" s="864"/>
      <c r="C186" s="864"/>
      <c r="D186" s="755"/>
      <c r="E186" s="678"/>
      <c r="F186" s="845"/>
      <c r="G186" s="704"/>
    </row>
    <row r="187" spans="1:7" x14ac:dyDescent="0.25">
      <c r="A187" s="856"/>
      <c r="B187" s="691"/>
      <c r="C187" s="691"/>
      <c r="D187" s="755"/>
      <c r="E187" s="678"/>
      <c r="F187" s="845"/>
      <c r="G187" s="704"/>
    </row>
    <row r="188" spans="1:7" ht="18.75" x14ac:dyDescent="0.3">
      <c r="A188" s="865"/>
      <c r="B188" s="865"/>
      <c r="C188" s="865"/>
      <c r="D188" s="865"/>
      <c r="E188" s="865"/>
      <c r="F188" s="865"/>
      <c r="G188" s="865"/>
    </row>
    <row r="189" spans="1:7" x14ac:dyDescent="0.25">
      <c r="A189" s="760"/>
      <c r="B189" s="760"/>
      <c r="C189" s="760"/>
      <c r="D189" s="757"/>
      <c r="E189" s="757"/>
      <c r="F189" s="765"/>
      <c r="G189" s="704"/>
    </row>
    <row r="190" spans="1:7" x14ac:dyDescent="0.25">
      <c r="A190" s="833"/>
      <c r="B190" s="691"/>
      <c r="C190" s="691"/>
      <c r="D190" s="691"/>
      <c r="E190" s="691"/>
      <c r="F190" s="691"/>
      <c r="G190" s="714"/>
    </row>
    <row r="191" spans="1:7" x14ac:dyDescent="0.25">
      <c r="A191" s="833"/>
      <c r="B191" s="691"/>
      <c r="C191" s="691"/>
      <c r="D191" s="691"/>
      <c r="E191" s="691"/>
      <c r="F191" s="678"/>
      <c r="G191" s="766"/>
    </row>
    <row r="192" spans="1:7" x14ac:dyDescent="0.25">
      <c r="A192" s="833"/>
      <c r="B192" s="691"/>
      <c r="C192" s="691"/>
      <c r="D192" s="691"/>
      <c r="E192" s="691"/>
      <c r="F192" s="691"/>
      <c r="G192" s="766"/>
    </row>
    <row r="193" spans="1:7" x14ac:dyDescent="0.25">
      <c r="A193" s="833"/>
      <c r="B193" s="691"/>
      <c r="C193" s="691"/>
      <c r="D193" s="691"/>
      <c r="E193" s="691"/>
      <c r="F193" s="678"/>
      <c r="G193" s="766"/>
    </row>
    <row r="194" spans="1:7" x14ac:dyDescent="0.25">
      <c r="A194" s="806"/>
      <c r="B194" s="755"/>
      <c r="C194" s="755"/>
      <c r="D194" s="757"/>
      <c r="E194" s="757"/>
      <c r="F194" s="714"/>
      <c r="G194" s="704"/>
    </row>
    <row r="195" spans="1:7" x14ac:dyDescent="0.25">
      <c r="A195" s="843"/>
      <c r="B195" s="755"/>
      <c r="C195" s="755"/>
      <c r="D195" s="691"/>
      <c r="E195" s="691"/>
      <c r="F195" s="754"/>
      <c r="G195" s="756"/>
    </row>
    <row r="196" spans="1:7" x14ac:dyDescent="0.25">
      <c r="A196" s="843"/>
      <c r="B196" s="755"/>
      <c r="C196" s="755"/>
      <c r="D196" s="691"/>
      <c r="E196" s="691"/>
      <c r="F196" s="754"/>
      <c r="G196" s="756"/>
    </row>
    <row r="197" spans="1:7" x14ac:dyDescent="0.25">
      <c r="A197" s="843"/>
      <c r="B197" s="755"/>
      <c r="C197" s="755"/>
      <c r="D197" s="691"/>
      <c r="E197" s="691"/>
      <c r="F197" s="754"/>
      <c r="G197" s="756"/>
    </row>
    <row r="198" spans="1:7" x14ac:dyDescent="0.25">
      <c r="A198" s="843"/>
      <c r="B198" s="755"/>
      <c r="C198" s="755"/>
      <c r="D198" s="691"/>
      <c r="E198" s="691"/>
      <c r="F198" s="754"/>
      <c r="G198" s="756"/>
    </row>
    <row r="199" spans="1:7" x14ac:dyDescent="0.25">
      <c r="A199" s="833"/>
      <c r="B199" s="678"/>
      <c r="C199" s="678"/>
      <c r="D199" s="678"/>
      <c r="E199" s="678"/>
      <c r="F199" s="746"/>
      <c r="G199" s="756"/>
    </row>
    <row r="200" spans="1:7" x14ac:dyDescent="0.25">
      <c r="A200" s="833"/>
      <c r="B200" s="678"/>
      <c r="C200" s="678"/>
      <c r="D200" s="678"/>
      <c r="E200" s="678"/>
      <c r="F200" s="746"/>
      <c r="G200" s="756"/>
    </row>
    <row r="201" spans="1:7" x14ac:dyDescent="0.25">
      <c r="A201" s="844"/>
      <c r="B201" s="795"/>
      <c r="C201" s="795"/>
      <c r="D201" s="795"/>
      <c r="E201" s="752"/>
      <c r="F201" s="764"/>
      <c r="G201" s="756"/>
    </row>
    <row r="202" spans="1:7" x14ac:dyDescent="0.25">
      <c r="A202" s="760"/>
      <c r="B202" s="755"/>
      <c r="C202" s="755"/>
      <c r="D202" s="757"/>
      <c r="E202" s="757"/>
      <c r="F202" s="765"/>
      <c r="G202" s="704"/>
    </row>
    <row r="203" spans="1:7" x14ac:dyDescent="0.25">
      <c r="A203" s="833"/>
      <c r="B203" s="691"/>
      <c r="C203" s="691"/>
      <c r="D203" s="691"/>
      <c r="E203" s="691"/>
      <c r="F203" s="691"/>
      <c r="G203" s="845"/>
    </row>
    <row r="204" spans="1:7" x14ac:dyDescent="0.25">
      <c r="A204" s="833"/>
      <c r="B204" s="691"/>
      <c r="C204" s="691"/>
      <c r="D204" s="691"/>
      <c r="E204" s="691"/>
      <c r="F204" s="691"/>
      <c r="G204" s="845"/>
    </row>
    <row r="205" spans="1:7" x14ac:dyDescent="0.25">
      <c r="A205" s="833"/>
      <c r="B205" s="842"/>
      <c r="C205" s="691"/>
      <c r="D205" s="842"/>
      <c r="E205" s="691"/>
      <c r="F205" s="691"/>
      <c r="G205" s="845"/>
    </row>
    <row r="206" spans="1:7" x14ac:dyDescent="0.25">
      <c r="A206" s="833"/>
      <c r="B206" s="691"/>
      <c r="C206" s="691"/>
      <c r="D206" s="691"/>
      <c r="E206" s="691"/>
      <c r="F206" s="691"/>
      <c r="G206" s="845"/>
    </row>
    <row r="207" spans="1:7" x14ac:dyDescent="0.25">
      <c r="A207" s="760"/>
      <c r="B207" s="691"/>
      <c r="C207" s="691"/>
      <c r="D207" s="691"/>
      <c r="E207" s="691"/>
      <c r="F207" s="641"/>
      <c r="G207" s="637"/>
    </row>
    <row r="208" spans="1:7" x14ac:dyDescent="0.25">
      <c r="A208" s="856"/>
      <c r="B208" s="691"/>
      <c r="C208" s="691"/>
      <c r="D208" s="755"/>
      <c r="E208" s="678"/>
      <c r="F208" s="845"/>
      <c r="G208" s="704"/>
    </row>
    <row r="209" spans="1:7" ht="18.75" x14ac:dyDescent="0.3">
      <c r="A209" s="865"/>
      <c r="B209" s="865"/>
      <c r="C209" s="865"/>
      <c r="D209" s="865"/>
      <c r="E209" s="865"/>
      <c r="F209" s="865"/>
      <c r="G209" s="865"/>
    </row>
    <row r="210" spans="1:7" x14ac:dyDescent="0.25">
      <c r="A210" s="760"/>
      <c r="B210" s="866"/>
      <c r="C210" s="759"/>
      <c r="D210" s="759"/>
      <c r="E210" s="759"/>
      <c r="F210" s="758"/>
      <c r="G210" s="637"/>
    </row>
    <row r="211" spans="1:7" x14ac:dyDescent="0.25">
      <c r="A211" s="833"/>
      <c r="B211" s="845"/>
      <c r="C211" s="678"/>
      <c r="D211" s="845"/>
      <c r="E211" s="678"/>
      <c r="F211" s="641"/>
      <c r="G211" s="758"/>
    </row>
    <row r="212" spans="1:7" x14ac:dyDescent="0.25">
      <c r="A212" s="833"/>
      <c r="B212" s="678"/>
      <c r="C212" s="678"/>
      <c r="D212" s="678"/>
      <c r="E212" s="678"/>
      <c r="F212" s="641"/>
      <c r="G212" s="758"/>
    </row>
    <row r="213" spans="1:7" x14ac:dyDescent="0.25">
      <c r="A213" s="833"/>
      <c r="B213" s="678"/>
      <c r="C213" s="678"/>
      <c r="D213" s="678"/>
      <c r="E213" s="678"/>
      <c r="F213" s="641"/>
      <c r="G213" s="758"/>
    </row>
    <row r="214" spans="1:7" x14ac:dyDescent="0.25">
      <c r="A214" s="760"/>
      <c r="B214" s="755"/>
      <c r="C214" s="755"/>
      <c r="D214" s="757"/>
      <c r="E214" s="755"/>
      <c r="F214" s="757"/>
      <c r="G214" s="704"/>
    </row>
    <row r="215" spans="1:7" x14ac:dyDescent="0.25">
      <c r="A215" s="836"/>
      <c r="B215" s="851"/>
      <c r="C215" s="851"/>
      <c r="D215" s="851"/>
      <c r="E215" s="851"/>
      <c r="F215" s="756"/>
      <c r="G215" s="766"/>
    </row>
    <row r="216" spans="1:7" x14ac:dyDescent="0.25">
      <c r="A216" s="836"/>
      <c r="B216" s="851"/>
      <c r="C216" s="851"/>
      <c r="D216" s="851"/>
      <c r="E216" s="851"/>
      <c r="F216" s="756"/>
      <c r="G216" s="766"/>
    </row>
    <row r="217" spans="1:7" x14ac:dyDescent="0.25">
      <c r="A217" s="836"/>
      <c r="B217" s="851"/>
      <c r="C217" s="851"/>
      <c r="D217" s="851"/>
      <c r="E217" s="851"/>
      <c r="F217" s="678"/>
      <c r="G217" s="766"/>
    </row>
    <row r="218" spans="1:7" x14ac:dyDescent="0.25">
      <c r="A218" s="833"/>
      <c r="B218" s="851"/>
      <c r="C218" s="851"/>
      <c r="D218" s="851"/>
      <c r="E218" s="851"/>
      <c r="F218" s="678"/>
      <c r="G218" s="766"/>
    </row>
    <row r="219" spans="1:7" x14ac:dyDescent="0.25">
      <c r="A219" s="836"/>
      <c r="B219" s="851"/>
      <c r="C219" s="851"/>
      <c r="D219" s="851"/>
      <c r="E219" s="851"/>
      <c r="F219" s="756"/>
      <c r="G219" s="766"/>
    </row>
    <row r="220" spans="1:7" x14ac:dyDescent="0.25">
      <c r="A220" s="836"/>
      <c r="B220" s="851"/>
      <c r="C220" s="851"/>
      <c r="D220" s="851"/>
      <c r="E220" s="851"/>
      <c r="F220" s="756"/>
      <c r="G220" s="766"/>
    </row>
    <row r="221" spans="1:7" x14ac:dyDescent="0.25">
      <c r="A221" s="836"/>
      <c r="B221" s="851"/>
      <c r="C221" s="851"/>
      <c r="D221" s="851"/>
      <c r="E221" s="851"/>
      <c r="F221" s="704"/>
      <c r="G221" s="766"/>
    </row>
    <row r="222" spans="1:7" x14ac:dyDescent="0.25">
      <c r="A222" s="836"/>
      <c r="B222" s="851"/>
      <c r="C222" s="851"/>
      <c r="D222" s="851"/>
      <c r="E222" s="851"/>
      <c r="F222" s="756"/>
      <c r="G222" s="766"/>
    </row>
    <row r="223" spans="1:7" x14ac:dyDescent="0.25">
      <c r="A223" s="836"/>
      <c r="B223" s="851"/>
      <c r="C223" s="851"/>
      <c r="D223" s="851"/>
      <c r="E223" s="851"/>
      <c r="F223" s="756"/>
      <c r="G223" s="766"/>
    </row>
    <row r="224" spans="1:7" x14ac:dyDescent="0.25">
      <c r="A224" s="833"/>
      <c r="B224" s="851"/>
      <c r="C224" s="851"/>
      <c r="D224" s="851"/>
      <c r="E224" s="851"/>
      <c r="F224" s="678"/>
      <c r="G224" s="766"/>
    </row>
    <row r="225" spans="1:7" x14ac:dyDescent="0.25">
      <c r="A225" s="852"/>
      <c r="B225" s="853"/>
      <c r="C225" s="853"/>
      <c r="D225" s="853"/>
      <c r="E225" s="853"/>
      <c r="F225" s="704"/>
      <c r="G225" s="714"/>
    </row>
    <row r="226" spans="1:7" x14ac:dyDescent="0.25">
      <c r="A226" s="855"/>
      <c r="B226" s="853"/>
      <c r="C226" s="853"/>
      <c r="D226" s="752"/>
      <c r="E226" s="752"/>
      <c r="F226" s="704"/>
      <c r="G226" s="714"/>
    </row>
    <row r="227" spans="1:7" x14ac:dyDescent="0.25">
      <c r="A227" s="855"/>
      <c r="B227" s="752"/>
      <c r="C227" s="752"/>
      <c r="D227" s="752"/>
      <c r="E227" s="752"/>
      <c r="F227" s="756"/>
      <c r="G227" s="766"/>
    </row>
    <row r="228" spans="1:7" x14ac:dyDescent="0.25">
      <c r="A228" s="856"/>
      <c r="B228" s="757"/>
      <c r="C228" s="757"/>
      <c r="D228" s="757"/>
      <c r="E228" s="757"/>
      <c r="F228" s="765"/>
      <c r="G228" s="704"/>
    </row>
    <row r="229" spans="1:7" x14ac:dyDescent="0.25">
      <c r="A229" s="833"/>
      <c r="B229" s="691"/>
      <c r="C229" s="691"/>
      <c r="D229" s="691"/>
      <c r="E229" s="691"/>
      <c r="F229" s="691"/>
      <c r="G229" s="641"/>
    </row>
    <row r="230" spans="1:7" x14ac:dyDescent="0.25">
      <c r="A230" s="833"/>
      <c r="B230" s="691"/>
      <c r="C230" s="691"/>
      <c r="D230" s="691"/>
      <c r="E230" s="691"/>
      <c r="F230" s="691"/>
      <c r="G230" s="758"/>
    </row>
    <row r="231" spans="1:7" x14ac:dyDescent="0.25">
      <c r="A231" s="833"/>
      <c r="B231" s="691"/>
      <c r="C231" s="691"/>
      <c r="D231" s="691"/>
      <c r="E231" s="691"/>
      <c r="F231" s="691"/>
      <c r="G231" s="641"/>
    </row>
    <row r="232" spans="1:7" x14ac:dyDescent="0.25">
      <c r="A232" s="833"/>
      <c r="B232" s="691"/>
      <c r="C232" s="691"/>
      <c r="D232" s="691"/>
      <c r="E232" s="691"/>
      <c r="F232" s="691"/>
      <c r="G232" s="637"/>
    </row>
    <row r="233" spans="1:7" x14ac:dyDescent="0.25">
      <c r="A233" s="760"/>
      <c r="B233" s="691"/>
      <c r="C233" s="757"/>
      <c r="D233" s="691"/>
      <c r="E233" s="691"/>
      <c r="F233" s="641"/>
      <c r="G233" s="637"/>
    </row>
    <row r="234" spans="1:7" x14ac:dyDescent="0.25">
      <c r="A234" s="856"/>
      <c r="B234" s="691"/>
      <c r="C234" s="691"/>
      <c r="D234" s="755"/>
      <c r="E234" s="678"/>
      <c r="F234" s="845"/>
      <c r="G234" s="704"/>
    </row>
    <row r="235" spans="1:7" ht="18.75" x14ac:dyDescent="0.3">
      <c r="A235" s="865"/>
      <c r="B235" s="865"/>
      <c r="C235" s="865"/>
      <c r="D235" s="865"/>
      <c r="E235" s="865"/>
      <c r="F235" s="865"/>
      <c r="G235" s="865"/>
    </row>
    <row r="236" spans="1:7" x14ac:dyDescent="0.25">
      <c r="A236" s="863"/>
      <c r="B236" s="760"/>
      <c r="C236" s="760"/>
      <c r="D236" s="759"/>
      <c r="E236" s="759"/>
      <c r="F236" s="758"/>
      <c r="G236" s="637"/>
    </row>
    <row r="237" spans="1:7" x14ac:dyDescent="0.25">
      <c r="A237" s="833"/>
      <c r="B237" s="691"/>
      <c r="C237" s="691"/>
      <c r="D237" s="691"/>
      <c r="E237" s="691"/>
      <c r="F237" s="641"/>
      <c r="G237" s="758"/>
    </row>
    <row r="238" spans="1:7" x14ac:dyDescent="0.25">
      <c r="A238" s="833"/>
      <c r="B238" s="842"/>
      <c r="C238" s="691"/>
      <c r="D238" s="842"/>
      <c r="E238" s="691"/>
      <c r="F238" s="754"/>
      <c r="G238" s="758"/>
    </row>
    <row r="239" spans="1:7" x14ac:dyDescent="0.25">
      <c r="A239" s="833"/>
      <c r="B239" s="842"/>
      <c r="C239" s="691"/>
      <c r="D239" s="842"/>
      <c r="E239" s="691"/>
      <c r="F239" s="754"/>
      <c r="G239" s="758"/>
    </row>
    <row r="240" spans="1:7" x14ac:dyDescent="0.25">
      <c r="A240" s="867"/>
      <c r="B240" s="760"/>
      <c r="C240" s="760"/>
      <c r="D240" s="757"/>
      <c r="E240" s="760"/>
      <c r="F240" s="761"/>
      <c r="G240" s="637"/>
    </row>
    <row r="241" spans="1:7" x14ac:dyDescent="0.25">
      <c r="A241" s="833"/>
      <c r="B241" s="691"/>
      <c r="C241" s="691"/>
      <c r="D241" s="691"/>
      <c r="E241" s="691"/>
      <c r="F241" s="754"/>
      <c r="G241" s="758"/>
    </row>
    <row r="242" spans="1:7" x14ac:dyDescent="0.25">
      <c r="A242" s="833"/>
      <c r="B242" s="691"/>
      <c r="C242" s="691"/>
      <c r="D242" s="691"/>
      <c r="E242" s="691"/>
      <c r="F242" s="754"/>
      <c r="G242" s="758"/>
    </row>
    <row r="243" spans="1:7" x14ac:dyDescent="0.25">
      <c r="A243" s="833"/>
      <c r="B243" s="691"/>
      <c r="C243" s="691"/>
      <c r="D243" s="691"/>
      <c r="E243" s="691"/>
      <c r="F243" s="641"/>
      <c r="G243" s="758"/>
    </row>
    <row r="244" spans="1:7" x14ac:dyDescent="0.25">
      <c r="A244" s="833"/>
      <c r="B244" s="691"/>
      <c r="C244" s="691"/>
      <c r="D244" s="691"/>
      <c r="E244" s="691"/>
      <c r="F244" s="641"/>
      <c r="G244" s="758"/>
    </row>
    <row r="245" spans="1:7" x14ac:dyDescent="0.25">
      <c r="A245" s="833"/>
      <c r="B245" s="691"/>
      <c r="C245" s="691"/>
      <c r="D245" s="691"/>
      <c r="E245" s="691"/>
      <c r="F245" s="754"/>
      <c r="G245" s="758"/>
    </row>
    <row r="246" spans="1:7" x14ac:dyDescent="0.25">
      <c r="A246" s="833"/>
      <c r="B246" s="691"/>
      <c r="C246" s="691"/>
      <c r="D246" s="691"/>
      <c r="E246" s="691"/>
      <c r="F246" s="641"/>
      <c r="G246" s="758"/>
    </row>
    <row r="247" spans="1:7" x14ac:dyDescent="0.25">
      <c r="A247" s="760"/>
      <c r="B247" s="755"/>
      <c r="C247" s="755"/>
      <c r="D247" s="757"/>
      <c r="E247" s="755"/>
      <c r="F247" s="754"/>
      <c r="G247" s="704"/>
    </row>
    <row r="248" spans="1:7" x14ac:dyDescent="0.25">
      <c r="A248" s="833"/>
      <c r="B248" s="691"/>
      <c r="C248" s="691"/>
      <c r="D248" s="691"/>
      <c r="E248" s="691"/>
      <c r="F248" s="754"/>
      <c r="G248" s="758"/>
    </row>
    <row r="249" spans="1:7" x14ac:dyDescent="0.25">
      <c r="A249" s="833"/>
      <c r="B249" s="691"/>
      <c r="C249" s="691"/>
      <c r="D249" s="691"/>
      <c r="E249" s="691"/>
      <c r="F249" s="754"/>
      <c r="G249" s="758"/>
    </row>
    <row r="250" spans="1:7" x14ac:dyDescent="0.25">
      <c r="A250" s="833"/>
      <c r="B250" s="691"/>
      <c r="C250" s="691"/>
      <c r="D250" s="691"/>
      <c r="E250" s="691"/>
      <c r="F250" s="754"/>
      <c r="G250" s="758"/>
    </row>
    <row r="251" spans="1:7" x14ac:dyDescent="0.25">
      <c r="A251" s="833"/>
      <c r="B251" s="691"/>
      <c r="C251" s="691"/>
      <c r="D251" s="691"/>
      <c r="E251" s="691"/>
      <c r="F251" s="754"/>
      <c r="G251" s="758"/>
    </row>
    <row r="252" spans="1:7" x14ac:dyDescent="0.25">
      <c r="A252" s="760"/>
      <c r="B252" s="691"/>
      <c r="C252" s="691"/>
      <c r="D252" s="691"/>
      <c r="E252" s="691"/>
      <c r="F252" s="641"/>
      <c r="G252" s="637"/>
    </row>
    <row r="253" spans="1:7" x14ac:dyDescent="0.25">
      <c r="A253" s="856"/>
      <c r="B253" s="691"/>
      <c r="C253" s="691"/>
      <c r="D253" s="755"/>
      <c r="E253" s="678"/>
      <c r="F253" s="845"/>
      <c r="G253" s="704"/>
    </row>
    <row r="254" spans="1:7" ht="18.75" x14ac:dyDescent="0.3">
      <c r="A254" s="868"/>
      <c r="B254" s="868"/>
      <c r="C254" s="868"/>
      <c r="D254" s="868"/>
      <c r="E254" s="868"/>
      <c r="F254" s="868"/>
      <c r="G254" s="868"/>
    </row>
    <row r="255" spans="1:7" x14ac:dyDescent="0.25">
      <c r="A255" s="806"/>
      <c r="B255" s="755"/>
      <c r="C255" s="755"/>
      <c r="D255" s="840"/>
      <c r="E255" s="757"/>
      <c r="F255" s="714"/>
      <c r="G255" s="637"/>
    </row>
    <row r="256" spans="1:7" x14ac:dyDescent="0.25">
      <c r="A256" s="776"/>
      <c r="B256" s="841"/>
      <c r="C256" s="841"/>
      <c r="D256" s="841"/>
      <c r="E256" s="720"/>
      <c r="F256" s="746"/>
      <c r="G256" s="746"/>
    </row>
    <row r="257" spans="1:7" x14ac:dyDescent="0.25">
      <c r="A257" s="776"/>
      <c r="B257" s="841"/>
      <c r="C257" s="841"/>
      <c r="D257" s="841"/>
      <c r="E257" s="720"/>
      <c r="F257" s="746"/>
      <c r="G257" s="746"/>
    </row>
    <row r="258" spans="1:7" x14ac:dyDescent="0.25">
      <c r="A258" s="869"/>
      <c r="B258" s="678"/>
      <c r="C258" s="849"/>
      <c r="D258" s="759"/>
      <c r="E258" s="747"/>
      <c r="F258" s="746"/>
      <c r="G258" s="748"/>
    </row>
    <row r="259" spans="1:7" x14ac:dyDescent="0.25">
      <c r="A259" s="833"/>
      <c r="B259" s="678"/>
      <c r="C259" s="678"/>
      <c r="D259" s="678"/>
      <c r="E259" s="678"/>
      <c r="F259" s="746"/>
      <c r="G259" s="758"/>
    </row>
    <row r="260" spans="1:7" x14ac:dyDescent="0.25">
      <c r="A260" s="833"/>
      <c r="B260" s="678"/>
      <c r="C260" s="678"/>
      <c r="D260" s="678"/>
      <c r="E260" s="678"/>
      <c r="F260" s="746"/>
      <c r="G260" s="758"/>
    </row>
    <row r="261" spans="1:7" x14ac:dyDescent="0.25">
      <c r="A261" s="833"/>
      <c r="B261" s="678"/>
      <c r="C261" s="678"/>
      <c r="D261" s="678"/>
      <c r="E261" s="678"/>
      <c r="F261" s="746"/>
      <c r="G261" s="758"/>
    </row>
    <row r="262" spans="1:7" x14ac:dyDescent="0.25">
      <c r="A262" s="844"/>
      <c r="B262" s="795"/>
      <c r="C262" s="795"/>
      <c r="D262" s="870"/>
      <c r="E262" s="750"/>
      <c r="F262" s="764"/>
      <c r="G262" s="758"/>
    </row>
    <row r="263" spans="1:7" x14ac:dyDescent="0.25">
      <c r="A263" s="864"/>
      <c r="B263" s="864"/>
      <c r="C263" s="864"/>
      <c r="D263" s="871"/>
      <c r="E263" s="753"/>
      <c r="F263" s="764"/>
      <c r="G263" s="704"/>
    </row>
    <row r="264" spans="1:7" x14ac:dyDescent="0.25">
      <c r="A264" s="857"/>
      <c r="B264" s="841"/>
      <c r="C264" s="858"/>
      <c r="D264" s="859"/>
      <c r="E264" s="745"/>
      <c r="F264" s="746"/>
      <c r="G264" s="637"/>
    </row>
    <row r="265" spans="1:7" x14ac:dyDescent="0.25">
      <c r="A265" s="856"/>
      <c r="B265" s="691"/>
      <c r="C265" s="691"/>
      <c r="D265" s="755"/>
      <c r="E265" s="678"/>
      <c r="F265" s="845"/>
      <c r="G265" s="704"/>
    </row>
    <row r="266" spans="1:7" ht="18.75" x14ac:dyDescent="0.3">
      <c r="A266" s="865"/>
      <c r="B266" s="865"/>
      <c r="C266" s="865"/>
      <c r="D266" s="865"/>
      <c r="E266" s="865"/>
      <c r="F266" s="865"/>
      <c r="G266" s="865"/>
    </row>
    <row r="267" spans="1:7" x14ac:dyDescent="0.25">
      <c r="A267" s="760"/>
      <c r="B267" s="760"/>
      <c r="C267" s="760"/>
      <c r="D267" s="757"/>
      <c r="E267" s="757"/>
      <c r="F267" s="765"/>
      <c r="G267" s="704"/>
    </row>
    <row r="268" spans="1:7" x14ac:dyDescent="0.25">
      <c r="A268" s="833"/>
      <c r="B268" s="691"/>
      <c r="C268" s="691"/>
      <c r="D268" s="691"/>
      <c r="E268" s="691"/>
      <c r="F268" s="691"/>
      <c r="G268" s="754"/>
    </row>
    <row r="269" spans="1:7" x14ac:dyDescent="0.25">
      <c r="A269" s="833"/>
      <c r="B269" s="691"/>
      <c r="C269" s="691"/>
      <c r="D269" s="691"/>
      <c r="E269" s="691"/>
      <c r="F269" s="678"/>
      <c r="G269" s="756"/>
    </row>
    <row r="270" spans="1:7" x14ac:dyDescent="0.25">
      <c r="A270" s="833"/>
      <c r="B270" s="691"/>
      <c r="C270" s="691"/>
      <c r="D270" s="691"/>
      <c r="E270" s="691"/>
      <c r="F270" s="691"/>
      <c r="G270" s="756"/>
    </row>
    <row r="271" spans="1:7" x14ac:dyDescent="0.25">
      <c r="A271" s="833"/>
      <c r="B271" s="691"/>
      <c r="C271" s="691"/>
      <c r="D271" s="691"/>
      <c r="E271" s="691"/>
      <c r="F271" s="678"/>
      <c r="G271" s="756"/>
    </row>
    <row r="272" spans="1:7" x14ac:dyDescent="0.25">
      <c r="A272" s="869"/>
      <c r="B272" s="678"/>
      <c r="C272" s="849"/>
      <c r="D272" s="759"/>
      <c r="E272" s="747"/>
      <c r="F272" s="746"/>
      <c r="G272" s="748"/>
    </row>
    <row r="273" spans="1:7" x14ac:dyDescent="0.25">
      <c r="A273" s="833"/>
      <c r="B273" s="678"/>
      <c r="C273" s="678"/>
      <c r="D273" s="678"/>
      <c r="E273" s="678"/>
      <c r="F273" s="746"/>
      <c r="G273" s="758"/>
    </row>
    <row r="274" spans="1:7" x14ac:dyDescent="0.25">
      <c r="A274" s="833"/>
      <c r="B274" s="678"/>
      <c r="C274" s="678"/>
      <c r="D274" s="678"/>
      <c r="E274" s="678"/>
      <c r="F274" s="746"/>
      <c r="G274" s="758"/>
    </row>
    <row r="275" spans="1:7" x14ac:dyDescent="0.25">
      <c r="A275" s="833"/>
      <c r="B275" s="678"/>
      <c r="C275" s="678"/>
      <c r="D275" s="678"/>
      <c r="E275" s="678"/>
      <c r="F275" s="746"/>
      <c r="G275" s="758"/>
    </row>
    <row r="276" spans="1:7" x14ac:dyDescent="0.25">
      <c r="A276" s="844"/>
      <c r="B276" s="795"/>
      <c r="C276" s="795"/>
      <c r="D276" s="795"/>
      <c r="E276" s="752"/>
      <c r="F276" s="764"/>
      <c r="G276" s="758"/>
    </row>
    <row r="277" spans="1:7" x14ac:dyDescent="0.25">
      <c r="A277" s="872"/>
      <c r="B277" s="849"/>
      <c r="C277" s="849"/>
      <c r="D277" s="849"/>
      <c r="E277" s="767"/>
      <c r="F277" s="768"/>
      <c r="G277" s="769"/>
    </row>
    <row r="278" spans="1:7" x14ac:dyDescent="0.25">
      <c r="A278" s="833"/>
      <c r="B278" s="678"/>
      <c r="C278" s="678"/>
      <c r="D278" s="678"/>
      <c r="E278" s="678"/>
      <c r="F278" s="645"/>
      <c r="G278" s="758"/>
    </row>
    <row r="279" spans="1:7" x14ac:dyDescent="0.25">
      <c r="A279" s="833"/>
      <c r="B279" s="678"/>
      <c r="C279" s="678"/>
      <c r="D279" s="678"/>
      <c r="E279" s="678"/>
      <c r="F279" s="634"/>
      <c r="G279" s="758"/>
    </row>
    <row r="280" spans="1:7" x14ac:dyDescent="0.25">
      <c r="A280" s="833"/>
      <c r="B280" s="678"/>
      <c r="C280" s="678"/>
      <c r="D280" s="678"/>
      <c r="E280" s="678"/>
      <c r="F280" s="634"/>
      <c r="G280" s="758"/>
    </row>
    <row r="281" spans="1:7" x14ac:dyDescent="0.25">
      <c r="A281" s="833"/>
      <c r="B281" s="678"/>
      <c r="C281" s="678"/>
      <c r="D281" s="678"/>
      <c r="E281" s="678"/>
      <c r="F281" s="746"/>
      <c r="G281" s="758"/>
    </row>
    <row r="282" spans="1:7" x14ac:dyDescent="0.25">
      <c r="A282" s="857"/>
      <c r="B282" s="841"/>
      <c r="C282" s="858"/>
      <c r="D282" s="859"/>
      <c r="E282" s="745"/>
      <c r="F282" s="746"/>
      <c r="G282" s="637"/>
    </row>
    <row r="283" spans="1:7" ht="15" customHeight="1" x14ac:dyDescent="0.25">
      <c r="A283" s="856"/>
      <c r="B283" s="691"/>
      <c r="C283" s="691"/>
      <c r="D283" s="755"/>
      <c r="E283" s="678"/>
      <c r="F283" s="845"/>
      <c r="G283" s="704"/>
    </row>
    <row r="284" spans="1:7" ht="15" customHeight="1" x14ac:dyDescent="0.3">
      <c r="A284" s="865"/>
      <c r="B284" s="865"/>
      <c r="C284" s="865"/>
      <c r="D284" s="865"/>
      <c r="E284" s="865"/>
      <c r="F284" s="865"/>
      <c r="G284" s="865"/>
    </row>
    <row r="285" spans="1:7" x14ac:dyDescent="0.25">
      <c r="A285" s="760"/>
      <c r="B285" s="760"/>
      <c r="C285" s="760"/>
      <c r="D285" s="862"/>
      <c r="E285" s="757"/>
      <c r="F285" s="765"/>
      <c r="G285" s="704"/>
    </row>
    <row r="286" spans="1:7" x14ac:dyDescent="0.25">
      <c r="A286" s="833"/>
      <c r="B286" s="691"/>
      <c r="C286" s="691"/>
      <c r="D286" s="691"/>
      <c r="E286" s="691"/>
      <c r="F286" s="691"/>
      <c r="G286" s="845"/>
    </row>
    <row r="287" spans="1:7" x14ac:dyDescent="0.25">
      <c r="A287" s="833"/>
      <c r="B287" s="691"/>
      <c r="C287" s="691"/>
      <c r="D287" s="691"/>
      <c r="E287" s="691"/>
      <c r="F287" s="678"/>
      <c r="G287" s="845"/>
    </row>
    <row r="288" spans="1:7" x14ac:dyDescent="0.25">
      <c r="A288" s="863"/>
      <c r="B288" s="755"/>
      <c r="C288" s="755"/>
      <c r="D288" s="849"/>
      <c r="E288" s="849"/>
      <c r="F288" s="850"/>
      <c r="G288" s="704"/>
    </row>
    <row r="289" spans="1:7" x14ac:dyDescent="0.25">
      <c r="A289" s="833"/>
      <c r="B289" s="691"/>
      <c r="C289" s="691"/>
      <c r="D289" s="691"/>
      <c r="E289" s="691"/>
      <c r="F289" s="691"/>
      <c r="G289" s="704"/>
    </row>
    <row r="290" spans="1:7" x14ac:dyDescent="0.25">
      <c r="A290" s="833"/>
      <c r="B290" s="691"/>
      <c r="C290" s="691"/>
      <c r="D290" s="691"/>
      <c r="E290" s="691"/>
      <c r="F290" s="691"/>
      <c r="G290" s="704"/>
    </row>
    <row r="291" spans="1:7" x14ac:dyDescent="0.25">
      <c r="A291" s="833"/>
      <c r="B291" s="691"/>
      <c r="C291" s="691"/>
      <c r="D291" s="691"/>
      <c r="E291" s="691"/>
      <c r="F291" s="691"/>
      <c r="G291" s="704"/>
    </row>
    <row r="292" spans="1:7" x14ac:dyDescent="0.25">
      <c r="A292" s="833"/>
      <c r="B292" s="691"/>
      <c r="C292" s="691"/>
      <c r="D292" s="691"/>
      <c r="E292" s="691"/>
      <c r="F292" s="691"/>
      <c r="G292" s="704"/>
    </row>
    <row r="293" spans="1:7" x14ac:dyDescent="0.25">
      <c r="A293" s="833"/>
      <c r="B293" s="691"/>
      <c r="C293" s="691"/>
      <c r="D293" s="691"/>
      <c r="E293" s="691"/>
      <c r="F293" s="691"/>
      <c r="G293" s="704"/>
    </row>
    <row r="294" spans="1:7" x14ac:dyDescent="0.25">
      <c r="A294" s="844"/>
      <c r="B294" s="795"/>
      <c r="C294" s="795"/>
      <c r="D294" s="795"/>
      <c r="E294" s="752"/>
      <c r="F294" s="764"/>
      <c r="G294" s="758"/>
    </row>
    <row r="295" spans="1:7" x14ac:dyDescent="0.25">
      <c r="A295" s="760"/>
      <c r="B295" s="755"/>
      <c r="C295" s="755"/>
      <c r="D295" s="757"/>
      <c r="E295" s="757"/>
      <c r="F295" s="765"/>
      <c r="G295" s="704"/>
    </row>
    <row r="296" spans="1:7" x14ac:dyDescent="0.25">
      <c r="A296" s="833"/>
      <c r="B296" s="691"/>
      <c r="C296" s="691"/>
      <c r="D296" s="691"/>
      <c r="E296" s="691"/>
      <c r="F296" s="691"/>
      <c r="G296" s="845"/>
    </row>
    <row r="297" spans="1:7" x14ac:dyDescent="0.25">
      <c r="A297" s="833"/>
      <c r="B297" s="691"/>
      <c r="C297" s="691"/>
      <c r="D297" s="691"/>
      <c r="E297" s="691"/>
      <c r="F297" s="691"/>
      <c r="G297" s="845"/>
    </row>
    <row r="298" spans="1:7" x14ac:dyDescent="0.25">
      <c r="A298" s="833"/>
      <c r="B298" s="842"/>
      <c r="C298" s="691"/>
      <c r="D298" s="842"/>
      <c r="E298" s="691"/>
      <c r="F298" s="691"/>
      <c r="G298" s="845"/>
    </row>
    <row r="299" spans="1:7" x14ac:dyDescent="0.25">
      <c r="A299" s="833"/>
      <c r="B299" s="691"/>
      <c r="C299" s="691"/>
      <c r="D299" s="691"/>
      <c r="E299" s="691"/>
      <c r="F299" s="691"/>
      <c r="G299" s="845"/>
    </row>
    <row r="300" spans="1:7" x14ac:dyDescent="0.25">
      <c r="A300" s="873"/>
      <c r="B300" s="795"/>
      <c r="C300" s="795"/>
      <c r="D300" s="871"/>
      <c r="E300" s="752"/>
      <c r="F300" s="764"/>
      <c r="G300" s="637"/>
    </row>
    <row r="301" spans="1:7" x14ac:dyDescent="0.25">
      <c r="A301" s="857"/>
      <c r="B301" s="841"/>
      <c r="C301" s="858"/>
      <c r="D301" s="859"/>
      <c r="E301" s="745"/>
      <c r="F301" s="746"/>
      <c r="G301" s="637"/>
    </row>
    <row r="302" spans="1:7" x14ac:dyDescent="0.25">
      <c r="A302" s="856"/>
      <c r="B302" s="874"/>
      <c r="C302" s="874"/>
      <c r="D302" s="874"/>
      <c r="E302" s="874"/>
      <c r="F302" s="874"/>
      <c r="G302" s="704"/>
    </row>
    <row r="303" spans="1:7" ht="18.75" x14ac:dyDescent="0.3">
      <c r="A303" s="875"/>
      <c r="B303" s="875"/>
      <c r="C303" s="875"/>
      <c r="D303" s="875"/>
      <c r="E303" s="875"/>
      <c r="F303" s="875"/>
      <c r="G303" s="875"/>
    </row>
    <row r="304" spans="1:7" x14ac:dyDescent="0.25">
      <c r="A304" s="760"/>
      <c r="B304" s="866"/>
      <c r="C304" s="759"/>
      <c r="D304" s="759"/>
      <c r="E304" s="759"/>
      <c r="F304" s="758"/>
      <c r="G304" s="637"/>
    </row>
    <row r="305" spans="1:7" x14ac:dyDescent="0.25">
      <c r="A305" s="833"/>
      <c r="B305" s="845"/>
      <c r="C305" s="678"/>
      <c r="D305" s="876"/>
      <c r="E305" s="678"/>
      <c r="F305" s="641"/>
      <c r="G305" s="758"/>
    </row>
    <row r="306" spans="1:7" x14ac:dyDescent="0.25">
      <c r="A306" s="833"/>
      <c r="B306" s="678"/>
      <c r="C306" s="678"/>
      <c r="D306" s="678"/>
      <c r="E306" s="678"/>
      <c r="F306" s="641"/>
      <c r="G306" s="758"/>
    </row>
    <row r="307" spans="1:7" x14ac:dyDescent="0.25">
      <c r="A307" s="877"/>
      <c r="B307" s="877"/>
      <c r="C307" s="877"/>
      <c r="D307" s="878"/>
      <c r="E307" s="747"/>
      <c r="F307" s="746"/>
      <c r="G307" s="748"/>
    </row>
    <row r="308" spans="1:7" x14ac:dyDescent="0.25">
      <c r="A308" s="879"/>
      <c r="B308" s="645"/>
      <c r="C308" s="645"/>
      <c r="D308" s="645"/>
      <c r="E308" s="749"/>
      <c r="F308" s="746"/>
      <c r="G308" s="746"/>
    </row>
    <row r="309" spans="1:7" x14ac:dyDescent="0.25">
      <c r="A309" s="879"/>
      <c r="B309" s="645"/>
      <c r="C309" s="634"/>
      <c r="D309" s="645"/>
      <c r="E309" s="749"/>
      <c r="F309" s="746"/>
      <c r="G309" s="746"/>
    </row>
    <row r="310" spans="1:7" x14ac:dyDescent="0.25">
      <c r="A310" s="879"/>
      <c r="B310" s="645"/>
      <c r="C310" s="634"/>
      <c r="D310" s="645"/>
      <c r="E310" s="749"/>
      <c r="F310" s="746"/>
      <c r="G310" s="746"/>
    </row>
    <row r="311" spans="1:7" x14ac:dyDescent="0.25">
      <c r="A311" s="879"/>
      <c r="B311" s="870"/>
      <c r="C311" s="870"/>
      <c r="D311" s="645"/>
      <c r="E311" s="749"/>
      <c r="F311" s="746"/>
      <c r="G311" s="746"/>
    </row>
    <row r="312" spans="1:7" x14ac:dyDescent="0.25">
      <c r="A312" s="879"/>
      <c r="B312" s="645"/>
      <c r="C312" s="795"/>
      <c r="D312" s="645"/>
      <c r="E312" s="749"/>
      <c r="F312" s="746"/>
      <c r="G312" s="746"/>
    </row>
    <row r="313" spans="1:7" x14ac:dyDescent="0.25">
      <c r="A313" s="879"/>
      <c r="B313" s="645"/>
      <c r="C313" s="795"/>
      <c r="D313" s="645"/>
      <c r="E313" s="749"/>
      <c r="F313" s="746"/>
      <c r="G313" s="746"/>
    </row>
    <row r="314" spans="1:7" x14ac:dyDescent="0.25">
      <c r="A314" s="879"/>
      <c r="B314" s="870"/>
      <c r="C314" s="870"/>
      <c r="D314" s="870"/>
      <c r="E314" s="750"/>
      <c r="F314" s="746"/>
      <c r="G314" s="746"/>
    </row>
    <row r="315" spans="1:7" x14ac:dyDescent="0.25">
      <c r="A315" s="880"/>
      <c r="B315" s="881"/>
      <c r="C315" s="881"/>
      <c r="D315" s="882"/>
      <c r="E315" s="751"/>
      <c r="F315" s="746"/>
      <c r="G315" s="748"/>
    </row>
    <row r="316" spans="1:7" x14ac:dyDescent="0.25">
      <c r="A316" s="883"/>
      <c r="B316" s="645"/>
      <c r="C316" s="645"/>
      <c r="D316" s="645"/>
      <c r="E316" s="752"/>
      <c r="F316" s="746"/>
      <c r="G316" s="748"/>
    </row>
    <row r="317" spans="1:7" x14ac:dyDescent="0.25">
      <c r="A317" s="879"/>
      <c r="B317" s="645"/>
      <c r="C317" s="645"/>
      <c r="D317" s="645"/>
      <c r="E317" s="749"/>
      <c r="F317" s="746"/>
      <c r="G317" s="746"/>
    </row>
    <row r="318" spans="1:7" x14ac:dyDescent="0.25">
      <c r="A318" s="879"/>
      <c r="B318" s="645"/>
      <c r="C318" s="645"/>
      <c r="D318" s="645"/>
      <c r="E318" s="749"/>
      <c r="F318" s="746"/>
      <c r="G318" s="746"/>
    </row>
    <row r="319" spans="1:7" ht="15" customHeight="1" x14ac:dyDescent="0.25">
      <c r="A319" s="839"/>
      <c r="B319" s="634"/>
      <c r="C319" s="871"/>
      <c r="D319" s="634"/>
      <c r="E319" s="753"/>
      <c r="F319" s="714"/>
      <c r="G319" s="754"/>
    </row>
    <row r="320" spans="1:7" ht="15.75" x14ac:dyDescent="0.25">
      <c r="A320" s="884"/>
      <c r="B320" s="755"/>
      <c r="C320" s="755"/>
      <c r="D320" s="755"/>
      <c r="E320" s="755"/>
      <c r="F320" s="714"/>
      <c r="G320" s="756"/>
    </row>
    <row r="321" spans="1:7" x14ac:dyDescent="0.25">
      <c r="A321" s="879"/>
      <c r="B321" s="755"/>
      <c r="C321" s="755"/>
      <c r="D321" s="755"/>
      <c r="E321" s="755"/>
      <c r="F321" s="714"/>
      <c r="G321" s="756"/>
    </row>
    <row r="322" spans="1:7" x14ac:dyDescent="0.25">
      <c r="A322" s="879"/>
      <c r="B322" s="755"/>
      <c r="C322" s="755"/>
      <c r="D322" s="755"/>
      <c r="E322" s="755"/>
      <c r="F322" s="714"/>
      <c r="G322" s="754"/>
    </row>
    <row r="323" spans="1:7" x14ac:dyDescent="0.25">
      <c r="A323" s="879"/>
      <c r="B323" s="755"/>
      <c r="C323" s="755"/>
      <c r="D323" s="755"/>
      <c r="E323" s="755"/>
      <c r="F323" s="714"/>
      <c r="G323" s="756"/>
    </row>
    <row r="324" spans="1:7" x14ac:dyDescent="0.25">
      <c r="A324" s="839"/>
      <c r="B324" s="755"/>
      <c r="C324" s="755"/>
      <c r="D324" s="755"/>
      <c r="E324" s="757"/>
      <c r="F324" s="714"/>
      <c r="G324" s="714"/>
    </row>
    <row r="325" spans="1:7" x14ac:dyDescent="0.25">
      <c r="A325" s="856"/>
      <c r="B325" s="691"/>
      <c r="C325" s="691"/>
      <c r="D325" s="757"/>
      <c r="E325" s="757"/>
      <c r="F325" s="756"/>
      <c r="G325" s="704"/>
    </row>
    <row r="326" spans="1:7" x14ac:dyDescent="0.25">
      <c r="A326" s="833"/>
      <c r="B326" s="691"/>
      <c r="C326" s="691"/>
      <c r="D326" s="691"/>
      <c r="E326" s="691"/>
      <c r="F326" s="754"/>
      <c r="G326" s="641"/>
    </row>
    <row r="327" spans="1:7" x14ac:dyDescent="0.25">
      <c r="A327" s="833"/>
      <c r="B327" s="691"/>
      <c r="C327" s="691"/>
      <c r="D327" s="691"/>
      <c r="E327" s="691"/>
      <c r="F327" s="714"/>
      <c r="G327" s="641"/>
    </row>
    <row r="328" spans="1:7" x14ac:dyDescent="0.25">
      <c r="A328" s="833"/>
      <c r="B328" s="691"/>
      <c r="C328" s="691"/>
      <c r="D328" s="691"/>
      <c r="E328" s="691"/>
      <c r="F328" s="754"/>
      <c r="G328" s="758"/>
    </row>
    <row r="329" spans="1:7" x14ac:dyDescent="0.25">
      <c r="A329" s="760"/>
      <c r="B329" s="691"/>
      <c r="C329" s="691"/>
      <c r="D329" s="757"/>
      <c r="E329" s="678"/>
      <c r="F329" s="641"/>
      <c r="G329" s="637"/>
    </row>
    <row r="330" spans="1:7" x14ac:dyDescent="0.25">
      <c r="A330" s="885"/>
      <c r="B330" s="874"/>
      <c r="C330" s="874"/>
      <c r="D330" s="874"/>
      <c r="E330" s="874"/>
      <c r="F330" s="874"/>
      <c r="G330" s="704"/>
    </row>
    <row r="331" spans="1:7" ht="18.75" x14ac:dyDescent="0.3">
      <c r="A331" s="875"/>
      <c r="B331" s="875"/>
      <c r="C331" s="875"/>
      <c r="D331" s="875"/>
      <c r="E331" s="875"/>
      <c r="F331" s="875"/>
      <c r="G331" s="875"/>
    </row>
    <row r="332" spans="1:7" x14ac:dyDescent="0.25">
      <c r="A332" s="760"/>
      <c r="B332" s="757"/>
      <c r="C332" s="757"/>
      <c r="D332" s="862"/>
      <c r="E332" s="862"/>
      <c r="F332" s="765"/>
      <c r="G332" s="704"/>
    </row>
    <row r="333" spans="1:7" x14ac:dyDescent="0.25">
      <c r="A333" s="833"/>
      <c r="B333" s="845"/>
      <c r="C333" s="678"/>
      <c r="D333" s="845"/>
      <c r="E333" s="678"/>
      <c r="F333" s="678"/>
      <c r="G333" s="766"/>
    </row>
    <row r="334" spans="1:7" x14ac:dyDescent="0.25">
      <c r="A334" s="833"/>
      <c r="B334" s="842"/>
      <c r="C334" s="691"/>
      <c r="D334" s="842"/>
      <c r="E334" s="691"/>
      <c r="F334" s="691"/>
      <c r="G334" s="766"/>
    </row>
    <row r="335" spans="1:7" x14ac:dyDescent="0.25">
      <c r="A335" s="806"/>
      <c r="B335" s="755"/>
      <c r="C335" s="755"/>
      <c r="D335" s="757"/>
      <c r="E335" s="757"/>
      <c r="F335" s="714"/>
      <c r="G335" s="704"/>
    </row>
    <row r="336" spans="1:7" x14ac:dyDescent="0.25">
      <c r="A336" s="843"/>
      <c r="B336" s="755"/>
      <c r="C336" s="755"/>
      <c r="D336" s="691"/>
      <c r="E336" s="691"/>
      <c r="F336" s="754"/>
      <c r="G336" s="756"/>
    </row>
    <row r="337" spans="1:7" x14ac:dyDescent="0.25">
      <c r="A337" s="843"/>
      <c r="B337" s="755"/>
      <c r="C337" s="755"/>
      <c r="D337" s="691"/>
      <c r="E337" s="691"/>
      <c r="F337" s="754"/>
      <c r="G337" s="756"/>
    </row>
    <row r="338" spans="1:7" x14ac:dyDescent="0.25">
      <c r="A338" s="843"/>
      <c r="B338" s="755"/>
      <c r="C338" s="755"/>
      <c r="D338" s="691"/>
      <c r="E338" s="691"/>
      <c r="F338" s="754"/>
      <c r="G338" s="756"/>
    </row>
    <row r="339" spans="1:7" x14ac:dyDescent="0.25">
      <c r="A339" s="843"/>
      <c r="B339" s="755"/>
      <c r="C339" s="755"/>
      <c r="D339" s="691"/>
      <c r="E339" s="691"/>
      <c r="F339" s="754"/>
      <c r="G339" s="756"/>
    </row>
    <row r="340" spans="1:7" x14ac:dyDescent="0.25">
      <c r="A340" s="833"/>
      <c r="B340" s="678"/>
      <c r="C340" s="678"/>
      <c r="D340" s="678"/>
      <c r="E340" s="678"/>
      <c r="F340" s="746"/>
      <c r="G340" s="756"/>
    </row>
    <row r="341" spans="1:7" x14ac:dyDescent="0.25">
      <c r="A341" s="833"/>
      <c r="B341" s="678"/>
      <c r="C341" s="678"/>
      <c r="D341" s="678"/>
      <c r="E341" s="678"/>
      <c r="F341" s="746"/>
      <c r="G341" s="756"/>
    </row>
    <row r="342" spans="1:7" x14ac:dyDescent="0.25">
      <c r="A342" s="844"/>
      <c r="B342" s="795"/>
      <c r="C342" s="795"/>
      <c r="D342" s="795"/>
      <c r="E342" s="752"/>
      <c r="F342" s="764"/>
      <c r="G342" s="756"/>
    </row>
    <row r="343" spans="1:7" x14ac:dyDescent="0.25">
      <c r="A343" s="760"/>
      <c r="B343" s="755"/>
      <c r="C343" s="755"/>
      <c r="D343" s="757"/>
      <c r="E343" s="755"/>
      <c r="F343" s="754"/>
      <c r="G343" s="704"/>
    </row>
    <row r="344" spans="1:7" x14ac:dyDescent="0.25">
      <c r="A344" s="833"/>
      <c r="B344" s="691"/>
      <c r="C344" s="691"/>
      <c r="D344" s="691"/>
      <c r="E344" s="691"/>
      <c r="F344" s="754"/>
      <c r="G344" s="758"/>
    </row>
    <row r="345" spans="1:7" x14ac:dyDescent="0.25">
      <c r="A345" s="833"/>
      <c r="B345" s="691"/>
      <c r="C345" s="691"/>
      <c r="D345" s="691"/>
      <c r="E345" s="691"/>
      <c r="F345" s="754"/>
      <c r="G345" s="758"/>
    </row>
    <row r="346" spans="1:7" x14ac:dyDescent="0.25">
      <c r="A346" s="833"/>
      <c r="B346" s="691"/>
      <c r="C346" s="691"/>
      <c r="D346" s="691"/>
      <c r="E346" s="691"/>
      <c r="F346" s="754"/>
      <c r="G346" s="758"/>
    </row>
    <row r="347" spans="1:7" x14ac:dyDescent="0.25">
      <c r="A347" s="833"/>
      <c r="B347" s="691"/>
      <c r="C347" s="691"/>
      <c r="D347" s="691"/>
      <c r="E347" s="691"/>
      <c r="F347" s="754"/>
      <c r="G347" s="758"/>
    </row>
    <row r="348" spans="1:7" x14ac:dyDescent="0.25">
      <c r="A348" s="760"/>
      <c r="B348" s="691"/>
      <c r="C348" s="691"/>
      <c r="D348" s="691"/>
      <c r="E348" s="691"/>
      <c r="F348" s="641"/>
      <c r="G348" s="637"/>
    </row>
    <row r="349" spans="1:7" x14ac:dyDescent="0.25">
      <c r="A349" s="856"/>
      <c r="B349" s="874"/>
      <c r="C349" s="874"/>
      <c r="D349" s="874"/>
      <c r="E349" s="874"/>
      <c r="F349" s="874"/>
      <c r="G349" s="704"/>
    </row>
    <row r="350" spans="1:7" ht="18.75" x14ac:dyDescent="0.3">
      <c r="A350" s="875"/>
      <c r="B350" s="875"/>
      <c r="C350" s="875"/>
      <c r="D350" s="875"/>
      <c r="E350" s="875"/>
      <c r="F350" s="875"/>
      <c r="G350" s="875"/>
    </row>
    <row r="351" spans="1:7" x14ac:dyDescent="0.25">
      <c r="A351" s="760"/>
      <c r="B351" s="760"/>
      <c r="C351" s="760"/>
      <c r="D351" s="862"/>
      <c r="E351" s="862"/>
      <c r="F351" s="765"/>
      <c r="G351" s="704"/>
    </row>
    <row r="352" spans="1:7" x14ac:dyDescent="0.25">
      <c r="A352" s="833"/>
      <c r="B352" s="691"/>
      <c r="C352" s="691"/>
      <c r="D352" s="691"/>
      <c r="E352" s="691"/>
      <c r="F352" s="678"/>
      <c r="G352" s="756"/>
    </row>
    <row r="353" spans="1:7" x14ac:dyDescent="0.25">
      <c r="A353" s="833"/>
      <c r="B353" s="691"/>
      <c r="C353" s="691"/>
      <c r="D353" s="691"/>
      <c r="E353" s="691"/>
      <c r="F353" s="678"/>
      <c r="G353" s="756"/>
    </row>
    <row r="354" spans="1:7" x14ac:dyDescent="0.25">
      <c r="A354" s="856"/>
      <c r="B354" s="760"/>
      <c r="C354" s="760"/>
      <c r="D354" s="757"/>
      <c r="E354" s="757"/>
      <c r="F354" s="765"/>
      <c r="G354" s="704"/>
    </row>
    <row r="355" spans="1:7" x14ac:dyDescent="0.25">
      <c r="A355" s="833"/>
      <c r="B355" s="691"/>
      <c r="C355" s="691"/>
      <c r="D355" s="691"/>
      <c r="E355" s="691"/>
      <c r="F355" s="678"/>
      <c r="G355" s="754"/>
    </row>
    <row r="356" spans="1:7" x14ac:dyDescent="0.25">
      <c r="A356" s="833"/>
      <c r="B356" s="691"/>
      <c r="C356" s="691"/>
      <c r="D356" s="691"/>
      <c r="E356" s="691"/>
      <c r="F356" s="678"/>
      <c r="G356" s="756"/>
    </row>
    <row r="357" spans="1:7" x14ac:dyDescent="0.25">
      <c r="A357" s="833"/>
      <c r="B357" s="691"/>
      <c r="C357" s="691"/>
      <c r="D357" s="691"/>
      <c r="E357" s="691"/>
      <c r="F357" s="678"/>
      <c r="G357" s="756"/>
    </row>
    <row r="358" spans="1:7" x14ac:dyDescent="0.25">
      <c r="A358" s="844"/>
      <c r="B358" s="795"/>
      <c r="C358" s="795"/>
      <c r="D358" s="795"/>
      <c r="E358" s="795"/>
      <c r="F358" s="691"/>
      <c r="G358" s="756"/>
    </row>
    <row r="359" spans="1:7" x14ac:dyDescent="0.25">
      <c r="A359" s="844"/>
      <c r="B359" s="795"/>
      <c r="C359" s="795"/>
      <c r="D359" s="795"/>
      <c r="E359" s="795"/>
      <c r="F359" s="691"/>
      <c r="G359" s="756"/>
    </row>
    <row r="360" spans="1:7" x14ac:dyDescent="0.25">
      <c r="A360" s="833"/>
      <c r="B360" s="746"/>
      <c r="C360" s="795"/>
      <c r="D360" s="746"/>
      <c r="E360" s="795"/>
      <c r="F360" s="678"/>
      <c r="G360" s="756"/>
    </row>
    <row r="361" spans="1:7" x14ac:dyDescent="0.25">
      <c r="A361" s="833"/>
      <c r="B361" s="691"/>
      <c r="C361" s="691"/>
      <c r="D361" s="691"/>
      <c r="E361" s="691"/>
      <c r="F361" s="678"/>
      <c r="G361" s="756"/>
    </row>
    <row r="362" spans="1:7" x14ac:dyDescent="0.25">
      <c r="A362" s="886"/>
      <c r="B362" s="887"/>
      <c r="C362" s="887"/>
      <c r="D362" s="887"/>
      <c r="E362" s="887"/>
      <c r="F362" s="888"/>
      <c r="G362" s="714"/>
    </row>
    <row r="363" spans="1:7" x14ac:dyDescent="0.25">
      <c r="A363" s="856"/>
      <c r="B363" s="691"/>
      <c r="C363" s="691"/>
      <c r="D363" s="757"/>
      <c r="E363" s="757"/>
      <c r="F363" s="756"/>
      <c r="G363" s="704"/>
    </row>
    <row r="364" spans="1:7" x14ac:dyDescent="0.25">
      <c r="A364" s="833"/>
      <c r="B364" s="691"/>
      <c r="C364" s="691"/>
      <c r="D364" s="691"/>
      <c r="E364" s="691"/>
      <c r="F364" s="754"/>
      <c r="G364" s="641"/>
    </row>
    <row r="365" spans="1:7" x14ac:dyDescent="0.25">
      <c r="A365" s="833"/>
      <c r="B365" s="691"/>
      <c r="C365" s="691"/>
      <c r="D365" s="691"/>
      <c r="E365" s="691"/>
      <c r="F365" s="714"/>
      <c r="G365" s="641"/>
    </row>
    <row r="366" spans="1:7" x14ac:dyDescent="0.25">
      <c r="A366" s="833"/>
      <c r="B366" s="691"/>
      <c r="C366" s="691"/>
      <c r="D366" s="691"/>
      <c r="E366" s="691"/>
      <c r="F366" s="754"/>
      <c r="G366" s="758"/>
    </row>
    <row r="367" spans="1:7" x14ac:dyDescent="0.25">
      <c r="A367" s="760"/>
      <c r="B367" s="691"/>
      <c r="C367" s="691"/>
      <c r="D367" s="757"/>
      <c r="E367" s="678"/>
      <c r="F367" s="641"/>
      <c r="G367" s="637"/>
    </row>
    <row r="368" spans="1:7" x14ac:dyDescent="0.25">
      <c r="A368" s="856"/>
      <c r="B368" s="874"/>
      <c r="C368" s="874"/>
      <c r="D368" s="874"/>
      <c r="E368" s="874"/>
      <c r="F368" s="874"/>
      <c r="G368" s="704"/>
    </row>
    <row r="369" spans="1:7" ht="18.75" x14ac:dyDescent="0.3">
      <c r="A369" s="875"/>
      <c r="B369" s="875"/>
      <c r="C369" s="875"/>
      <c r="D369" s="875"/>
      <c r="E369" s="875"/>
      <c r="F369" s="875"/>
      <c r="G369" s="875"/>
    </row>
    <row r="370" spans="1:7" x14ac:dyDescent="0.25">
      <c r="A370" s="863"/>
      <c r="B370" s="760"/>
      <c r="C370" s="759"/>
      <c r="D370" s="759"/>
      <c r="E370" s="759"/>
      <c r="F370" s="758"/>
      <c r="G370" s="637"/>
    </row>
    <row r="371" spans="1:7" x14ac:dyDescent="0.25">
      <c r="A371" s="833"/>
      <c r="B371" s="691"/>
      <c r="C371" s="691"/>
      <c r="D371" s="691"/>
      <c r="E371" s="691"/>
      <c r="F371" s="641"/>
      <c r="G371" s="758"/>
    </row>
    <row r="372" spans="1:7" x14ac:dyDescent="0.25">
      <c r="A372" s="833"/>
      <c r="B372" s="842"/>
      <c r="C372" s="691"/>
      <c r="D372" s="842"/>
      <c r="E372" s="691"/>
      <c r="F372" s="754"/>
      <c r="G372" s="758"/>
    </row>
    <row r="373" spans="1:7" x14ac:dyDescent="0.25">
      <c r="A373" s="833"/>
      <c r="B373" s="842"/>
      <c r="C373" s="691"/>
      <c r="D373" s="842"/>
      <c r="E373" s="691"/>
      <c r="F373" s="754"/>
      <c r="G373" s="758"/>
    </row>
    <row r="374" spans="1:7" x14ac:dyDescent="0.25">
      <c r="A374" s="869"/>
      <c r="B374" s="678"/>
      <c r="C374" s="849"/>
      <c r="D374" s="759"/>
      <c r="E374" s="747"/>
      <c r="F374" s="746"/>
      <c r="G374" s="748"/>
    </row>
    <row r="375" spans="1:7" x14ac:dyDescent="0.25">
      <c r="A375" s="833"/>
      <c r="B375" s="678"/>
      <c r="C375" s="678"/>
      <c r="D375" s="678"/>
      <c r="E375" s="678"/>
      <c r="F375" s="746"/>
      <c r="G375" s="758"/>
    </row>
    <row r="376" spans="1:7" x14ac:dyDescent="0.25">
      <c r="A376" s="833"/>
      <c r="B376" s="678"/>
      <c r="C376" s="678"/>
      <c r="D376" s="678"/>
      <c r="E376" s="678"/>
      <c r="F376" s="746"/>
      <c r="G376" s="758"/>
    </row>
    <row r="377" spans="1:7" x14ac:dyDescent="0.25">
      <c r="A377" s="833"/>
      <c r="B377" s="678"/>
      <c r="C377" s="678"/>
      <c r="D377" s="678"/>
      <c r="E377" s="678"/>
      <c r="F377" s="746"/>
      <c r="G377" s="758"/>
    </row>
    <row r="378" spans="1:7" x14ac:dyDescent="0.25">
      <c r="A378" s="844"/>
      <c r="B378" s="795"/>
      <c r="C378" s="795"/>
      <c r="D378" s="795"/>
      <c r="E378" s="752"/>
      <c r="F378" s="764"/>
      <c r="G378" s="758"/>
    </row>
    <row r="379" spans="1:7" x14ac:dyDescent="0.25">
      <c r="A379" s="760"/>
      <c r="B379" s="755"/>
      <c r="C379" s="757"/>
      <c r="D379" s="757"/>
      <c r="E379" s="757"/>
      <c r="F379" s="765"/>
      <c r="G379" s="704"/>
    </row>
    <row r="380" spans="1:7" x14ac:dyDescent="0.25">
      <c r="A380" s="833"/>
      <c r="B380" s="691"/>
      <c r="C380" s="691"/>
      <c r="D380" s="691"/>
      <c r="E380" s="691"/>
      <c r="F380" s="691"/>
      <c r="G380" s="845"/>
    </row>
    <row r="381" spans="1:7" x14ac:dyDescent="0.25">
      <c r="A381" s="833"/>
      <c r="B381" s="691"/>
      <c r="C381" s="691"/>
      <c r="D381" s="691"/>
      <c r="E381" s="691"/>
      <c r="F381" s="691"/>
      <c r="G381" s="845"/>
    </row>
    <row r="382" spans="1:7" x14ac:dyDescent="0.25">
      <c r="A382" s="833"/>
      <c r="B382" s="842"/>
      <c r="C382" s="691"/>
      <c r="D382" s="842"/>
      <c r="E382" s="691"/>
      <c r="F382" s="691"/>
      <c r="G382" s="845"/>
    </row>
    <row r="383" spans="1:7" x14ac:dyDescent="0.25">
      <c r="A383" s="833"/>
      <c r="B383" s="691"/>
      <c r="C383" s="691"/>
      <c r="D383" s="691"/>
      <c r="E383" s="691"/>
      <c r="F383" s="691"/>
      <c r="G383" s="845"/>
    </row>
    <row r="384" spans="1:7" x14ac:dyDescent="0.25">
      <c r="A384" s="760"/>
      <c r="B384" s="691"/>
      <c r="C384" s="757"/>
      <c r="D384" s="691"/>
      <c r="E384" s="691"/>
      <c r="F384" s="641"/>
      <c r="G384" s="637"/>
    </row>
    <row r="385" spans="1:7" x14ac:dyDescent="0.25">
      <c r="A385" s="873"/>
      <c r="B385" s="795"/>
      <c r="C385" s="795"/>
      <c r="D385" s="795"/>
      <c r="E385" s="752"/>
      <c r="F385" s="764"/>
      <c r="G385" s="637"/>
    </row>
    <row r="386" spans="1:7" ht="18.75" x14ac:dyDescent="0.25">
      <c r="A386" s="889"/>
      <c r="B386" s="889"/>
      <c r="C386" s="889"/>
      <c r="D386" s="889"/>
      <c r="E386" s="889"/>
      <c r="F386" s="889"/>
      <c r="G386" s="889"/>
    </row>
    <row r="387" spans="1:7" x14ac:dyDescent="0.25">
      <c r="A387" s="890"/>
      <c r="B387" s="890"/>
      <c r="C387" s="890"/>
      <c r="D387" s="878"/>
      <c r="E387" s="747"/>
      <c r="F387" s="746"/>
      <c r="G387" s="748"/>
    </row>
    <row r="388" spans="1:7" x14ac:dyDescent="0.25">
      <c r="A388" s="776"/>
      <c r="B388" s="841"/>
      <c r="C388" s="841"/>
      <c r="D388" s="841"/>
      <c r="E388" s="720"/>
      <c r="F388" s="746"/>
      <c r="G388" s="746"/>
    </row>
    <row r="389" spans="1:7" x14ac:dyDescent="0.25">
      <c r="A389" s="776"/>
      <c r="B389" s="841"/>
      <c r="C389" s="841"/>
      <c r="D389" s="841"/>
      <c r="E389" s="720"/>
      <c r="F389" s="746"/>
      <c r="G389" s="746"/>
    </row>
    <row r="390" spans="1:7" ht="15" customHeight="1" x14ac:dyDescent="0.25">
      <c r="A390" s="856"/>
      <c r="B390" s="760"/>
      <c r="C390" s="760"/>
      <c r="D390" s="757"/>
      <c r="E390" s="757"/>
      <c r="F390" s="765"/>
      <c r="G390" s="758"/>
    </row>
    <row r="391" spans="1:7" x14ac:dyDescent="0.25">
      <c r="A391" s="833"/>
      <c r="B391" s="691"/>
      <c r="C391" s="691"/>
      <c r="D391" s="691"/>
      <c r="E391" s="691"/>
      <c r="F391" s="678"/>
      <c r="G391" s="758"/>
    </row>
    <row r="392" spans="1:7" x14ac:dyDescent="0.25">
      <c r="A392" s="833"/>
      <c r="B392" s="691"/>
      <c r="C392" s="691"/>
      <c r="D392" s="691"/>
      <c r="E392" s="691"/>
      <c r="F392" s="691"/>
      <c r="G392" s="758"/>
    </row>
    <row r="393" spans="1:7" x14ac:dyDescent="0.25">
      <c r="A393" s="836"/>
      <c r="B393" s="691"/>
      <c r="C393" s="691"/>
      <c r="D393" s="691"/>
      <c r="E393" s="691"/>
      <c r="F393" s="756"/>
      <c r="G393" s="758"/>
    </row>
    <row r="394" spans="1:7" x14ac:dyDescent="0.25">
      <c r="A394" s="833"/>
      <c r="B394" s="691"/>
      <c r="C394" s="691"/>
      <c r="D394" s="691"/>
      <c r="E394" s="691"/>
      <c r="F394" s="691"/>
      <c r="G394" s="758"/>
    </row>
    <row r="395" spans="1:7" x14ac:dyDescent="0.25">
      <c r="A395" s="836"/>
      <c r="B395" s="691"/>
      <c r="C395" s="691"/>
      <c r="D395" s="691"/>
      <c r="E395" s="691"/>
      <c r="F395" s="756"/>
      <c r="G395" s="758"/>
    </row>
    <row r="396" spans="1:7" x14ac:dyDescent="0.25">
      <c r="A396" s="886"/>
      <c r="B396" s="874"/>
      <c r="C396" s="887"/>
      <c r="D396" s="874"/>
      <c r="E396" s="887"/>
      <c r="F396" s="691"/>
      <c r="G396" s="758"/>
    </row>
    <row r="397" spans="1:7" x14ac:dyDescent="0.25">
      <c r="A397" s="827"/>
      <c r="B397" s="845"/>
      <c r="C397" s="678"/>
      <c r="D397" s="845"/>
      <c r="E397" s="678"/>
      <c r="F397" s="678"/>
      <c r="G397" s="758"/>
    </row>
    <row r="398" spans="1:7" x14ac:dyDescent="0.25">
      <c r="A398" s="833"/>
      <c r="B398" s="842"/>
      <c r="C398" s="691"/>
      <c r="D398" s="842"/>
      <c r="E398" s="691"/>
      <c r="F398" s="678"/>
      <c r="G398" s="758"/>
    </row>
    <row r="399" spans="1:7" x14ac:dyDescent="0.25">
      <c r="A399" s="833"/>
      <c r="B399" s="842"/>
      <c r="C399" s="691"/>
      <c r="D399" s="842"/>
      <c r="E399" s="691"/>
      <c r="F399" s="678"/>
      <c r="G399" s="758"/>
    </row>
    <row r="400" spans="1:7" x14ac:dyDescent="0.25">
      <c r="A400" s="886"/>
      <c r="B400" s="887"/>
      <c r="C400" s="887"/>
      <c r="D400" s="887"/>
      <c r="E400" s="887"/>
      <c r="F400" s="887"/>
      <c r="G400" s="758"/>
    </row>
    <row r="401" spans="1:7" x14ac:dyDescent="0.25">
      <c r="A401" s="833"/>
      <c r="B401" s="691"/>
      <c r="C401" s="691"/>
      <c r="D401" s="691"/>
      <c r="E401" s="691"/>
      <c r="F401" s="678"/>
      <c r="G401" s="758"/>
    </row>
    <row r="402" spans="1:7" x14ac:dyDescent="0.25">
      <c r="A402" s="886"/>
      <c r="B402" s="874"/>
      <c r="C402" s="887"/>
      <c r="D402" s="874"/>
      <c r="E402" s="887"/>
      <c r="F402" s="874"/>
      <c r="G402" s="758"/>
    </row>
    <row r="403" spans="1:7" x14ac:dyDescent="0.25">
      <c r="A403" s="872"/>
      <c r="B403" s="849"/>
      <c r="C403" s="849"/>
      <c r="D403" s="849"/>
      <c r="E403" s="767"/>
      <c r="F403" s="768"/>
      <c r="G403" s="769"/>
    </row>
    <row r="404" spans="1:7" x14ac:dyDescent="0.25">
      <c r="A404" s="833"/>
      <c r="B404" s="678"/>
      <c r="C404" s="678"/>
      <c r="D404" s="678"/>
      <c r="E404" s="678"/>
      <c r="F404" s="645"/>
      <c r="G404" s="758"/>
    </row>
    <row r="405" spans="1:7" x14ac:dyDescent="0.25">
      <c r="A405" s="833"/>
      <c r="B405" s="678"/>
      <c r="C405" s="678"/>
      <c r="D405" s="678"/>
      <c r="E405" s="678"/>
      <c r="F405" s="634"/>
      <c r="G405" s="758"/>
    </row>
    <row r="406" spans="1:7" x14ac:dyDescent="0.25">
      <c r="A406" s="833"/>
      <c r="B406" s="678"/>
      <c r="C406" s="678"/>
      <c r="D406" s="678"/>
      <c r="E406" s="678"/>
      <c r="F406" s="634"/>
      <c r="G406" s="758"/>
    </row>
    <row r="407" spans="1:7" x14ac:dyDescent="0.25">
      <c r="A407" s="833"/>
      <c r="B407" s="678"/>
      <c r="C407" s="678"/>
      <c r="D407" s="678"/>
      <c r="E407" s="678"/>
      <c r="F407" s="746"/>
      <c r="G407" s="758"/>
    </row>
    <row r="408" spans="1:7" x14ac:dyDescent="0.25">
      <c r="A408" s="873"/>
      <c r="B408" s="795"/>
      <c r="C408" s="795"/>
      <c r="D408" s="795"/>
      <c r="E408" s="752"/>
      <c r="F408" s="764"/>
      <c r="G408" s="637"/>
    </row>
    <row r="409" spans="1:7" ht="18.75" x14ac:dyDescent="0.25">
      <c r="A409" s="889"/>
      <c r="B409" s="889"/>
      <c r="C409" s="889"/>
      <c r="D409" s="889"/>
      <c r="E409" s="889"/>
      <c r="F409" s="889"/>
      <c r="G409" s="889"/>
    </row>
    <row r="410" spans="1:7" x14ac:dyDescent="0.25">
      <c r="A410" s="760"/>
      <c r="B410" s="760"/>
      <c r="C410" s="760"/>
      <c r="D410" s="862"/>
      <c r="E410" s="757"/>
      <c r="F410" s="765"/>
      <c r="G410" s="704"/>
    </row>
    <row r="411" spans="1:7" x14ac:dyDescent="0.25">
      <c r="A411" s="833"/>
      <c r="B411" s="691"/>
      <c r="C411" s="691"/>
      <c r="D411" s="691"/>
      <c r="E411" s="691"/>
      <c r="F411" s="691"/>
      <c r="G411" s="845"/>
    </row>
    <row r="412" spans="1:7" x14ac:dyDescent="0.25">
      <c r="A412" s="833"/>
      <c r="B412" s="691"/>
      <c r="C412" s="691"/>
      <c r="D412" s="691"/>
      <c r="E412" s="691"/>
      <c r="F412" s="678"/>
      <c r="G412" s="845"/>
    </row>
    <row r="413" spans="1:7" x14ac:dyDescent="0.25">
      <c r="A413" s="869"/>
      <c r="B413" s="678"/>
      <c r="C413" s="849"/>
      <c r="D413" s="759"/>
      <c r="E413" s="747"/>
      <c r="F413" s="746"/>
      <c r="G413" s="748"/>
    </row>
    <row r="414" spans="1:7" x14ac:dyDescent="0.25">
      <c r="A414" s="833"/>
      <c r="B414" s="678"/>
      <c r="C414" s="678"/>
      <c r="D414" s="678"/>
      <c r="E414" s="678"/>
      <c r="F414" s="746"/>
      <c r="G414" s="758"/>
    </row>
    <row r="415" spans="1:7" x14ac:dyDescent="0.25">
      <c r="A415" s="833"/>
      <c r="B415" s="678"/>
      <c r="C415" s="678"/>
      <c r="D415" s="678"/>
      <c r="E415" s="678"/>
      <c r="F415" s="746"/>
      <c r="G415" s="758"/>
    </row>
    <row r="416" spans="1:7" x14ac:dyDescent="0.25">
      <c r="A416" s="833"/>
      <c r="B416" s="678"/>
      <c r="C416" s="678"/>
      <c r="D416" s="678"/>
      <c r="E416" s="678"/>
      <c r="F416" s="746"/>
      <c r="G416" s="758"/>
    </row>
    <row r="417" spans="1:7" x14ac:dyDescent="0.25">
      <c r="A417" s="833"/>
      <c r="B417" s="678"/>
      <c r="C417" s="678"/>
      <c r="D417" s="678"/>
      <c r="E417" s="678"/>
      <c r="F417" s="746"/>
      <c r="G417" s="758"/>
    </row>
    <row r="418" spans="1:7" x14ac:dyDescent="0.25">
      <c r="A418" s="844"/>
      <c r="B418" s="795"/>
      <c r="C418" s="795"/>
      <c r="D418" s="795"/>
      <c r="E418" s="752"/>
      <c r="F418" s="764"/>
      <c r="G418" s="758"/>
    </row>
    <row r="419" spans="1:7" x14ac:dyDescent="0.25">
      <c r="A419" s="864"/>
      <c r="B419" s="864"/>
      <c r="C419" s="864"/>
      <c r="D419" s="757"/>
      <c r="E419" s="678"/>
      <c r="F419" s="845"/>
      <c r="G419" s="704"/>
    </row>
    <row r="420" spans="1:7" x14ac:dyDescent="0.25">
      <c r="A420" s="873"/>
      <c r="B420" s="795"/>
      <c r="C420" s="795"/>
      <c r="D420" s="795"/>
      <c r="E420" s="752"/>
      <c r="F420" s="764"/>
      <c r="G420" s="637"/>
    </row>
    <row r="421" spans="1:7" x14ac:dyDescent="0.25">
      <c r="A421" s="844"/>
      <c r="B421" s="795"/>
      <c r="C421" s="795"/>
      <c r="D421" s="795"/>
      <c r="E421" s="752"/>
      <c r="F421" s="764"/>
      <c r="G421" s="758"/>
    </row>
    <row r="422" spans="1:7" x14ac:dyDescent="0.25">
      <c r="A422" s="844"/>
      <c r="B422" s="795"/>
      <c r="C422" s="795"/>
      <c r="D422" s="795"/>
      <c r="E422" s="752"/>
      <c r="F422" s="764"/>
      <c r="G422" s="758"/>
    </row>
    <row r="423" spans="1:7" x14ac:dyDescent="0.25">
      <c r="A423" s="844"/>
      <c r="B423" s="795"/>
      <c r="C423" s="795"/>
      <c r="D423" s="795"/>
      <c r="E423" s="752"/>
      <c r="F423" s="764"/>
      <c r="G423" s="758"/>
    </row>
    <row r="424" spans="1:7" x14ac:dyDescent="0.25">
      <c r="A424" s="844"/>
      <c r="B424" s="795"/>
      <c r="C424" s="795"/>
      <c r="D424" s="795"/>
      <c r="E424" s="752"/>
      <c r="F424" s="764"/>
      <c r="G424" s="758"/>
    </row>
    <row r="425" spans="1:7" x14ac:dyDescent="0.25">
      <c r="A425" s="844"/>
      <c r="B425" s="795"/>
      <c r="C425" s="795"/>
      <c r="D425" s="795"/>
      <c r="E425" s="752"/>
      <c r="F425" s="764"/>
      <c r="G425" s="758"/>
    </row>
    <row r="426" spans="1:7" x14ac:dyDescent="0.25">
      <c r="A426" s="844"/>
      <c r="B426" s="795"/>
      <c r="C426" s="795"/>
      <c r="D426" s="795"/>
      <c r="E426" s="752"/>
      <c r="F426" s="764"/>
      <c r="G426" s="758"/>
    </row>
    <row r="427" spans="1:7" x14ac:dyDescent="0.25">
      <c r="A427" s="844"/>
      <c r="B427" s="795"/>
      <c r="C427" s="795"/>
      <c r="D427" s="795"/>
      <c r="E427" s="752"/>
      <c r="F427" s="764"/>
      <c r="G427" s="758"/>
    </row>
    <row r="428" spans="1:7" x14ac:dyDescent="0.25">
      <c r="A428" s="844"/>
      <c r="B428" s="795"/>
      <c r="C428" s="795"/>
      <c r="D428" s="795"/>
      <c r="E428" s="752"/>
      <c r="F428" s="764"/>
      <c r="G428" s="758"/>
    </row>
    <row r="429" spans="1:7" x14ac:dyDescent="0.25">
      <c r="A429" s="844"/>
      <c r="B429" s="795"/>
      <c r="C429" s="795"/>
      <c r="D429" s="795"/>
      <c r="E429" s="752"/>
      <c r="F429" s="764"/>
      <c r="G429" s="758"/>
    </row>
    <row r="430" spans="1:7" x14ac:dyDescent="0.25">
      <c r="A430" s="844"/>
      <c r="B430" s="795"/>
      <c r="C430" s="795"/>
      <c r="D430" s="795"/>
      <c r="E430" s="752"/>
      <c r="F430" s="764"/>
      <c r="G430" s="758"/>
    </row>
    <row r="431" spans="1:7" x14ac:dyDescent="0.25">
      <c r="A431" s="844"/>
      <c r="B431" s="795"/>
      <c r="C431" s="795"/>
      <c r="D431" s="795"/>
      <c r="E431" s="752"/>
      <c r="F431" s="764"/>
      <c r="G431" s="758"/>
    </row>
    <row r="432" spans="1:7" x14ac:dyDescent="0.25">
      <c r="A432" s="844"/>
      <c r="B432" s="795"/>
      <c r="C432" s="795"/>
      <c r="D432" s="795"/>
      <c r="E432" s="752"/>
      <c r="F432" s="764"/>
      <c r="G432" s="758"/>
    </row>
    <row r="433" spans="1:7" x14ac:dyDescent="0.25">
      <c r="A433" s="844"/>
      <c r="B433" s="795"/>
      <c r="C433" s="795"/>
      <c r="D433" s="795"/>
      <c r="E433" s="752"/>
      <c r="F433" s="764"/>
      <c r="G433" s="758"/>
    </row>
    <row r="434" spans="1:7" x14ac:dyDescent="0.25">
      <c r="A434" s="844"/>
      <c r="B434" s="795"/>
      <c r="C434" s="795"/>
      <c r="D434" s="795"/>
      <c r="E434" s="752"/>
      <c r="F434" s="764"/>
      <c r="G434" s="758"/>
    </row>
    <row r="435" spans="1:7" x14ac:dyDescent="0.25">
      <c r="A435" s="844"/>
      <c r="B435" s="795"/>
      <c r="C435" s="795"/>
      <c r="D435" s="795"/>
      <c r="E435" s="752"/>
      <c r="F435" s="764"/>
      <c r="G435" s="758"/>
    </row>
    <row r="436" spans="1:7" x14ac:dyDescent="0.25">
      <c r="A436" s="844"/>
      <c r="B436" s="795"/>
      <c r="C436" s="795"/>
      <c r="D436" s="795"/>
      <c r="E436" s="752"/>
      <c r="F436" s="764"/>
      <c r="G436" s="758"/>
    </row>
    <row r="437" spans="1:7" x14ac:dyDescent="0.25">
      <c r="A437" s="844"/>
      <c r="B437" s="795"/>
      <c r="C437" s="795"/>
      <c r="D437" s="795"/>
      <c r="E437" s="752"/>
      <c r="F437" s="764"/>
      <c r="G437" s="758"/>
    </row>
    <row r="438" spans="1:7" x14ac:dyDescent="0.25">
      <c r="A438" s="886"/>
      <c r="B438" s="874"/>
      <c r="C438" s="874"/>
      <c r="D438" s="874"/>
      <c r="E438" s="874"/>
      <c r="F438" s="874"/>
      <c r="G438" s="714"/>
    </row>
    <row r="439" spans="1:7" x14ac:dyDescent="0.25">
      <c r="A439" s="886"/>
      <c r="B439" s="874"/>
      <c r="C439" s="874"/>
      <c r="D439" s="874"/>
      <c r="E439" s="874"/>
      <c r="F439" s="874"/>
      <c r="G439" s="714"/>
    </row>
    <row r="440" spans="1:7" x14ac:dyDescent="0.25">
      <c r="A440" s="886"/>
      <c r="B440" s="874"/>
      <c r="C440" s="874"/>
      <c r="D440" s="874"/>
      <c r="E440" s="874"/>
      <c r="F440" s="874"/>
      <c r="G440" s="714"/>
    </row>
    <row r="441" spans="1:7" x14ac:dyDescent="0.25">
      <c r="A441" s="836"/>
      <c r="B441" s="851"/>
      <c r="C441" s="851"/>
      <c r="D441" s="704"/>
      <c r="E441" s="704"/>
      <c r="F441" s="845"/>
      <c r="G441" s="714"/>
    </row>
    <row r="442" spans="1:7" x14ac:dyDescent="0.25">
      <c r="A442" s="836"/>
      <c r="B442" s="851"/>
      <c r="C442" s="851"/>
      <c r="D442" s="704"/>
      <c r="E442" s="756"/>
      <c r="F442" s="845"/>
      <c r="G442" s="714"/>
    </row>
    <row r="443" spans="1:7" x14ac:dyDescent="0.25">
      <c r="A443" s="836"/>
      <c r="B443" s="851"/>
      <c r="C443" s="851"/>
      <c r="D443" s="704"/>
      <c r="E443" s="756"/>
      <c r="F443" s="845"/>
      <c r="G443" s="714"/>
    </row>
    <row r="444" spans="1:7" x14ac:dyDescent="0.25">
      <c r="A444" s="833"/>
      <c r="B444" s="851"/>
      <c r="C444" s="851"/>
      <c r="D444" s="704"/>
      <c r="E444" s="678"/>
      <c r="F444" s="845"/>
      <c r="G444" s="714"/>
    </row>
    <row r="445" spans="1:7" x14ac:dyDescent="0.25">
      <c r="A445" s="852"/>
      <c r="B445" s="853"/>
      <c r="C445" s="853"/>
      <c r="D445" s="704"/>
      <c r="E445" s="704"/>
      <c r="F445" s="845"/>
      <c r="G445" s="714"/>
    </row>
    <row r="446" spans="1:7" x14ac:dyDescent="0.25">
      <c r="A446" s="855"/>
      <c r="B446" s="752"/>
      <c r="C446" s="752"/>
      <c r="D446" s="704"/>
      <c r="E446" s="756"/>
      <c r="F446" s="845"/>
      <c r="G446" s="714"/>
    </row>
  </sheetData>
  <mergeCells count="11">
    <mergeCell ref="A83:G83"/>
    <mergeCell ref="A1:I1"/>
    <mergeCell ref="A2:I2"/>
    <mergeCell ref="A3:I3"/>
    <mergeCell ref="A4:C4"/>
    <mergeCell ref="A36:C36"/>
    <mergeCell ref="A37:C37"/>
    <mergeCell ref="A39:G39"/>
    <mergeCell ref="A80:C80"/>
    <mergeCell ref="A81:C81"/>
    <mergeCell ref="A40:B40"/>
  </mergeCells>
  <pageMargins left="0.7" right="0.7" top="0.75" bottom="0.75" header="0.3" footer="0.3"/>
  <pageSetup paperSize="9"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2"/>
  <sheetViews>
    <sheetView workbookViewId="0">
      <selection activeCell="L208" sqref="L208"/>
    </sheetView>
  </sheetViews>
  <sheetFormatPr defaultRowHeight="15" x14ac:dyDescent="0.25"/>
  <cols>
    <col min="1" max="1" width="27.5703125" customWidth="1"/>
    <col min="3" max="3" width="9.7109375" customWidth="1"/>
    <col min="4" max="4" width="10.140625" bestFit="1" customWidth="1"/>
    <col min="5" max="5" width="9.140625" style="683"/>
    <col min="6" max="6" width="9.85546875" style="642" bestFit="1" customWidth="1"/>
    <col min="7" max="7" width="9.140625" style="642" customWidth="1"/>
    <col min="8" max="8" width="0.140625" hidden="1" customWidth="1"/>
    <col min="9" max="9" width="9.140625" hidden="1" customWidth="1"/>
  </cols>
  <sheetData>
    <row r="1" spans="1:9" ht="24" customHeight="1" x14ac:dyDescent="0.3">
      <c r="A1" s="1723" t="s">
        <v>586</v>
      </c>
      <c r="B1" s="1723"/>
      <c r="C1" s="1723"/>
      <c r="D1" s="1723"/>
      <c r="E1" s="1723"/>
      <c r="F1" s="1723"/>
      <c r="G1" s="1723"/>
      <c r="H1" s="1723"/>
      <c r="I1" s="1723"/>
    </row>
    <row r="2" spans="1:9" ht="20.25" customHeight="1" x14ac:dyDescent="0.35">
      <c r="A2" s="1724" t="s">
        <v>0</v>
      </c>
      <c r="B2" s="1724"/>
      <c r="C2" s="1724"/>
      <c r="D2" s="1724"/>
      <c r="E2" s="1724"/>
      <c r="F2" s="1724"/>
      <c r="G2" s="1724"/>
      <c r="H2" s="1724"/>
      <c r="I2" s="1724"/>
    </row>
    <row r="3" spans="1:9" ht="24" customHeight="1" x14ac:dyDescent="0.35">
      <c r="A3" s="1738" t="s">
        <v>1</v>
      </c>
      <c r="B3" s="1738"/>
      <c r="C3" s="1738"/>
      <c r="D3" s="1738"/>
      <c r="E3" s="1738"/>
      <c r="F3" s="1738"/>
      <c r="G3" s="1738"/>
      <c r="H3" s="1738"/>
      <c r="I3" s="1738"/>
    </row>
    <row r="4" spans="1:9" x14ac:dyDescent="0.25">
      <c r="A4" s="1739" t="s">
        <v>2</v>
      </c>
      <c r="B4" s="1739"/>
      <c r="C4" s="1739"/>
      <c r="D4" s="270" t="s">
        <v>3</v>
      </c>
      <c r="E4" s="665" t="s">
        <v>4</v>
      </c>
      <c r="F4" s="636" t="s">
        <v>5</v>
      </c>
      <c r="G4" s="636" t="s">
        <v>6</v>
      </c>
      <c r="H4" s="270"/>
      <c r="I4" s="270"/>
    </row>
    <row r="5" spans="1:9" ht="27" customHeight="1" x14ac:dyDescent="0.25">
      <c r="A5" s="366" t="s">
        <v>169</v>
      </c>
      <c r="B5" s="623"/>
      <c r="C5" s="409" t="s">
        <v>170</v>
      </c>
      <c r="D5" s="409"/>
      <c r="E5" s="679"/>
      <c r="F5" s="655">
        <f>SUM(F6:F7)</f>
        <v>792.27</v>
      </c>
      <c r="G5" s="653">
        <f>SUM(G6:G7)</f>
        <v>4.8362125000000002</v>
      </c>
      <c r="H5" s="270"/>
      <c r="I5" s="270"/>
    </row>
    <row r="6" spans="1:9" x14ac:dyDescent="0.25">
      <c r="A6" s="289" t="s">
        <v>9</v>
      </c>
      <c r="B6" s="344"/>
      <c r="C6" s="345"/>
      <c r="D6" s="344">
        <f>E6*1.05</f>
        <v>26.25</v>
      </c>
      <c r="E6" s="666">
        <v>25</v>
      </c>
      <c r="F6" s="638">
        <v>41.17</v>
      </c>
      <c r="G6" s="647">
        <f>F6*D6/1000</f>
        <v>1.0807125000000002</v>
      </c>
      <c r="H6" s="270"/>
      <c r="I6" s="270"/>
    </row>
    <row r="7" spans="1:9" x14ac:dyDescent="0.25">
      <c r="A7" s="289" t="s">
        <v>31</v>
      </c>
      <c r="B7" s="345"/>
      <c r="C7" s="345"/>
      <c r="D7" s="345">
        <f>E7</f>
        <v>5</v>
      </c>
      <c r="E7" s="666">
        <v>5</v>
      </c>
      <c r="F7" s="638">
        <v>751.1</v>
      </c>
      <c r="G7" s="647">
        <f>F7*D7/1000</f>
        <v>3.7555000000000001</v>
      </c>
      <c r="H7" s="270"/>
      <c r="I7" s="270"/>
    </row>
    <row r="8" spans="1:9" x14ac:dyDescent="0.25">
      <c r="A8" s="351"/>
      <c r="B8" s="351"/>
      <c r="C8" s="351"/>
      <c r="D8" s="211"/>
      <c r="E8" s="667"/>
      <c r="F8" s="643"/>
      <c r="G8" s="633"/>
      <c r="H8" s="270"/>
      <c r="I8" s="270"/>
    </row>
    <row r="9" spans="1:9" ht="30.75" customHeight="1" x14ac:dyDescent="0.25">
      <c r="A9" s="367" t="s">
        <v>128</v>
      </c>
      <c r="B9" s="410"/>
      <c r="C9" s="408" t="s">
        <v>171</v>
      </c>
      <c r="D9" s="409"/>
      <c r="E9" s="711"/>
      <c r="F9" s="712"/>
      <c r="G9" s="713">
        <f>SUM(G10:G13)</f>
        <v>14.1045</v>
      </c>
      <c r="H9" s="270"/>
      <c r="I9" s="270"/>
    </row>
    <row r="10" spans="1:9" x14ac:dyDescent="0.25">
      <c r="A10" s="289" t="s">
        <v>16</v>
      </c>
      <c r="B10" s="345"/>
      <c r="C10" s="345"/>
      <c r="D10" s="345">
        <f>E10</f>
        <v>40</v>
      </c>
      <c r="E10" s="666">
        <v>40</v>
      </c>
      <c r="F10" s="643">
        <v>75.599999999999994</v>
      </c>
      <c r="G10" s="647">
        <f>F10*D10/1000</f>
        <v>3.024</v>
      </c>
      <c r="H10" s="270"/>
      <c r="I10" s="270"/>
    </row>
    <row r="11" spans="1:9" x14ac:dyDescent="0.25">
      <c r="A11" s="289" t="s">
        <v>18</v>
      </c>
      <c r="B11" s="345"/>
      <c r="C11" s="345"/>
      <c r="D11" s="345">
        <f>E11</f>
        <v>37</v>
      </c>
      <c r="E11" s="666">
        <v>37</v>
      </c>
      <c r="F11" s="643"/>
      <c r="G11" s="647">
        <f t="shared" ref="G11:G13" si="0">F11*D11/1000</f>
        <v>0</v>
      </c>
      <c r="H11" s="270"/>
      <c r="I11" s="270"/>
    </row>
    <row r="12" spans="1:9" x14ac:dyDescent="0.25">
      <c r="A12" s="289" t="s">
        <v>19</v>
      </c>
      <c r="B12" s="345"/>
      <c r="C12" s="345"/>
      <c r="D12" s="345">
        <f>E12</f>
        <v>100</v>
      </c>
      <c r="E12" s="666">
        <v>100</v>
      </c>
      <c r="F12" s="643">
        <v>73.25</v>
      </c>
      <c r="G12" s="647">
        <f t="shared" si="0"/>
        <v>7.3250000000000002</v>
      </c>
      <c r="H12" s="270"/>
      <c r="I12" s="270"/>
    </row>
    <row r="13" spans="1:9" x14ac:dyDescent="0.25">
      <c r="A13" s="79" t="s">
        <v>20</v>
      </c>
      <c r="B13" s="11"/>
      <c r="C13" s="12"/>
      <c r="D13" s="11">
        <v>5</v>
      </c>
      <c r="E13" s="668">
        <v>5</v>
      </c>
      <c r="F13" s="644">
        <v>751.1</v>
      </c>
      <c r="G13" s="647">
        <f t="shared" si="0"/>
        <v>3.7555000000000001</v>
      </c>
      <c r="H13" s="270"/>
      <c r="I13" s="270"/>
    </row>
    <row r="14" spans="1:9" x14ac:dyDescent="0.25">
      <c r="A14" s="368" t="s">
        <v>22</v>
      </c>
      <c r="B14" s="408"/>
      <c r="C14" s="408">
        <v>200</v>
      </c>
      <c r="D14" s="408"/>
      <c r="E14" s="698"/>
      <c r="F14" s="699"/>
      <c r="G14" s="700">
        <f>SUM(G15:G18)</f>
        <v>9.7331280000000007</v>
      </c>
      <c r="H14" s="270"/>
      <c r="I14" s="270"/>
    </row>
    <row r="15" spans="1:9" x14ac:dyDescent="0.25">
      <c r="A15" s="289" t="s">
        <v>23</v>
      </c>
      <c r="B15" s="345"/>
      <c r="C15" s="345"/>
      <c r="D15" s="345">
        <f>E15</f>
        <v>1.6</v>
      </c>
      <c r="E15" s="666">
        <v>1.6</v>
      </c>
      <c r="F15" s="645">
        <v>380.08</v>
      </c>
      <c r="G15" s="647">
        <f>F15*D15/1000</f>
        <v>0.608128</v>
      </c>
      <c r="H15" s="270"/>
      <c r="I15" s="270"/>
    </row>
    <row r="16" spans="1:9" x14ac:dyDescent="0.25">
      <c r="A16" s="289" t="s">
        <v>24</v>
      </c>
      <c r="B16" s="345"/>
      <c r="C16" s="345"/>
      <c r="D16" s="345">
        <f>E16</f>
        <v>120</v>
      </c>
      <c r="E16" s="666">
        <v>120</v>
      </c>
      <c r="F16" s="634"/>
      <c r="G16" s="647">
        <f t="shared" ref="G16:G18" si="1">F16*D16/1000</f>
        <v>0</v>
      </c>
      <c r="H16" s="270"/>
      <c r="I16" s="270"/>
    </row>
    <row r="17" spans="1:13" x14ac:dyDescent="0.25">
      <c r="A17" s="289" t="s">
        <v>21</v>
      </c>
      <c r="B17" s="345"/>
      <c r="C17" s="345"/>
      <c r="D17" s="345">
        <f>E17</f>
        <v>18</v>
      </c>
      <c r="E17" s="666">
        <v>18</v>
      </c>
      <c r="F17" s="646">
        <v>100</v>
      </c>
      <c r="G17" s="647">
        <f t="shared" si="1"/>
        <v>1.8</v>
      </c>
      <c r="H17" s="270"/>
      <c r="I17" s="270"/>
    </row>
    <row r="18" spans="1:13" x14ac:dyDescent="0.25">
      <c r="A18" s="289" t="s">
        <v>19</v>
      </c>
      <c r="B18" s="345"/>
      <c r="C18" s="345"/>
      <c r="D18" s="345">
        <v>100</v>
      </c>
      <c r="E18" s="666">
        <v>100</v>
      </c>
      <c r="F18" s="643">
        <v>73.25</v>
      </c>
      <c r="G18" s="647">
        <f t="shared" si="1"/>
        <v>7.3250000000000002</v>
      </c>
      <c r="H18" s="270"/>
      <c r="I18" s="270"/>
    </row>
    <row r="19" spans="1:13" x14ac:dyDescent="0.25">
      <c r="A19" s="406" t="s">
        <v>26</v>
      </c>
      <c r="B19" s="411"/>
      <c r="C19" s="586">
        <v>25</v>
      </c>
      <c r="D19" s="502">
        <v>25</v>
      </c>
      <c r="E19" s="701">
        <v>25</v>
      </c>
      <c r="F19" s="702">
        <v>41.17</v>
      </c>
      <c r="G19" s="653">
        <f>F19*D19/1000</f>
        <v>1.02925</v>
      </c>
      <c r="H19" s="270"/>
      <c r="I19" s="270"/>
    </row>
    <row r="20" spans="1:13" ht="18" x14ac:dyDescent="0.25">
      <c r="A20" s="402" t="s">
        <v>27</v>
      </c>
      <c r="B20" s="403"/>
      <c r="C20" s="403"/>
      <c r="D20" s="403"/>
      <c r="E20" s="669"/>
      <c r="F20" s="635"/>
      <c r="G20" s="693">
        <f>G19+G14+G9+G5</f>
        <v>29.703090500000002</v>
      </c>
      <c r="H20" s="270"/>
      <c r="I20" s="270"/>
    </row>
    <row r="21" spans="1:13" ht="18" x14ac:dyDescent="0.25">
      <c r="A21" s="1746" t="s">
        <v>28</v>
      </c>
      <c r="B21" s="1747"/>
      <c r="C21" s="1747"/>
      <c r="D21" s="1747"/>
      <c r="E21" s="1747"/>
      <c r="F21" s="1747"/>
      <c r="G21" s="1748"/>
      <c r="H21" s="270"/>
      <c r="I21" s="270"/>
    </row>
    <row r="22" spans="1:13" x14ac:dyDescent="0.25">
      <c r="A22" s="1689" t="s">
        <v>191</v>
      </c>
      <c r="B22" s="1690"/>
      <c r="C22" s="1691"/>
      <c r="D22" s="709" t="s">
        <v>170</v>
      </c>
      <c r="E22" s="710"/>
      <c r="F22" s="702"/>
      <c r="G22" s="692">
        <f>SUM(G23:G24)</f>
        <v>4.7847499999999998</v>
      </c>
      <c r="H22" s="270"/>
      <c r="I22" s="270"/>
    </row>
    <row r="23" spans="1:13" x14ac:dyDescent="0.25">
      <c r="A23" s="17" t="s">
        <v>121</v>
      </c>
      <c r="B23" s="93"/>
      <c r="C23" s="93"/>
      <c r="D23" s="156">
        <v>5</v>
      </c>
      <c r="E23" s="720">
        <v>5</v>
      </c>
      <c r="F23" s="721">
        <v>751.1</v>
      </c>
      <c r="G23" s="721">
        <f>F23*D23/1000</f>
        <v>3.7555000000000001</v>
      </c>
      <c r="H23" s="270"/>
      <c r="I23" s="270"/>
    </row>
    <row r="24" spans="1:13" x14ac:dyDescent="0.25">
      <c r="A24" s="17" t="s">
        <v>9</v>
      </c>
      <c r="B24" s="93"/>
      <c r="C24" s="93"/>
      <c r="D24" s="93">
        <v>25</v>
      </c>
      <c r="E24" s="670">
        <v>25</v>
      </c>
      <c r="F24" s="635">
        <v>41.17</v>
      </c>
      <c r="G24" s="635">
        <f>F24*D24/1000</f>
        <v>1.02925</v>
      </c>
      <c r="H24" s="270"/>
      <c r="I24" s="270"/>
    </row>
    <row r="25" spans="1:13" ht="25.5" customHeight="1" x14ac:dyDescent="0.25">
      <c r="A25" s="1611" t="s">
        <v>32</v>
      </c>
      <c r="B25" s="1611"/>
      <c r="C25" s="1611"/>
      <c r="D25" s="709" t="s">
        <v>33</v>
      </c>
      <c r="E25" s="710"/>
      <c r="F25" s="702"/>
      <c r="G25" s="692">
        <f>SUM(G26:G38)</f>
        <v>23.64705</v>
      </c>
      <c r="H25" s="270"/>
      <c r="I25" s="270"/>
    </row>
    <row r="26" spans="1:13" x14ac:dyDescent="0.25">
      <c r="A26" s="624" t="s">
        <v>34</v>
      </c>
      <c r="B26" s="625"/>
      <c r="C26" s="625"/>
      <c r="D26" s="625">
        <v>28</v>
      </c>
      <c r="E26" s="671">
        <v>27.45</v>
      </c>
      <c r="F26" s="635">
        <v>477.76</v>
      </c>
      <c r="G26" s="635">
        <f>F26*D26/1000</f>
        <v>13.377279999999999</v>
      </c>
      <c r="H26" s="270"/>
      <c r="I26" s="270"/>
      <c r="K26" s="722"/>
      <c r="L26" s="726"/>
      <c r="M26" s="727"/>
    </row>
    <row r="27" spans="1:13" x14ac:dyDescent="0.25">
      <c r="A27" s="114" t="s">
        <v>123</v>
      </c>
      <c r="B27" s="125"/>
      <c r="C27" s="127"/>
      <c r="D27" s="125">
        <v>57.88</v>
      </c>
      <c r="E27" s="673">
        <v>60.33</v>
      </c>
      <c r="F27" s="635"/>
      <c r="G27" s="635"/>
      <c r="L27" s="728"/>
      <c r="M27" s="729"/>
    </row>
    <row r="28" spans="1:13" x14ac:dyDescent="0.25">
      <c r="A28" s="114" t="s">
        <v>206</v>
      </c>
      <c r="B28" s="125"/>
      <c r="C28" s="127"/>
      <c r="D28" s="125">
        <v>66.88</v>
      </c>
      <c r="E28" s="673">
        <v>55.73</v>
      </c>
      <c r="F28" s="635">
        <v>56</v>
      </c>
      <c r="G28" s="635">
        <f>F28*D28/1000</f>
        <v>3.7452799999999997</v>
      </c>
      <c r="K28" s="722"/>
      <c r="L28" s="728"/>
      <c r="M28" s="729"/>
    </row>
    <row r="29" spans="1:13" x14ac:dyDescent="0.25">
      <c r="A29" s="624" t="s">
        <v>35</v>
      </c>
      <c r="B29" s="626"/>
      <c r="C29" s="626"/>
      <c r="D29" s="625">
        <v>6.4</v>
      </c>
      <c r="E29" s="671">
        <v>6.4</v>
      </c>
      <c r="F29" s="635">
        <v>52.8</v>
      </c>
      <c r="G29" s="635">
        <f>F29*D29/1000</f>
        <v>0.33792</v>
      </c>
      <c r="L29" s="730"/>
      <c r="M29" s="731"/>
    </row>
    <row r="30" spans="1:13" x14ac:dyDescent="0.25">
      <c r="A30" s="624" t="s">
        <v>36</v>
      </c>
      <c r="B30" s="625"/>
      <c r="C30" s="11"/>
      <c r="D30" s="625">
        <v>6.4</v>
      </c>
      <c r="E30" s="671">
        <v>6.4</v>
      </c>
      <c r="F30" s="635">
        <v>10.4</v>
      </c>
      <c r="G30" s="635">
        <f>D30*F30/40</f>
        <v>1.6640000000000001</v>
      </c>
      <c r="L30" s="726"/>
      <c r="M30" s="732"/>
    </row>
    <row r="31" spans="1:13" x14ac:dyDescent="0.25">
      <c r="A31" s="624" t="s">
        <v>21</v>
      </c>
      <c r="B31" s="625"/>
      <c r="C31" s="11"/>
      <c r="D31" s="625">
        <v>10</v>
      </c>
      <c r="E31" s="671">
        <v>10</v>
      </c>
      <c r="F31" s="635">
        <v>100</v>
      </c>
      <c r="G31" s="635">
        <f>F31*D31/1000</f>
        <v>1</v>
      </c>
      <c r="L31" s="726"/>
      <c r="M31" s="732"/>
    </row>
    <row r="32" spans="1:13" x14ac:dyDescent="0.25">
      <c r="A32" s="114" t="s">
        <v>37</v>
      </c>
      <c r="B32" s="152"/>
      <c r="C32" s="152"/>
      <c r="D32" s="152">
        <v>15</v>
      </c>
      <c r="E32" s="672">
        <v>15</v>
      </c>
      <c r="F32" s="635">
        <v>73.25</v>
      </c>
      <c r="G32" s="635">
        <f>F32*D32/1000</f>
        <v>1.0987499999999999</v>
      </c>
      <c r="L32" s="733"/>
      <c r="M32" s="734"/>
    </row>
    <row r="33" spans="1:13" ht="25.5" x14ac:dyDescent="0.25">
      <c r="A33" s="627" t="s">
        <v>184</v>
      </c>
      <c r="B33" s="628"/>
      <c r="C33" s="628"/>
      <c r="D33" s="21">
        <f>D32*460/1000</f>
        <v>6.9</v>
      </c>
      <c r="E33" s="723">
        <f>E32*460/1000</f>
        <v>6.9</v>
      </c>
      <c r="F33" s="635"/>
      <c r="G33" s="639"/>
      <c r="L33" s="735"/>
      <c r="M33" s="736"/>
    </row>
    <row r="34" spans="1:13" ht="25.5" x14ac:dyDescent="0.25">
      <c r="A34" s="136" t="s">
        <v>185</v>
      </c>
      <c r="B34" s="125"/>
      <c r="C34" s="125"/>
      <c r="D34" s="125">
        <f>D32-D33</f>
        <v>8.1</v>
      </c>
      <c r="E34" s="668">
        <f>E32-E33</f>
        <v>8.1</v>
      </c>
      <c r="F34" s="635"/>
      <c r="G34" s="639"/>
      <c r="L34" s="728"/>
      <c r="M34" s="737"/>
    </row>
    <row r="35" spans="1:13" x14ac:dyDescent="0.25">
      <c r="A35" s="624" t="s">
        <v>38</v>
      </c>
      <c r="B35" s="625"/>
      <c r="C35" s="625"/>
      <c r="D35" s="625">
        <v>0.8</v>
      </c>
      <c r="E35" s="671">
        <v>0.8</v>
      </c>
      <c r="F35" s="635">
        <v>17.600000000000001</v>
      </c>
      <c r="G35" s="635">
        <f>F35*D35/1000</f>
        <v>1.4080000000000002E-2</v>
      </c>
      <c r="L35" s="726"/>
      <c r="M35" s="727"/>
    </row>
    <row r="36" spans="1:13" x14ac:dyDescent="0.25">
      <c r="A36" s="624" t="s">
        <v>39</v>
      </c>
      <c r="B36" s="625"/>
      <c r="C36" s="625"/>
      <c r="D36" s="625">
        <v>4</v>
      </c>
      <c r="E36" s="671">
        <v>4</v>
      </c>
      <c r="F36" s="635">
        <v>140.80000000000001</v>
      </c>
      <c r="G36" s="635">
        <f>F36*D36/1000</f>
        <v>0.56320000000000003</v>
      </c>
      <c r="L36" s="726"/>
      <c r="M36" s="727"/>
    </row>
    <row r="37" spans="1:13" x14ac:dyDescent="0.25">
      <c r="A37" s="629" t="s">
        <v>40</v>
      </c>
      <c r="B37" s="630"/>
      <c r="C37" s="631"/>
      <c r="D37" s="630"/>
      <c r="E37" s="674">
        <v>80</v>
      </c>
      <c r="F37" s="636"/>
      <c r="G37" s="640"/>
      <c r="L37" s="9"/>
      <c r="M37" s="9"/>
    </row>
    <row r="38" spans="1:13" ht="15.75" x14ac:dyDescent="0.25">
      <c r="A38" s="649" t="s">
        <v>41</v>
      </c>
      <c r="B38" s="270"/>
      <c r="C38" s="270"/>
      <c r="D38" s="270"/>
      <c r="E38" s="665"/>
      <c r="F38" s="636"/>
      <c r="G38" s="422">
        <f>SUM(G39:G41)</f>
        <v>1.8465399999999998</v>
      </c>
    </row>
    <row r="39" spans="1:13" x14ac:dyDescent="0.25">
      <c r="A39" s="624" t="s">
        <v>35</v>
      </c>
      <c r="B39" s="270"/>
      <c r="C39" s="270"/>
      <c r="D39" s="270">
        <v>1.8</v>
      </c>
      <c r="E39" s="665">
        <v>1.8</v>
      </c>
      <c r="F39" s="636">
        <v>52.8</v>
      </c>
      <c r="G39" s="422">
        <f>F39*D39/1000</f>
        <v>9.5039999999999986E-2</v>
      </c>
    </row>
    <row r="40" spans="1:13" x14ac:dyDescent="0.25">
      <c r="A40" s="624" t="s">
        <v>21</v>
      </c>
      <c r="B40" s="270"/>
      <c r="C40" s="270"/>
      <c r="D40" s="270">
        <v>1.4</v>
      </c>
      <c r="E40" s="665">
        <v>1.4</v>
      </c>
      <c r="F40" s="636">
        <v>100</v>
      </c>
      <c r="G40" s="640">
        <f>F40*D40/1000</f>
        <v>0.14000000000000001</v>
      </c>
    </row>
    <row r="41" spans="1:13" x14ac:dyDescent="0.25">
      <c r="A41" s="114" t="s">
        <v>37</v>
      </c>
      <c r="B41" s="270"/>
      <c r="C41" s="270"/>
      <c r="D41" s="270">
        <v>22</v>
      </c>
      <c r="E41" s="665">
        <v>22</v>
      </c>
      <c r="F41" s="636">
        <v>73.25</v>
      </c>
      <c r="G41" s="422">
        <f>F41*D41/1000</f>
        <v>1.6114999999999999</v>
      </c>
    </row>
    <row r="42" spans="1:13" x14ac:dyDescent="0.25">
      <c r="A42" s="629" t="s">
        <v>42</v>
      </c>
      <c r="B42" s="270"/>
      <c r="C42" s="270"/>
      <c r="D42" s="270"/>
      <c r="E42" s="675">
        <v>20</v>
      </c>
      <c r="F42" s="636"/>
      <c r="G42" s="636"/>
    </row>
    <row r="43" spans="1:13" x14ac:dyDescent="0.25">
      <c r="A43" s="381" t="s">
        <v>43</v>
      </c>
      <c r="B43" s="543"/>
      <c r="C43" s="543"/>
      <c r="D43" s="382">
        <v>200</v>
      </c>
      <c r="E43" s="676"/>
      <c r="F43" s="650"/>
      <c r="G43" s="651">
        <f>SUM(G44:G46)</f>
        <v>1.28</v>
      </c>
    </row>
    <row r="44" spans="1:13" x14ac:dyDescent="0.25">
      <c r="A44" s="289" t="s">
        <v>44</v>
      </c>
      <c r="B44" s="954"/>
      <c r="C44" s="954"/>
      <c r="D44" s="954">
        <f>E44</f>
        <v>0.5</v>
      </c>
      <c r="E44" s="952">
        <v>0.5</v>
      </c>
      <c r="F44" s="640">
        <v>560</v>
      </c>
      <c r="G44" s="638">
        <v>0.28000000000000003</v>
      </c>
    </row>
    <row r="45" spans="1:13" x14ac:dyDescent="0.25">
      <c r="A45" s="289" t="s">
        <v>18</v>
      </c>
      <c r="B45" s="954"/>
      <c r="C45" s="954"/>
      <c r="D45" s="954">
        <f>E45</f>
        <v>220</v>
      </c>
      <c r="E45" s="952">
        <v>220</v>
      </c>
      <c r="F45" s="636"/>
      <c r="G45" s="638">
        <f t="shared" ref="G45" si="2">F45*C45/1000</f>
        <v>0</v>
      </c>
    </row>
    <row r="46" spans="1:13" x14ac:dyDescent="0.25">
      <c r="A46" s="289" t="s">
        <v>21</v>
      </c>
      <c r="B46" s="954"/>
      <c r="C46" s="954"/>
      <c r="D46" s="954">
        <f>E46</f>
        <v>10</v>
      </c>
      <c r="E46" s="952">
        <v>10</v>
      </c>
      <c r="F46" s="640">
        <v>100</v>
      </c>
      <c r="G46" s="647">
        <v>1</v>
      </c>
    </row>
    <row r="47" spans="1:13" x14ac:dyDescent="0.25">
      <c r="A47" s="632" t="s">
        <v>27</v>
      </c>
      <c r="B47" s="538"/>
      <c r="C47" s="538"/>
      <c r="D47" s="552"/>
      <c r="E47" s="678"/>
      <c r="F47" s="641"/>
      <c r="G47" s="694">
        <f>SUM(G43+G25+G22)</f>
        <v>29.7118</v>
      </c>
    </row>
    <row r="48" spans="1:13" ht="18" x14ac:dyDescent="0.25">
      <c r="A48" s="1743" t="s">
        <v>45</v>
      </c>
      <c r="B48" s="1744"/>
      <c r="C48" s="1744"/>
      <c r="D48" s="1744"/>
      <c r="E48" s="1744"/>
      <c r="F48" s="1744"/>
      <c r="G48" s="1745"/>
    </row>
    <row r="49" spans="1:7" ht="45" x14ac:dyDescent="0.25">
      <c r="A49" s="654" t="s">
        <v>7</v>
      </c>
      <c r="B49" s="366"/>
      <c r="C49" s="366"/>
      <c r="D49" s="409" t="s">
        <v>8</v>
      </c>
      <c r="E49" s="679"/>
      <c r="F49" s="655"/>
      <c r="G49" s="653">
        <f>SUM(G50:G52)</f>
        <v>10.924614500000001</v>
      </c>
    </row>
    <row r="50" spans="1:7" x14ac:dyDescent="0.25">
      <c r="A50" s="289" t="s">
        <v>9</v>
      </c>
      <c r="B50" s="954"/>
      <c r="C50" s="954"/>
      <c r="D50" s="954">
        <f>E50</f>
        <v>25.25</v>
      </c>
      <c r="E50" s="952">
        <v>25.25</v>
      </c>
      <c r="F50" s="638">
        <v>41.17</v>
      </c>
      <c r="G50" s="647">
        <f>F50*D50/1000</f>
        <v>1.0395425</v>
      </c>
    </row>
    <row r="51" spans="1:7" x14ac:dyDescent="0.25">
      <c r="A51" s="289" t="s">
        <v>10</v>
      </c>
      <c r="B51" s="394"/>
      <c r="C51" s="954"/>
      <c r="D51" s="394">
        <v>10.1</v>
      </c>
      <c r="E51" s="952">
        <v>10</v>
      </c>
      <c r="F51" s="640">
        <v>568.32000000000005</v>
      </c>
      <c r="G51" s="647">
        <f>F51*D51/1000</f>
        <v>5.7400320000000002</v>
      </c>
    </row>
    <row r="52" spans="1:7" x14ac:dyDescent="0.25">
      <c r="A52" s="289" t="s">
        <v>11</v>
      </c>
      <c r="B52" s="394"/>
      <c r="C52" s="954"/>
      <c r="D52" s="394">
        <v>10.1</v>
      </c>
      <c r="E52" s="952">
        <v>10</v>
      </c>
      <c r="F52" s="640">
        <v>410.4</v>
      </c>
      <c r="G52" s="647">
        <f>F52*D52/1000</f>
        <v>4.1450399999999998</v>
      </c>
    </row>
    <row r="53" spans="1:7" ht="45" x14ac:dyDescent="0.25">
      <c r="A53" s="507" t="s">
        <v>216</v>
      </c>
      <c r="B53" s="366"/>
      <c r="C53" s="366"/>
      <c r="D53" s="382" t="s">
        <v>13</v>
      </c>
      <c r="E53" s="680"/>
      <c r="F53" s="656"/>
      <c r="G53" s="653">
        <f>SUM(G54:G59)</f>
        <v>11.69904</v>
      </c>
    </row>
    <row r="54" spans="1:7" x14ac:dyDescent="0.25">
      <c r="A54" s="289" t="s">
        <v>108</v>
      </c>
      <c r="B54" s="954"/>
      <c r="C54" s="954"/>
      <c r="D54" s="954">
        <f>E54</f>
        <v>17.600000000000001</v>
      </c>
      <c r="E54" s="952">
        <v>17.600000000000001</v>
      </c>
      <c r="F54" s="640">
        <v>64.8</v>
      </c>
      <c r="G54" s="647">
        <f>F54*D54/1000</f>
        <v>1.1404799999999999</v>
      </c>
    </row>
    <row r="55" spans="1:7" x14ac:dyDescent="0.25">
      <c r="A55" s="289" t="s">
        <v>19</v>
      </c>
      <c r="B55" s="954"/>
      <c r="C55" s="954"/>
      <c r="D55" s="954">
        <v>90</v>
      </c>
      <c r="E55" s="952">
        <v>90</v>
      </c>
      <c r="F55" s="640">
        <v>73.25</v>
      </c>
      <c r="G55" s="647">
        <f t="shared" ref="G55:G59" si="3">F55*D55/1000</f>
        <v>6.5925000000000002</v>
      </c>
    </row>
    <row r="56" spans="1:7" x14ac:dyDescent="0.25">
      <c r="A56" s="289" t="s">
        <v>21</v>
      </c>
      <c r="B56" s="954"/>
      <c r="C56" s="954"/>
      <c r="D56" s="954">
        <f>E56</f>
        <v>2</v>
      </c>
      <c r="E56" s="952">
        <v>2</v>
      </c>
      <c r="F56" s="638">
        <v>100</v>
      </c>
      <c r="G56" s="647">
        <f t="shared" si="3"/>
        <v>0.2</v>
      </c>
    </row>
    <row r="57" spans="1:7" x14ac:dyDescent="0.25">
      <c r="A57" s="289" t="s">
        <v>54</v>
      </c>
      <c r="B57" s="954"/>
      <c r="C57" s="954"/>
      <c r="D57" s="954">
        <f>E57</f>
        <v>0.6</v>
      </c>
      <c r="E57" s="952">
        <v>0.6</v>
      </c>
      <c r="F57" s="638">
        <v>17.600000000000001</v>
      </c>
      <c r="G57" s="647">
        <f t="shared" si="3"/>
        <v>1.056E-2</v>
      </c>
    </row>
    <row r="58" spans="1:7" x14ac:dyDescent="0.25">
      <c r="A58" s="289" t="s">
        <v>24</v>
      </c>
      <c r="B58" s="954"/>
      <c r="C58" s="954"/>
      <c r="D58" s="954">
        <v>90</v>
      </c>
      <c r="E58" s="952">
        <v>90</v>
      </c>
      <c r="F58" s="640"/>
      <c r="G58" s="647">
        <f t="shared" si="3"/>
        <v>0</v>
      </c>
    </row>
    <row r="59" spans="1:7" x14ac:dyDescent="0.25">
      <c r="A59" s="289" t="s">
        <v>31</v>
      </c>
      <c r="B59" s="954"/>
      <c r="C59" s="954"/>
      <c r="D59" s="954">
        <v>5</v>
      </c>
      <c r="E59" s="952">
        <v>5</v>
      </c>
      <c r="F59" s="638">
        <v>751.1</v>
      </c>
      <c r="G59" s="647">
        <f t="shared" si="3"/>
        <v>3.7555000000000001</v>
      </c>
    </row>
    <row r="60" spans="1:7" x14ac:dyDescent="0.25">
      <c r="A60" s="366" t="s">
        <v>591</v>
      </c>
      <c r="B60" s="508"/>
      <c r="C60" s="508"/>
      <c r="D60" s="382">
        <v>200</v>
      </c>
      <c r="E60" s="681"/>
      <c r="F60" s="657"/>
      <c r="G60" s="651">
        <f>SUM(G61:G64)</f>
        <v>6.43018</v>
      </c>
    </row>
    <row r="61" spans="1:7" x14ac:dyDescent="0.25">
      <c r="A61" s="289" t="s">
        <v>19</v>
      </c>
      <c r="B61" s="954"/>
      <c r="C61" s="954"/>
      <c r="D61" s="954">
        <f>E61</f>
        <v>50</v>
      </c>
      <c r="E61" s="952">
        <v>50</v>
      </c>
      <c r="F61" s="640">
        <v>73.25</v>
      </c>
      <c r="G61" s="647">
        <f>F61*D61/1000</f>
        <v>3.6625000000000001</v>
      </c>
    </row>
    <row r="62" spans="1:7" x14ac:dyDescent="0.25">
      <c r="A62" s="289" t="s">
        <v>18</v>
      </c>
      <c r="B62" s="954"/>
      <c r="C62" s="954"/>
      <c r="D62" s="954">
        <f t="shared" ref="D62:D64" si="4">E62</f>
        <v>120</v>
      </c>
      <c r="E62" s="952">
        <v>120</v>
      </c>
      <c r="F62" s="640"/>
      <c r="G62" s="647">
        <f t="shared" ref="G62:G64" si="5">F62*D62/1000</f>
        <v>0</v>
      </c>
    </row>
    <row r="63" spans="1:7" x14ac:dyDescent="0.25">
      <c r="A63" s="289" t="s">
        <v>21</v>
      </c>
      <c r="B63" s="954"/>
      <c r="C63" s="954"/>
      <c r="D63" s="954">
        <f t="shared" si="4"/>
        <v>18</v>
      </c>
      <c r="E63" s="952">
        <v>18</v>
      </c>
      <c r="F63" s="640">
        <v>100</v>
      </c>
      <c r="G63" s="647">
        <f t="shared" si="5"/>
        <v>1.8</v>
      </c>
    </row>
    <row r="64" spans="1:7" x14ac:dyDescent="0.25">
      <c r="A64" s="289" t="s">
        <v>79</v>
      </c>
      <c r="B64" s="954"/>
      <c r="C64" s="954"/>
      <c r="D64" s="954">
        <f t="shared" si="4"/>
        <v>1.6</v>
      </c>
      <c r="E64" s="952">
        <v>1.6</v>
      </c>
      <c r="F64" s="640">
        <v>604.79999999999995</v>
      </c>
      <c r="G64" s="647">
        <f t="shared" si="5"/>
        <v>0.96767999999999998</v>
      </c>
    </row>
    <row r="65" spans="1:7" x14ac:dyDescent="0.25">
      <c r="A65" s="366" t="s">
        <v>26</v>
      </c>
      <c r="B65" s="543"/>
      <c r="C65" s="543"/>
      <c r="D65" s="543">
        <v>20</v>
      </c>
      <c r="E65" s="682">
        <v>20</v>
      </c>
      <c r="F65" s="652">
        <v>41.17</v>
      </c>
      <c r="G65" s="653">
        <f>E65*F65/1000</f>
        <v>0.82340000000000013</v>
      </c>
    </row>
    <row r="66" spans="1:7" x14ac:dyDescent="0.25">
      <c r="A66" s="658" t="s">
        <v>27</v>
      </c>
      <c r="B66" s="270"/>
      <c r="C66" s="270"/>
      <c r="D66" s="270"/>
      <c r="E66" s="675"/>
      <c r="F66" s="636"/>
      <c r="G66" s="695">
        <f>SUM(G65+G60+G53+G49)</f>
        <v>29.8772345</v>
      </c>
    </row>
    <row r="67" spans="1:7" ht="18" x14ac:dyDescent="0.25">
      <c r="A67" s="1743" t="s">
        <v>57</v>
      </c>
      <c r="B67" s="1744"/>
      <c r="C67" s="1744"/>
      <c r="D67" s="1744"/>
      <c r="E67" s="1744"/>
      <c r="F67" s="1744"/>
      <c r="G67" s="1745"/>
    </row>
    <row r="68" spans="1:7" x14ac:dyDescent="0.25">
      <c r="A68" s="659" t="s">
        <v>592</v>
      </c>
      <c r="B68" s="508"/>
      <c r="C68" s="508"/>
      <c r="D68" s="707" t="s">
        <v>107</v>
      </c>
      <c r="E68" s="676"/>
      <c r="F68" s="660"/>
      <c r="G68" s="708">
        <f>SUM(G69:G71)</f>
        <v>10.524782</v>
      </c>
    </row>
    <row r="69" spans="1:7" ht="23.25" customHeight="1" x14ac:dyDescent="0.25">
      <c r="A69" s="17" t="s">
        <v>121</v>
      </c>
      <c r="B69" s="93"/>
      <c r="C69" s="93"/>
      <c r="D69" s="93">
        <v>5</v>
      </c>
      <c r="E69" s="670">
        <v>5</v>
      </c>
      <c r="F69" s="635">
        <v>751.1</v>
      </c>
      <c r="G69" s="635">
        <f>F69*D69/1000</f>
        <v>3.7555000000000001</v>
      </c>
    </row>
    <row r="70" spans="1:7" x14ac:dyDescent="0.25">
      <c r="A70" s="17" t="s">
        <v>9</v>
      </c>
      <c r="B70" s="93"/>
      <c r="C70" s="93"/>
      <c r="D70" s="93">
        <v>25</v>
      </c>
      <c r="E70" s="670">
        <v>25</v>
      </c>
      <c r="F70" s="635">
        <v>41.17</v>
      </c>
      <c r="G70" s="635">
        <f>F70*D70/1000</f>
        <v>1.02925</v>
      </c>
    </row>
    <row r="71" spans="1:7" x14ac:dyDescent="0.25">
      <c r="A71" s="289" t="s">
        <v>10</v>
      </c>
      <c r="B71" s="394"/>
      <c r="C71" s="954"/>
      <c r="D71" s="394">
        <v>10.1</v>
      </c>
      <c r="E71" s="952">
        <v>10</v>
      </c>
      <c r="F71" s="640">
        <v>568.32000000000005</v>
      </c>
      <c r="G71" s="647">
        <f>F71*D71/1000</f>
        <v>5.7400320000000002</v>
      </c>
    </row>
    <row r="72" spans="1:7" x14ac:dyDescent="0.25">
      <c r="A72" s="662" t="s">
        <v>12</v>
      </c>
      <c r="B72" s="508"/>
      <c r="C72" s="508"/>
      <c r="D72" s="382" t="s">
        <v>13</v>
      </c>
      <c r="E72" s="676"/>
      <c r="F72" s="660"/>
      <c r="G72" s="651">
        <f>SUM(G73:G79)</f>
        <v>15.452499999999999</v>
      </c>
    </row>
    <row r="73" spans="1:7" x14ac:dyDescent="0.25">
      <c r="A73" s="661" t="s">
        <v>14</v>
      </c>
      <c r="B73" s="270"/>
      <c r="C73" s="270"/>
      <c r="D73" s="954">
        <v>10</v>
      </c>
      <c r="E73" s="952">
        <v>10</v>
      </c>
      <c r="F73" s="640">
        <v>81.599999999999994</v>
      </c>
      <c r="G73" s="422">
        <f>F73*D73/1000</f>
        <v>0.81599999999999995</v>
      </c>
    </row>
    <row r="74" spans="1:7" x14ac:dyDescent="0.25">
      <c r="A74" s="661" t="s">
        <v>15</v>
      </c>
      <c r="B74" s="270"/>
      <c r="C74" s="270"/>
      <c r="D74" s="954">
        <v>10</v>
      </c>
      <c r="E74" s="952">
        <v>10</v>
      </c>
      <c r="F74" s="640">
        <v>120</v>
      </c>
      <c r="G74" s="422">
        <f t="shared" ref="G74:G79" si="6">F74*D74/1000</f>
        <v>1.2</v>
      </c>
    </row>
    <row r="75" spans="1:7" x14ac:dyDescent="0.25">
      <c r="A75" s="661" t="s">
        <v>16</v>
      </c>
      <c r="B75" s="270"/>
      <c r="C75" s="270"/>
      <c r="D75" s="954">
        <v>10</v>
      </c>
      <c r="E75" s="952">
        <v>10</v>
      </c>
      <c r="F75" s="640">
        <v>75.599999999999994</v>
      </c>
      <c r="G75" s="422">
        <f t="shared" si="6"/>
        <v>0.75600000000000001</v>
      </c>
    </row>
    <row r="76" spans="1:7" x14ac:dyDescent="0.25">
      <c r="A76" s="661" t="s">
        <v>17</v>
      </c>
      <c r="B76" s="270"/>
      <c r="C76" s="270"/>
      <c r="D76" s="954">
        <v>10</v>
      </c>
      <c r="E76" s="952">
        <v>10</v>
      </c>
      <c r="F76" s="640">
        <v>160</v>
      </c>
      <c r="G76" s="422">
        <f t="shared" si="6"/>
        <v>1.6</v>
      </c>
    </row>
    <row r="77" spans="1:7" x14ac:dyDescent="0.25">
      <c r="A77" s="289" t="s">
        <v>18</v>
      </c>
      <c r="B77" s="345"/>
      <c r="C77" s="345"/>
      <c r="D77" s="345">
        <f>E77</f>
        <v>37</v>
      </c>
      <c r="E77" s="666">
        <v>37</v>
      </c>
      <c r="F77" s="643"/>
      <c r="G77" s="422">
        <f t="shared" si="6"/>
        <v>0</v>
      </c>
    </row>
    <row r="78" spans="1:7" x14ac:dyDescent="0.25">
      <c r="A78" s="289" t="s">
        <v>19</v>
      </c>
      <c r="B78" s="345"/>
      <c r="C78" s="345"/>
      <c r="D78" s="345">
        <f>E78</f>
        <v>100</v>
      </c>
      <c r="E78" s="666">
        <v>100</v>
      </c>
      <c r="F78" s="643">
        <v>73.25</v>
      </c>
      <c r="G78" s="422">
        <f t="shared" si="6"/>
        <v>7.3250000000000002</v>
      </c>
    </row>
    <row r="79" spans="1:7" x14ac:dyDescent="0.25">
      <c r="A79" s="79" t="s">
        <v>20</v>
      </c>
      <c r="B79" s="11"/>
      <c r="C79" s="12"/>
      <c r="D79" s="11">
        <v>5</v>
      </c>
      <c r="E79" s="668">
        <v>5</v>
      </c>
      <c r="F79" s="644">
        <v>751.1</v>
      </c>
      <c r="G79" s="422">
        <f t="shared" si="6"/>
        <v>3.7555000000000001</v>
      </c>
    </row>
    <row r="80" spans="1:7" x14ac:dyDescent="0.25">
      <c r="A80" s="366" t="s">
        <v>88</v>
      </c>
      <c r="B80" s="508"/>
      <c r="C80" s="508"/>
      <c r="D80" s="382">
        <v>200</v>
      </c>
      <c r="E80" s="382"/>
      <c r="F80" s="544"/>
      <c r="G80" s="651">
        <f>SUM(G81:G84)</f>
        <v>2.3470399999999998</v>
      </c>
    </row>
    <row r="81" spans="1:7" x14ac:dyDescent="0.25">
      <c r="A81" s="289" t="s">
        <v>44</v>
      </c>
      <c r="B81" s="954"/>
      <c r="C81" s="954"/>
      <c r="D81" s="954">
        <f>E81</f>
        <v>0.5</v>
      </c>
      <c r="E81" s="954">
        <v>0.5</v>
      </c>
      <c r="F81" s="954">
        <v>560</v>
      </c>
      <c r="G81" s="344">
        <f>F81*D81/1000</f>
        <v>0.28000000000000003</v>
      </c>
    </row>
    <row r="82" spans="1:7" x14ac:dyDescent="0.25">
      <c r="A82" s="289" t="s">
        <v>18</v>
      </c>
      <c r="B82" s="954"/>
      <c r="C82" s="954"/>
      <c r="D82" s="954">
        <f>E82</f>
        <v>220</v>
      </c>
      <c r="E82" s="954">
        <v>220</v>
      </c>
      <c r="F82" s="954"/>
      <c r="G82" s="344">
        <f t="shared" ref="G82:G84" si="7">F82*D82/1000</f>
        <v>0</v>
      </c>
    </row>
    <row r="83" spans="1:7" x14ac:dyDescent="0.25">
      <c r="A83" s="289" t="s">
        <v>89</v>
      </c>
      <c r="B83" s="394"/>
      <c r="C83" s="954"/>
      <c r="D83" s="394">
        <f>E83*1.14</f>
        <v>3.42</v>
      </c>
      <c r="E83" s="954">
        <v>3</v>
      </c>
      <c r="F83" s="954">
        <v>312</v>
      </c>
      <c r="G83" s="344">
        <f t="shared" si="7"/>
        <v>1.06704</v>
      </c>
    </row>
    <row r="84" spans="1:7" x14ac:dyDescent="0.25">
      <c r="A84" s="289" t="s">
        <v>21</v>
      </c>
      <c r="B84" s="954"/>
      <c r="C84" s="954"/>
      <c r="D84" s="954">
        <f>E84</f>
        <v>10</v>
      </c>
      <c r="E84" s="954">
        <v>10</v>
      </c>
      <c r="F84" s="954">
        <v>100</v>
      </c>
      <c r="G84" s="344">
        <f t="shared" si="7"/>
        <v>1</v>
      </c>
    </row>
    <row r="85" spans="1:7" x14ac:dyDescent="0.25">
      <c r="A85" s="366" t="s">
        <v>26</v>
      </c>
      <c r="B85" s="543"/>
      <c r="C85" s="543"/>
      <c r="D85" s="543">
        <v>20</v>
      </c>
      <c r="E85" s="682">
        <v>20</v>
      </c>
      <c r="F85" s="652">
        <v>41.17</v>
      </c>
      <c r="G85" s="653">
        <f>F85*D85/1000</f>
        <v>0.82340000000000013</v>
      </c>
    </row>
    <row r="86" spans="1:7" x14ac:dyDescent="0.25">
      <c r="A86" s="632" t="s">
        <v>27</v>
      </c>
      <c r="B86" s="538"/>
      <c r="C86" s="538"/>
      <c r="D86" s="538"/>
      <c r="E86" s="691"/>
      <c r="F86" s="641"/>
      <c r="G86" s="694">
        <f>SUM(G85+G80+G72+G68)</f>
        <v>29.147722000000002</v>
      </c>
    </row>
    <row r="87" spans="1:7" ht="18" x14ac:dyDescent="0.25">
      <c r="A87" s="1740" t="s">
        <v>80</v>
      </c>
      <c r="B87" s="1741"/>
      <c r="C87" s="1741"/>
      <c r="D87" s="1741"/>
      <c r="E87" s="1741"/>
      <c r="F87" s="1741"/>
      <c r="G87" s="1742"/>
    </row>
    <row r="88" spans="1:7" ht="25.5" x14ac:dyDescent="0.25">
      <c r="A88" s="689" t="s">
        <v>593</v>
      </c>
      <c r="B88" s="561"/>
      <c r="C88" s="561"/>
      <c r="D88" s="706" t="s">
        <v>512</v>
      </c>
      <c r="E88" s="684"/>
      <c r="F88" s="685"/>
      <c r="G88" s="651">
        <f>SUM(G89:G91)</f>
        <v>7.3629000000000007</v>
      </c>
    </row>
    <row r="89" spans="1:7" x14ac:dyDescent="0.25">
      <c r="A89" s="79" t="s">
        <v>108</v>
      </c>
      <c r="B89" s="11"/>
      <c r="C89" s="12"/>
      <c r="D89" s="11">
        <v>35</v>
      </c>
      <c r="E89" s="668">
        <v>35</v>
      </c>
      <c r="F89" s="644">
        <v>64.8</v>
      </c>
      <c r="G89" s="422">
        <f>F89*D89/1000</f>
        <v>2.2679999999999998</v>
      </c>
    </row>
    <row r="90" spans="1:7" x14ac:dyDescent="0.25">
      <c r="A90" s="79" t="s">
        <v>20</v>
      </c>
      <c r="B90" s="11"/>
      <c r="C90" s="12"/>
      <c r="D90" s="11">
        <v>3</v>
      </c>
      <c r="E90" s="668">
        <v>3</v>
      </c>
      <c r="F90" s="644">
        <v>751.1</v>
      </c>
      <c r="G90" s="422">
        <f>F90*D90/1000</f>
        <v>2.2533000000000003</v>
      </c>
    </row>
    <row r="91" spans="1:7" x14ac:dyDescent="0.25">
      <c r="A91" s="79" t="s">
        <v>10</v>
      </c>
      <c r="B91" s="11"/>
      <c r="C91" s="12"/>
      <c r="D91" s="11">
        <v>5</v>
      </c>
      <c r="E91" s="668">
        <v>5</v>
      </c>
      <c r="F91" s="644">
        <v>568.32000000000005</v>
      </c>
      <c r="G91" s="422">
        <f>F91*D91/1000</f>
        <v>2.8416000000000006</v>
      </c>
    </row>
    <row r="92" spans="1:7" x14ac:dyDescent="0.25">
      <c r="A92" s="366" t="s">
        <v>111</v>
      </c>
      <c r="B92" s="508"/>
      <c r="C92" s="508"/>
      <c r="D92" s="408">
        <v>80</v>
      </c>
      <c r="E92" s="408"/>
      <c r="F92" s="690"/>
      <c r="G92" s="651">
        <f>SUM(G93:G105)</f>
        <v>20.330669200000006</v>
      </c>
    </row>
    <row r="93" spans="1:7" x14ac:dyDescent="0.25">
      <c r="A93" s="571" t="s">
        <v>77</v>
      </c>
      <c r="B93" s="572"/>
      <c r="C93" s="572"/>
      <c r="D93" s="572">
        <f>E93</f>
        <v>19.66</v>
      </c>
      <c r="E93" s="572">
        <v>19.66</v>
      </c>
      <c r="F93" s="422">
        <v>252.8</v>
      </c>
      <c r="G93" s="344">
        <f>F93*D93/1000</f>
        <v>4.9700480000000002</v>
      </c>
    </row>
    <row r="94" spans="1:7" x14ac:dyDescent="0.25">
      <c r="A94" s="571" t="s">
        <v>60</v>
      </c>
      <c r="B94" s="572"/>
      <c r="C94" s="572"/>
      <c r="D94" s="572">
        <f t="shared" ref="D94:D100" si="8">E94</f>
        <v>16.46</v>
      </c>
      <c r="E94" s="572">
        <v>16.46</v>
      </c>
      <c r="F94" s="422">
        <v>68.58</v>
      </c>
      <c r="G94" s="344">
        <f t="shared" ref="G94:G102" si="9">F94*D94/1000</f>
        <v>1.1288268000000001</v>
      </c>
    </row>
    <row r="95" spans="1:7" x14ac:dyDescent="0.25">
      <c r="A95" s="571" t="s">
        <v>21</v>
      </c>
      <c r="B95" s="572"/>
      <c r="C95" s="572"/>
      <c r="D95" s="572">
        <f t="shared" si="8"/>
        <v>19.66</v>
      </c>
      <c r="E95" s="572">
        <v>19.66</v>
      </c>
      <c r="F95" s="664">
        <v>100</v>
      </c>
      <c r="G95" s="344">
        <f t="shared" si="9"/>
        <v>1.966</v>
      </c>
    </row>
    <row r="96" spans="1:7" x14ac:dyDescent="0.25">
      <c r="A96" s="289" t="s">
        <v>23</v>
      </c>
      <c r="B96" s="572"/>
      <c r="C96" s="572"/>
      <c r="D96" s="572">
        <f t="shared" si="8"/>
        <v>0.8</v>
      </c>
      <c r="E96" s="572">
        <v>0.8</v>
      </c>
      <c r="F96" s="663">
        <v>380.8</v>
      </c>
      <c r="G96" s="344">
        <f t="shared" si="9"/>
        <v>0.30464000000000002</v>
      </c>
    </row>
    <row r="97" spans="1:7" x14ac:dyDescent="0.25">
      <c r="A97" s="289" t="s">
        <v>31</v>
      </c>
      <c r="B97" s="572"/>
      <c r="C97" s="572"/>
      <c r="D97" s="572">
        <f t="shared" si="8"/>
        <v>11.78</v>
      </c>
      <c r="E97" s="572">
        <v>11.78</v>
      </c>
      <c r="F97" s="663">
        <v>751.1</v>
      </c>
      <c r="G97" s="344">
        <f t="shared" si="9"/>
        <v>8.8479580000000002</v>
      </c>
    </row>
    <row r="98" spans="1:7" x14ac:dyDescent="0.25">
      <c r="A98" s="571" t="s">
        <v>61</v>
      </c>
      <c r="B98" s="572"/>
      <c r="C98" s="572"/>
      <c r="D98" s="572">
        <f t="shared" si="8"/>
        <v>0.12</v>
      </c>
      <c r="E98" s="572">
        <v>0.12</v>
      </c>
      <c r="F98" s="422">
        <v>73.069999999999993</v>
      </c>
      <c r="G98" s="344">
        <f t="shared" si="9"/>
        <v>8.7683999999999974E-3</v>
      </c>
    </row>
    <row r="99" spans="1:7" x14ac:dyDescent="0.25">
      <c r="A99" s="571" t="s">
        <v>62</v>
      </c>
      <c r="B99" s="572"/>
      <c r="C99" s="572"/>
      <c r="D99" s="572">
        <f t="shared" si="8"/>
        <v>0.01</v>
      </c>
      <c r="E99" s="572">
        <v>0.01</v>
      </c>
      <c r="F99" s="422">
        <v>672</v>
      </c>
      <c r="G99" s="344">
        <f t="shared" si="9"/>
        <v>6.7199999999999994E-3</v>
      </c>
    </row>
    <row r="100" spans="1:7" ht="28.5" x14ac:dyDescent="0.25">
      <c r="A100" s="571" t="s">
        <v>63</v>
      </c>
      <c r="B100" s="572"/>
      <c r="C100" s="572"/>
      <c r="D100" s="572">
        <f t="shared" si="8"/>
        <v>0.12</v>
      </c>
      <c r="E100" s="572">
        <v>0.12</v>
      </c>
      <c r="F100" s="422"/>
      <c r="G100" s="344">
        <f t="shared" si="9"/>
        <v>0</v>
      </c>
    </row>
    <row r="101" spans="1:7" x14ac:dyDescent="0.25">
      <c r="A101" s="571" t="s">
        <v>64</v>
      </c>
      <c r="B101" s="572"/>
      <c r="C101" s="572"/>
      <c r="D101" s="572">
        <f>E101</f>
        <v>0.08</v>
      </c>
      <c r="E101" s="572">
        <v>0.08</v>
      </c>
      <c r="F101" s="422">
        <v>3040</v>
      </c>
      <c r="G101" s="344">
        <f t="shared" si="9"/>
        <v>0.24320000000000003</v>
      </c>
    </row>
    <row r="102" spans="1:7" x14ac:dyDescent="0.25">
      <c r="A102" s="571" t="s">
        <v>65</v>
      </c>
      <c r="B102" s="572"/>
      <c r="C102" s="572"/>
      <c r="D102" s="572">
        <f t="shared" ref="D102:D103" si="10">E102</f>
        <v>12.46</v>
      </c>
      <c r="E102" s="572">
        <v>12.46</v>
      </c>
      <c r="F102" s="422">
        <v>52.8</v>
      </c>
      <c r="G102" s="344">
        <f t="shared" si="9"/>
        <v>0.65788800000000003</v>
      </c>
    </row>
    <row r="103" spans="1:7" x14ac:dyDescent="0.25">
      <c r="A103" s="379" t="s">
        <v>66</v>
      </c>
      <c r="B103" s="572"/>
      <c r="C103" s="572"/>
      <c r="D103" s="572">
        <f t="shared" si="10"/>
        <v>7.88</v>
      </c>
      <c r="E103" s="572">
        <v>7.88</v>
      </c>
      <c r="F103" s="345">
        <v>10.4</v>
      </c>
      <c r="G103" s="344">
        <f>F103*D103/40</f>
        <v>2.0488</v>
      </c>
    </row>
    <row r="104" spans="1:7" x14ac:dyDescent="0.25">
      <c r="A104" s="574" t="s">
        <v>67</v>
      </c>
      <c r="B104" s="575"/>
      <c r="C104" s="576"/>
      <c r="D104" s="575"/>
      <c r="E104" s="576">
        <v>87.2</v>
      </c>
      <c r="F104" s="573"/>
      <c r="G104" s="344"/>
    </row>
    <row r="105" spans="1:7" x14ac:dyDescent="0.25">
      <c r="A105" s="686" t="s">
        <v>68</v>
      </c>
      <c r="B105" s="687"/>
      <c r="C105" s="688"/>
      <c r="D105" s="687">
        <f>E105</f>
        <v>1</v>
      </c>
      <c r="E105" s="688">
        <v>1</v>
      </c>
      <c r="F105" s="345">
        <v>147.82</v>
      </c>
      <c r="G105" s="344">
        <f>F105*D105/1000</f>
        <v>0.14782000000000001</v>
      </c>
    </row>
    <row r="106" spans="1:7" x14ac:dyDescent="0.25">
      <c r="A106" s="381" t="s">
        <v>43</v>
      </c>
      <c r="B106" s="543"/>
      <c r="C106" s="543"/>
      <c r="D106" s="382">
        <v>200</v>
      </c>
      <c r="E106" s="676"/>
      <c r="F106" s="650"/>
      <c r="G106" s="651">
        <f>SUM(G107:G109)</f>
        <v>1.28</v>
      </c>
    </row>
    <row r="107" spans="1:7" x14ac:dyDescent="0.25">
      <c r="A107" s="289" t="s">
        <v>44</v>
      </c>
      <c r="B107" s="954"/>
      <c r="C107" s="954"/>
      <c r="D107" s="954">
        <f>E107</f>
        <v>0.5</v>
      </c>
      <c r="E107" s="952">
        <v>0.5</v>
      </c>
      <c r="F107" s="640">
        <v>560</v>
      </c>
      <c r="G107" s="638">
        <v>0.28000000000000003</v>
      </c>
    </row>
    <row r="108" spans="1:7" x14ac:dyDescent="0.25">
      <c r="A108" s="289" t="s">
        <v>18</v>
      </c>
      <c r="B108" s="954"/>
      <c r="C108" s="954"/>
      <c r="D108" s="954">
        <f>E108</f>
        <v>220</v>
      </c>
      <c r="E108" s="952">
        <v>220</v>
      </c>
      <c r="F108" s="636"/>
      <c r="G108" s="638">
        <f t="shared" ref="G108" si="11">F108*C108/1000</f>
        <v>0</v>
      </c>
    </row>
    <row r="109" spans="1:7" x14ac:dyDescent="0.25">
      <c r="A109" s="289" t="s">
        <v>21</v>
      </c>
      <c r="B109" s="954"/>
      <c r="C109" s="954"/>
      <c r="D109" s="954">
        <f>E109</f>
        <v>10</v>
      </c>
      <c r="E109" s="952">
        <v>10</v>
      </c>
      <c r="F109" s="640">
        <v>100</v>
      </c>
      <c r="G109" s="647">
        <v>1</v>
      </c>
    </row>
    <row r="110" spans="1:7" x14ac:dyDescent="0.25">
      <c r="A110" s="289"/>
      <c r="B110" s="345"/>
      <c r="C110" s="345"/>
      <c r="D110" s="345"/>
      <c r="E110" s="666"/>
      <c r="F110" s="643"/>
      <c r="G110" s="647"/>
    </row>
    <row r="111" spans="1:7" x14ac:dyDescent="0.25">
      <c r="A111" s="406" t="s">
        <v>26</v>
      </c>
      <c r="B111" s="411"/>
      <c r="C111" s="586">
        <v>25</v>
      </c>
      <c r="D111" s="502">
        <v>25</v>
      </c>
      <c r="E111" s="701">
        <v>25</v>
      </c>
      <c r="F111" s="702">
        <v>41.17</v>
      </c>
      <c r="G111" s="653">
        <f>F111*D111/1000</f>
        <v>1.02925</v>
      </c>
    </row>
    <row r="112" spans="1:7" x14ac:dyDescent="0.25">
      <c r="A112" s="697" t="s">
        <v>27</v>
      </c>
      <c r="B112" s="11"/>
      <c r="C112" s="12"/>
      <c r="D112" s="11"/>
      <c r="E112" s="668"/>
      <c r="F112" s="644"/>
      <c r="G112" s="703">
        <f>SUM(G111+G106+G92+G88)</f>
        <v>30.002819200000005</v>
      </c>
    </row>
    <row r="113" spans="1:7" ht="18" x14ac:dyDescent="0.25">
      <c r="A113" s="1749" t="s">
        <v>85</v>
      </c>
      <c r="B113" s="1750"/>
      <c r="C113" s="1750"/>
      <c r="D113" s="1750"/>
      <c r="E113" s="1750"/>
      <c r="F113" s="1750"/>
      <c r="G113" s="1751"/>
    </row>
    <row r="114" spans="1:7" x14ac:dyDescent="0.25">
      <c r="A114" s="366" t="s">
        <v>486</v>
      </c>
      <c r="B114" s="366"/>
      <c r="C114" s="366"/>
      <c r="D114" s="556" t="s">
        <v>380</v>
      </c>
      <c r="E114" s="382"/>
      <c r="F114" s="544"/>
      <c r="G114" s="651">
        <f>SUM(G115:G115)</f>
        <v>1.02925</v>
      </c>
    </row>
    <row r="115" spans="1:7" x14ac:dyDescent="0.25">
      <c r="A115" s="289" t="s">
        <v>9</v>
      </c>
      <c r="B115" s="954"/>
      <c r="C115" s="954"/>
      <c r="D115" s="954">
        <f t="shared" ref="D115" si="12">E115</f>
        <v>25</v>
      </c>
      <c r="E115" s="954">
        <v>25</v>
      </c>
      <c r="F115" s="345">
        <v>41.17</v>
      </c>
      <c r="G115" s="344">
        <f t="shared" ref="G115" si="13">F115*D115/1000</f>
        <v>1.02925</v>
      </c>
    </row>
    <row r="116" spans="1:7" ht="30" x14ac:dyDescent="0.25">
      <c r="A116" s="654" t="s">
        <v>594</v>
      </c>
      <c r="B116" s="366"/>
      <c r="C116" s="366"/>
      <c r="D116" s="409" t="s">
        <v>13</v>
      </c>
      <c r="E116" s="409"/>
      <c r="F116" s="690"/>
      <c r="G116" s="651">
        <f>SUM(G117:G122)</f>
        <v>7.9858200000000004</v>
      </c>
    </row>
    <row r="117" spans="1:7" x14ac:dyDescent="0.25">
      <c r="A117" s="379" t="s">
        <v>16</v>
      </c>
      <c r="B117" s="538"/>
      <c r="C117" s="538"/>
      <c r="D117" s="538">
        <v>15</v>
      </c>
      <c r="E117" s="538">
        <v>15</v>
      </c>
      <c r="F117" s="954">
        <v>75.599999999999994</v>
      </c>
      <c r="G117" s="344">
        <f>F117*D117/1000</f>
        <v>1.1339999999999999</v>
      </c>
    </row>
    <row r="118" spans="1:7" x14ac:dyDescent="0.25">
      <c r="A118" s="289" t="s">
        <v>19</v>
      </c>
      <c r="B118" s="954"/>
      <c r="C118" s="954"/>
      <c r="D118" s="954">
        <v>60</v>
      </c>
      <c r="E118" s="954">
        <v>60</v>
      </c>
      <c r="F118" s="954">
        <v>73.25</v>
      </c>
      <c r="G118" s="344">
        <f t="shared" ref="G118:G122" si="14">F118*D118/1000</f>
        <v>4.3949999999999996</v>
      </c>
    </row>
    <row r="119" spans="1:7" x14ac:dyDescent="0.25">
      <c r="A119" s="289" t="s">
        <v>18</v>
      </c>
      <c r="B119" s="954"/>
      <c r="C119" s="954"/>
      <c r="D119" s="954">
        <f t="shared" ref="D119:D120" si="15">E119</f>
        <v>110</v>
      </c>
      <c r="E119" s="954">
        <v>110</v>
      </c>
      <c r="F119" s="954"/>
      <c r="G119" s="344">
        <f t="shared" si="14"/>
        <v>0</v>
      </c>
    </row>
    <row r="120" spans="1:7" x14ac:dyDescent="0.25">
      <c r="A120" s="289" t="s">
        <v>21</v>
      </c>
      <c r="B120" s="954"/>
      <c r="C120" s="954"/>
      <c r="D120" s="954">
        <f t="shared" si="15"/>
        <v>2</v>
      </c>
      <c r="E120" s="954">
        <v>2</v>
      </c>
      <c r="F120" s="954">
        <v>100</v>
      </c>
      <c r="G120" s="344">
        <f t="shared" si="14"/>
        <v>0.2</v>
      </c>
    </row>
    <row r="121" spans="1:7" x14ac:dyDescent="0.25">
      <c r="A121" s="289" t="s">
        <v>54</v>
      </c>
      <c r="B121" s="954"/>
      <c r="C121" s="954"/>
      <c r="D121" s="954">
        <v>0.2</v>
      </c>
      <c r="E121" s="954">
        <v>0.2</v>
      </c>
      <c r="F121" s="954">
        <v>17.600000000000001</v>
      </c>
      <c r="G121" s="344">
        <f t="shared" si="14"/>
        <v>3.5200000000000006E-3</v>
      </c>
    </row>
    <row r="122" spans="1:7" x14ac:dyDescent="0.25">
      <c r="A122" s="289" t="s">
        <v>31</v>
      </c>
      <c r="B122" s="954"/>
      <c r="C122" s="954"/>
      <c r="D122" s="954">
        <v>3</v>
      </c>
      <c r="E122" s="954">
        <v>3</v>
      </c>
      <c r="F122" s="345">
        <v>751.1</v>
      </c>
      <c r="G122" s="344">
        <f t="shared" si="14"/>
        <v>2.2533000000000003</v>
      </c>
    </row>
    <row r="123" spans="1:7" x14ac:dyDescent="0.25">
      <c r="A123" s="381" t="s">
        <v>43</v>
      </c>
      <c r="B123" s="543"/>
      <c r="C123" s="543"/>
      <c r="D123" s="382">
        <v>200</v>
      </c>
      <c r="E123" s="676"/>
      <c r="F123" s="650"/>
      <c r="G123" s="651">
        <f>SUM(G124:G126)</f>
        <v>1.28</v>
      </c>
    </row>
    <row r="124" spans="1:7" x14ac:dyDescent="0.25">
      <c r="A124" s="289" t="s">
        <v>44</v>
      </c>
      <c r="B124" s="954"/>
      <c r="C124" s="954"/>
      <c r="D124" s="954">
        <f>E124</f>
        <v>0.5</v>
      </c>
      <c r="E124" s="952">
        <v>0.5</v>
      </c>
      <c r="F124" s="640">
        <v>560</v>
      </c>
      <c r="G124" s="638">
        <f>F124*D124/1000</f>
        <v>0.28000000000000003</v>
      </c>
    </row>
    <row r="125" spans="1:7" x14ac:dyDescent="0.25">
      <c r="A125" s="289" t="s">
        <v>18</v>
      </c>
      <c r="B125" s="954"/>
      <c r="C125" s="954"/>
      <c r="D125" s="954">
        <f>E125</f>
        <v>220</v>
      </c>
      <c r="E125" s="952">
        <v>220</v>
      </c>
      <c r="F125" s="636"/>
      <c r="G125" s="638">
        <f t="shared" ref="G125:G126" si="16">F125*D125/1000</f>
        <v>0</v>
      </c>
    </row>
    <row r="126" spans="1:7" x14ac:dyDescent="0.25">
      <c r="A126" s="289" t="s">
        <v>21</v>
      </c>
      <c r="B126" s="954"/>
      <c r="C126" s="954"/>
      <c r="D126" s="954">
        <f>E126</f>
        <v>10</v>
      </c>
      <c r="E126" s="952">
        <v>10</v>
      </c>
      <c r="F126" s="640">
        <v>100</v>
      </c>
      <c r="G126" s="638">
        <f t="shared" si="16"/>
        <v>1</v>
      </c>
    </row>
    <row r="127" spans="1:7" x14ac:dyDescent="0.25">
      <c r="A127" s="289"/>
      <c r="B127" s="345"/>
      <c r="C127" s="345"/>
      <c r="D127" s="345"/>
      <c r="E127" s="666"/>
      <c r="F127" s="643"/>
      <c r="G127" s="647"/>
    </row>
    <row r="128" spans="1:7" x14ac:dyDescent="0.25">
      <c r="A128" s="1735" t="s">
        <v>25</v>
      </c>
      <c r="B128" s="1736"/>
      <c r="C128" s="1737"/>
      <c r="D128" s="561"/>
      <c r="E128" s="705">
        <v>125</v>
      </c>
      <c r="F128" s="685"/>
      <c r="G128" s="651">
        <v>19.89</v>
      </c>
    </row>
    <row r="129" spans="1:7" x14ac:dyDescent="0.25">
      <c r="A129" s="697" t="s">
        <v>27</v>
      </c>
      <c r="B129" s="11"/>
      <c r="C129" s="12"/>
      <c r="D129" s="11"/>
      <c r="E129" s="668"/>
      <c r="F129" s="644"/>
      <c r="G129" s="703">
        <f>SUM(+G123+G128+G116+G114)</f>
        <v>30.185070000000003</v>
      </c>
    </row>
    <row r="130" spans="1:7" ht="18" x14ac:dyDescent="0.25">
      <c r="A130" s="1749" t="s">
        <v>90</v>
      </c>
      <c r="B130" s="1750"/>
      <c r="C130" s="1750"/>
      <c r="D130" s="1750"/>
      <c r="E130" s="1750"/>
      <c r="F130" s="1750"/>
      <c r="G130" s="1751"/>
    </row>
    <row r="131" spans="1:7" x14ac:dyDescent="0.25">
      <c r="A131" s="381" t="s">
        <v>98</v>
      </c>
      <c r="B131" s="366"/>
      <c r="C131" s="366"/>
      <c r="D131" s="382">
        <v>30</v>
      </c>
      <c r="E131" s="382"/>
      <c r="F131" s="544"/>
      <c r="G131" s="651">
        <f>SUM(G132:G135)</f>
        <v>7.8169820000000012</v>
      </c>
    </row>
    <row r="132" spans="1:7" x14ac:dyDescent="0.25">
      <c r="A132" s="289" t="s">
        <v>68</v>
      </c>
      <c r="B132" s="345"/>
      <c r="C132" s="345"/>
      <c r="D132" s="345">
        <f>E132</f>
        <v>0.2</v>
      </c>
      <c r="E132" s="345">
        <v>0.2</v>
      </c>
      <c r="F132" s="345">
        <v>147.82</v>
      </c>
      <c r="G132" s="704">
        <f>F132*D132/1000</f>
        <v>2.9564E-2</v>
      </c>
    </row>
    <row r="133" spans="1:7" x14ac:dyDescent="0.25">
      <c r="A133" s="571" t="s">
        <v>77</v>
      </c>
      <c r="B133" s="954"/>
      <c r="C133" s="954"/>
      <c r="D133" s="954">
        <f>E133</f>
        <v>3.33</v>
      </c>
      <c r="E133" s="954">
        <v>3.33</v>
      </c>
      <c r="F133" s="422">
        <v>252.8</v>
      </c>
      <c r="G133" s="704">
        <f t="shared" ref="G133:G135" si="17">F133*D133/1000</f>
        <v>0.84182400000000002</v>
      </c>
    </row>
    <row r="134" spans="1:7" x14ac:dyDescent="0.25">
      <c r="A134" s="289" t="s">
        <v>10</v>
      </c>
      <c r="B134" s="394"/>
      <c r="C134" s="954"/>
      <c r="D134" s="394">
        <f>E134*1.07</f>
        <v>10.700000000000001</v>
      </c>
      <c r="E134" s="954">
        <v>10</v>
      </c>
      <c r="F134" s="954">
        <v>568.32000000000005</v>
      </c>
      <c r="G134" s="704">
        <f t="shared" si="17"/>
        <v>6.0810240000000011</v>
      </c>
    </row>
    <row r="135" spans="1:7" x14ac:dyDescent="0.25">
      <c r="A135" s="379" t="s">
        <v>9</v>
      </c>
      <c r="B135" s="538"/>
      <c r="C135" s="538"/>
      <c r="D135" s="538">
        <f>E135</f>
        <v>21</v>
      </c>
      <c r="E135" s="538">
        <v>21</v>
      </c>
      <c r="F135" s="374">
        <v>41.17</v>
      </c>
      <c r="G135" s="704">
        <f t="shared" si="17"/>
        <v>0.86457000000000006</v>
      </c>
    </row>
    <row r="136" spans="1:7" ht="30" x14ac:dyDescent="0.25">
      <c r="A136" s="654" t="s">
        <v>595</v>
      </c>
      <c r="B136" s="508"/>
      <c r="C136" s="508"/>
      <c r="D136" s="408" t="s">
        <v>13</v>
      </c>
      <c r="E136" s="408"/>
      <c r="F136" s="690"/>
      <c r="G136" s="651">
        <f>SUM(G137:G142)</f>
        <v>14.3461</v>
      </c>
    </row>
    <row r="137" spans="1:7" x14ac:dyDescent="0.25">
      <c r="A137" s="289" t="s">
        <v>87</v>
      </c>
      <c r="B137" s="954"/>
      <c r="C137" s="954"/>
      <c r="D137" s="954">
        <v>30</v>
      </c>
      <c r="E137" s="954">
        <v>30</v>
      </c>
      <c r="F137" s="954">
        <v>81.599999999999994</v>
      </c>
      <c r="G137" s="704">
        <f>F137*D137/1000</f>
        <v>2.448</v>
      </c>
    </row>
    <row r="138" spans="1:7" x14ac:dyDescent="0.25">
      <c r="A138" s="289" t="s">
        <v>21</v>
      </c>
      <c r="B138" s="954"/>
      <c r="C138" s="954"/>
      <c r="D138" s="954">
        <v>8</v>
      </c>
      <c r="E138" s="954">
        <v>8</v>
      </c>
      <c r="F138" s="954">
        <v>100</v>
      </c>
      <c r="G138" s="704">
        <f t="shared" ref="G138:G142" si="18">F138*D138/1000</f>
        <v>0.8</v>
      </c>
    </row>
    <row r="139" spans="1:7" x14ac:dyDescent="0.25">
      <c r="A139" s="289" t="s">
        <v>54</v>
      </c>
      <c r="B139" s="954"/>
      <c r="C139" s="954"/>
      <c r="D139" s="954">
        <f t="shared" ref="D139" si="19">E139</f>
        <v>1</v>
      </c>
      <c r="E139" s="954">
        <v>1</v>
      </c>
      <c r="F139" s="954">
        <v>17.600000000000001</v>
      </c>
      <c r="G139" s="704">
        <f t="shared" si="18"/>
        <v>1.7600000000000001E-2</v>
      </c>
    </row>
    <row r="140" spans="1:7" x14ac:dyDescent="0.25">
      <c r="A140" s="289" t="s">
        <v>19</v>
      </c>
      <c r="B140" s="954"/>
      <c r="C140" s="954"/>
      <c r="D140" s="954">
        <v>100</v>
      </c>
      <c r="E140" s="954">
        <v>100</v>
      </c>
      <c r="F140" s="954">
        <v>73.25</v>
      </c>
      <c r="G140" s="704">
        <f t="shared" si="18"/>
        <v>7.3250000000000002</v>
      </c>
    </row>
    <row r="141" spans="1:7" x14ac:dyDescent="0.25">
      <c r="A141" s="289" t="s">
        <v>31</v>
      </c>
      <c r="B141" s="954"/>
      <c r="C141" s="954"/>
      <c r="D141" s="954">
        <f>E141</f>
        <v>5</v>
      </c>
      <c r="E141" s="954">
        <v>5</v>
      </c>
      <c r="F141" s="345">
        <v>751.1</v>
      </c>
      <c r="G141" s="422">
        <f t="shared" si="18"/>
        <v>3.7555000000000001</v>
      </c>
    </row>
    <row r="142" spans="1:7" x14ac:dyDescent="0.25">
      <c r="A142" s="289" t="s">
        <v>18</v>
      </c>
      <c r="B142" s="954"/>
      <c r="C142" s="954"/>
      <c r="D142" s="954">
        <v>72.459999999999994</v>
      </c>
      <c r="E142" s="954">
        <v>72.459999999999994</v>
      </c>
      <c r="F142" s="954"/>
      <c r="G142" s="704">
        <f t="shared" si="18"/>
        <v>0</v>
      </c>
    </row>
    <row r="143" spans="1:7" x14ac:dyDescent="0.25">
      <c r="A143" s="366" t="s">
        <v>591</v>
      </c>
      <c r="B143" s="508"/>
      <c r="C143" s="508"/>
      <c r="D143" s="382">
        <v>200</v>
      </c>
      <c r="E143" s="681"/>
      <c r="F143" s="657"/>
      <c r="G143" s="651">
        <f>SUM(G144:G147)</f>
        <v>6.43018</v>
      </c>
    </row>
    <row r="144" spans="1:7" x14ac:dyDescent="0.25">
      <c r="A144" s="289" t="s">
        <v>19</v>
      </c>
      <c r="B144" s="954"/>
      <c r="C144" s="954"/>
      <c r="D144" s="954">
        <f>E144</f>
        <v>50</v>
      </c>
      <c r="E144" s="952">
        <v>50</v>
      </c>
      <c r="F144" s="640">
        <v>73.25</v>
      </c>
      <c r="G144" s="647">
        <f>F144*D144/1000</f>
        <v>3.6625000000000001</v>
      </c>
    </row>
    <row r="145" spans="1:7" x14ac:dyDescent="0.25">
      <c r="A145" s="289" t="s">
        <v>18</v>
      </c>
      <c r="B145" s="954"/>
      <c r="C145" s="954"/>
      <c r="D145" s="954">
        <f t="shared" ref="D145:D147" si="20">E145</f>
        <v>120</v>
      </c>
      <c r="E145" s="952">
        <v>120</v>
      </c>
      <c r="F145" s="640"/>
      <c r="G145" s="647">
        <f t="shared" ref="G145:G147" si="21">F145*D145/1000</f>
        <v>0</v>
      </c>
    </row>
    <row r="146" spans="1:7" x14ac:dyDescent="0.25">
      <c r="A146" s="289" t="s">
        <v>21</v>
      </c>
      <c r="B146" s="954"/>
      <c r="C146" s="954"/>
      <c r="D146" s="954">
        <f t="shared" si="20"/>
        <v>18</v>
      </c>
      <c r="E146" s="952">
        <v>18</v>
      </c>
      <c r="F146" s="640">
        <v>100</v>
      </c>
      <c r="G146" s="647">
        <f t="shared" si="21"/>
        <v>1.8</v>
      </c>
    </row>
    <row r="147" spans="1:7" x14ac:dyDescent="0.25">
      <c r="A147" s="289" t="s">
        <v>79</v>
      </c>
      <c r="B147" s="954"/>
      <c r="C147" s="954"/>
      <c r="D147" s="954">
        <f t="shared" si="20"/>
        <v>1.6</v>
      </c>
      <c r="E147" s="952">
        <v>1.6</v>
      </c>
      <c r="F147" s="640">
        <v>604.79999999999995</v>
      </c>
      <c r="G147" s="647">
        <f t="shared" si="21"/>
        <v>0.96767999999999998</v>
      </c>
    </row>
    <row r="148" spans="1:7" x14ac:dyDescent="0.25">
      <c r="A148" s="366" t="s">
        <v>26</v>
      </c>
      <c r="B148" s="543"/>
      <c r="C148" s="543"/>
      <c r="D148" s="543">
        <v>20</v>
      </c>
      <c r="E148" s="682">
        <v>20</v>
      </c>
      <c r="F148" s="652">
        <v>41.17</v>
      </c>
      <c r="G148" s="653">
        <f>E148*F148/1000</f>
        <v>0.82340000000000013</v>
      </c>
    </row>
    <row r="149" spans="1:7" x14ac:dyDescent="0.25">
      <c r="A149" s="658" t="s">
        <v>27</v>
      </c>
      <c r="B149" s="270"/>
      <c r="C149" s="270"/>
      <c r="D149" s="270"/>
      <c r="E149" s="675"/>
      <c r="F149" s="636"/>
      <c r="G149" s="717">
        <f>SUM(G148+G143+G136+G131)</f>
        <v>29.416662000000002</v>
      </c>
    </row>
    <row r="150" spans="1:7" ht="18" x14ac:dyDescent="0.25">
      <c r="A150" s="1743" t="s">
        <v>97</v>
      </c>
      <c r="B150" s="1744"/>
      <c r="C150" s="1744"/>
      <c r="D150" s="1744"/>
      <c r="E150" s="1744"/>
      <c r="F150" s="1744"/>
      <c r="G150" s="1745"/>
    </row>
    <row r="151" spans="1:7" x14ac:dyDescent="0.25">
      <c r="A151" s="366" t="s">
        <v>29</v>
      </c>
      <c r="B151" s="366"/>
      <c r="C151" s="366"/>
      <c r="D151" s="556" t="s">
        <v>30</v>
      </c>
      <c r="E151" s="556"/>
      <c r="F151" s="544"/>
      <c r="G151" s="651">
        <f>SUM(G152:G153)</f>
        <v>4.6365379999999998</v>
      </c>
    </row>
    <row r="152" spans="1:7" x14ac:dyDescent="0.25">
      <c r="A152" s="289" t="s">
        <v>9</v>
      </c>
      <c r="B152" s="954"/>
      <c r="C152" s="954"/>
      <c r="D152" s="954">
        <f>E152</f>
        <v>21.4</v>
      </c>
      <c r="E152" s="954">
        <v>21.4</v>
      </c>
      <c r="F152" s="345">
        <v>41.17</v>
      </c>
      <c r="G152" s="422">
        <f>F152*D152/1000</f>
        <v>0.88103799999999999</v>
      </c>
    </row>
    <row r="153" spans="1:7" x14ac:dyDescent="0.25">
      <c r="A153" s="289" t="s">
        <v>31</v>
      </c>
      <c r="B153" s="954"/>
      <c r="C153" s="954"/>
      <c r="D153" s="954">
        <f>E153</f>
        <v>5</v>
      </c>
      <c r="E153" s="954">
        <v>5</v>
      </c>
      <c r="F153" s="345">
        <v>751.1</v>
      </c>
      <c r="G153" s="422">
        <f t="shared" ref="G153:G163" si="22">F153*D153/1000</f>
        <v>3.7555000000000001</v>
      </c>
    </row>
    <row r="154" spans="1:7" x14ac:dyDescent="0.25">
      <c r="A154" s="366" t="s">
        <v>58</v>
      </c>
      <c r="B154" s="508"/>
      <c r="C154" s="508"/>
      <c r="D154" s="382">
        <v>70</v>
      </c>
      <c r="E154" s="508"/>
      <c r="F154" s="382"/>
      <c r="G154" s="651">
        <f>SUM(G155:G166)</f>
        <v>10.827430700000001</v>
      </c>
    </row>
    <row r="155" spans="1:7" x14ac:dyDescent="0.25">
      <c r="A155" s="571" t="s">
        <v>59</v>
      </c>
      <c r="B155" s="572"/>
      <c r="C155" s="572"/>
      <c r="D155" s="572">
        <f>E155</f>
        <v>17.190000000000001</v>
      </c>
      <c r="E155" s="572">
        <v>17.190000000000001</v>
      </c>
      <c r="F155" s="422">
        <v>88.32</v>
      </c>
      <c r="G155" s="422">
        <f t="shared" si="22"/>
        <v>1.5182208000000001</v>
      </c>
    </row>
    <row r="156" spans="1:7" x14ac:dyDescent="0.25">
      <c r="A156" s="571" t="s">
        <v>60</v>
      </c>
      <c r="B156" s="572"/>
      <c r="C156" s="572"/>
      <c r="D156" s="572">
        <f t="shared" ref="D156:D161" si="23">E156</f>
        <v>14.39</v>
      </c>
      <c r="E156" s="572">
        <v>14.39</v>
      </c>
      <c r="F156" s="422">
        <v>68.58</v>
      </c>
      <c r="G156" s="422">
        <f t="shared" si="22"/>
        <v>0.98686620000000003</v>
      </c>
    </row>
    <row r="157" spans="1:7" x14ac:dyDescent="0.25">
      <c r="A157" s="571" t="s">
        <v>21</v>
      </c>
      <c r="B157" s="572"/>
      <c r="C157" s="572"/>
      <c r="D157" s="572">
        <f t="shared" si="23"/>
        <v>17.190000000000001</v>
      </c>
      <c r="E157" s="572">
        <v>17.190000000000001</v>
      </c>
      <c r="F157" s="345">
        <v>100</v>
      </c>
      <c r="G157" s="422">
        <f t="shared" si="22"/>
        <v>1.7190000000000003</v>
      </c>
    </row>
    <row r="158" spans="1:7" x14ac:dyDescent="0.25">
      <c r="A158" s="289" t="s">
        <v>31</v>
      </c>
      <c r="B158" s="572"/>
      <c r="C158" s="572"/>
      <c r="D158" s="572">
        <v>5</v>
      </c>
      <c r="E158" s="572">
        <v>5</v>
      </c>
      <c r="F158" s="345">
        <v>751.1</v>
      </c>
      <c r="G158" s="422">
        <f t="shared" si="22"/>
        <v>3.7555000000000001</v>
      </c>
    </row>
    <row r="159" spans="1:7" x14ac:dyDescent="0.25">
      <c r="A159" s="571" t="s">
        <v>61</v>
      </c>
      <c r="B159" s="572"/>
      <c r="C159" s="572"/>
      <c r="D159" s="572">
        <f t="shared" si="23"/>
        <v>0.11</v>
      </c>
      <c r="E159" s="572">
        <v>0.11</v>
      </c>
      <c r="F159" s="422">
        <v>73.069999999999993</v>
      </c>
      <c r="G159" s="422">
        <f t="shared" si="22"/>
        <v>8.0376999999999983E-3</v>
      </c>
    </row>
    <row r="160" spans="1:7" x14ac:dyDescent="0.25">
      <c r="A160" s="571" t="s">
        <v>62</v>
      </c>
      <c r="B160" s="572"/>
      <c r="C160" s="572"/>
      <c r="D160" s="572">
        <f t="shared" si="23"/>
        <v>0.01</v>
      </c>
      <c r="E160" s="572">
        <v>0.01</v>
      </c>
      <c r="F160" s="422">
        <v>672</v>
      </c>
      <c r="G160" s="422">
        <f t="shared" si="22"/>
        <v>6.7199999999999994E-3</v>
      </c>
    </row>
    <row r="161" spans="1:7" ht="28.5" x14ac:dyDescent="0.25">
      <c r="A161" s="571" t="s">
        <v>63</v>
      </c>
      <c r="B161" s="572"/>
      <c r="C161" s="572"/>
      <c r="D161" s="572">
        <f t="shared" si="23"/>
        <v>0.11</v>
      </c>
      <c r="E161" s="572">
        <v>0.11</v>
      </c>
      <c r="F161" s="573"/>
      <c r="G161" s="422">
        <f t="shared" si="22"/>
        <v>0</v>
      </c>
    </row>
    <row r="162" spans="1:7" x14ac:dyDescent="0.25">
      <c r="A162" s="571" t="s">
        <v>64</v>
      </c>
      <c r="B162" s="572"/>
      <c r="C162" s="572"/>
      <c r="D162" s="572">
        <f>E162</f>
        <v>7.0000000000000007E-2</v>
      </c>
      <c r="E162" s="572">
        <v>7.0000000000000007E-2</v>
      </c>
      <c r="F162" s="422">
        <v>3040</v>
      </c>
      <c r="G162" s="422">
        <f t="shared" si="22"/>
        <v>0.21280000000000002</v>
      </c>
    </row>
    <row r="163" spans="1:7" x14ac:dyDescent="0.25">
      <c r="A163" s="571" t="s">
        <v>65</v>
      </c>
      <c r="B163" s="572"/>
      <c r="C163" s="572"/>
      <c r="D163" s="572">
        <f t="shared" ref="D163:D164" si="24">E163</f>
        <v>10.89</v>
      </c>
      <c r="E163" s="572">
        <v>10.89</v>
      </c>
      <c r="F163" s="422">
        <v>52.8</v>
      </c>
      <c r="G163" s="422">
        <f t="shared" si="22"/>
        <v>0.57499199999999995</v>
      </c>
    </row>
    <row r="164" spans="1:7" x14ac:dyDescent="0.25">
      <c r="A164" s="379" t="s">
        <v>66</v>
      </c>
      <c r="B164" s="572"/>
      <c r="C164" s="572"/>
      <c r="D164" s="572">
        <f t="shared" si="24"/>
        <v>6.9</v>
      </c>
      <c r="E164" s="572">
        <v>6.9</v>
      </c>
      <c r="F164" s="345">
        <v>10.4</v>
      </c>
      <c r="G164" s="422">
        <f>F164*D164/40</f>
        <v>1.794</v>
      </c>
    </row>
    <row r="165" spans="1:7" x14ac:dyDescent="0.25">
      <c r="A165" s="574" t="s">
        <v>67</v>
      </c>
      <c r="B165" s="575"/>
      <c r="C165" s="575"/>
      <c r="D165" s="575"/>
      <c r="E165" s="575">
        <v>76.3</v>
      </c>
      <c r="F165" s="573"/>
      <c r="G165" s="640"/>
    </row>
    <row r="166" spans="1:7" x14ac:dyDescent="0.25">
      <c r="A166" s="686" t="s">
        <v>68</v>
      </c>
      <c r="B166" s="687"/>
      <c r="C166" s="687"/>
      <c r="D166" s="687">
        <f>E166</f>
        <v>1.7</v>
      </c>
      <c r="E166" s="687">
        <v>1.7</v>
      </c>
      <c r="F166" s="422">
        <v>147.82</v>
      </c>
      <c r="G166" s="422">
        <f>F166*D166/1000</f>
        <v>0.25129399999999996</v>
      </c>
    </row>
    <row r="167" spans="1:7" x14ac:dyDescent="0.25">
      <c r="A167" s="1735" t="s">
        <v>25</v>
      </c>
      <c r="B167" s="1736"/>
      <c r="C167" s="1737"/>
      <c r="D167" s="508">
        <v>200</v>
      </c>
      <c r="E167" s="410"/>
      <c r="F167" s="715">
        <v>73.06</v>
      </c>
      <c r="G167" s="651">
        <f>F167*D167/1000</f>
        <v>14.612</v>
      </c>
    </row>
    <row r="168" spans="1:7" x14ac:dyDescent="0.25">
      <c r="A168" s="716" t="s">
        <v>27</v>
      </c>
      <c r="B168" s="954"/>
      <c r="C168" s="954"/>
      <c r="D168" s="270"/>
      <c r="E168" s="345"/>
      <c r="F168" s="344"/>
      <c r="G168" s="703">
        <f>SUM(G167+G154+G151)</f>
        <v>30.075968700000004</v>
      </c>
    </row>
    <row r="169" spans="1:7" ht="18.75" x14ac:dyDescent="0.3">
      <c r="A169" s="1752" t="s">
        <v>99</v>
      </c>
      <c r="B169" s="1753"/>
      <c r="C169" s="1753"/>
      <c r="D169" s="1753"/>
      <c r="E169" s="1753"/>
      <c r="F169" s="1753"/>
      <c r="G169" s="1754"/>
    </row>
    <row r="170" spans="1:7" x14ac:dyDescent="0.25">
      <c r="A170" s="366" t="s">
        <v>100</v>
      </c>
      <c r="B170" s="366"/>
      <c r="C170" s="366"/>
      <c r="D170" s="382" t="s">
        <v>101</v>
      </c>
      <c r="E170" s="382"/>
      <c r="F170" s="544"/>
      <c r="G170" s="651">
        <f>SUM(G171:G174)</f>
        <v>7.3104420000000001</v>
      </c>
    </row>
    <row r="171" spans="1:7" x14ac:dyDescent="0.25">
      <c r="A171" s="289" t="s">
        <v>115</v>
      </c>
      <c r="B171" s="954"/>
      <c r="C171" s="954"/>
      <c r="D171" s="954">
        <f>E171</f>
        <v>18.75</v>
      </c>
      <c r="E171" s="954">
        <v>18.75</v>
      </c>
      <c r="F171" s="954">
        <v>296</v>
      </c>
      <c r="G171" s="636">
        <f>F171*D171/1000</f>
        <v>5.55</v>
      </c>
    </row>
    <row r="172" spans="1:7" x14ac:dyDescent="0.25">
      <c r="A172" s="289" t="s">
        <v>21</v>
      </c>
      <c r="B172" s="954"/>
      <c r="C172" s="954"/>
      <c r="D172" s="954">
        <f t="shared" ref="D172:D174" si="25">E172</f>
        <v>5.25</v>
      </c>
      <c r="E172" s="954">
        <v>5.25</v>
      </c>
      <c r="F172" s="345">
        <v>100</v>
      </c>
      <c r="G172" s="648">
        <f t="shared" ref="G172:G174" si="26">F172*D172/1000</f>
        <v>0.52500000000000002</v>
      </c>
    </row>
    <row r="173" spans="1:7" x14ac:dyDescent="0.25">
      <c r="A173" s="289" t="s">
        <v>103</v>
      </c>
      <c r="B173" s="954"/>
      <c r="C173" s="954"/>
      <c r="D173" s="954">
        <f t="shared" si="25"/>
        <v>0.98</v>
      </c>
      <c r="E173" s="954">
        <v>0.98</v>
      </c>
      <c r="F173" s="954">
        <v>210.4</v>
      </c>
      <c r="G173" s="648">
        <f t="shared" si="26"/>
        <v>0.20619200000000001</v>
      </c>
    </row>
    <row r="174" spans="1:7" x14ac:dyDescent="0.25">
      <c r="A174" s="289" t="s">
        <v>9</v>
      </c>
      <c r="B174" s="954"/>
      <c r="C174" s="954"/>
      <c r="D174" s="954">
        <f t="shared" si="25"/>
        <v>25</v>
      </c>
      <c r="E174" s="954">
        <v>25</v>
      </c>
      <c r="F174" s="345">
        <v>41.17</v>
      </c>
      <c r="G174" s="648">
        <f t="shared" si="26"/>
        <v>1.02925</v>
      </c>
    </row>
    <row r="175" spans="1:7" x14ac:dyDescent="0.25">
      <c r="A175" s="662" t="s">
        <v>12</v>
      </c>
      <c r="B175" s="508"/>
      <c r="C175" s="508"/>
      <c r="D175" s="382" t="s">
        <v>13</v>
      </c>
      <c r="E175" s="676"/>
      <c r="F175" s="660"/>
      <c r="G175" s="651">
        <f>SUM(G176:G182)</f>
        <v>19.207999999999998</v>
      </c>
    </row>
    <row r="176" spans="1:7" x14ac:dyDescent="0.25">
      <c r="A176" s="661" t="s">
        <v>14</v>
      </c>
      <c r="B176" s="270"/>
      <c r="C176" s="270"/>
      <c r="D176" s="954">
        <v>10</v>
      </c>
      <c r="E176" s="952">
        <v>10</v>
      </c>
      <c r="F176" s="640">
        <v>81.599999999999994</v>
      </c>
      <c r="G176" s="422">
        <f>F176*D176/1000</f>
        <v>0.81599999999999995</v>
      </c>
    </row>
    <row r="177" spans="1:7" x14ac:dyDescent="0.25">
      <c r="A177" s="661" t="s">
        <v>15</v>
      </c>
      <c r="B177" s="270"/>
      <c r="C177" s="270"/>
      <c r="D177" s="954">
        <v>10</v>
      </c>
      <c r="E177" s="952">
        <v>10</v>
      </c>
      <c r="F177" s="640">
        <v>120</v>
      </c>
      <c r="G177" s="422">
        <f t="shared" ref="G177:G182" si="27">F177*D177/1000</f>
        <v>1.2</v>
      </c>
    </row>
    <row r="178" spans="1:7" x14ac:dyDescent="0.25">
      <c r="A178" s="661" t="s">
        <v>16</v>
      </c>
      <c r="B178" s="270"/>
      <c r="C178" s="270"/>
      <c r="D178" s="954">
        <v>10</v>
      </c>
      <c r="E178" s="952">
        <v>10</v>
      </c>
      <c r="F178" s="640">
        <v>75.599999999999994</v>
      </c>
      <c r="G178" s="422">
        <f t="shared" si="27"/>
        <v>0.75600000000000001</v>
      </c>
    </row>
    <row r="179" spans="1:7" x14ac:dyDescent="0.25">
      <c r="A179" s="661" t="s">
        <v>17</v>
      </c>
      <c r="B179" s="270"/>
      <c r="C179" s="270"/>
      <c r="D179" s="954">
        <v>10</v>
      </c>
      <c r="E179" s="952">
        <v>10</v>
      </c>
      <c r="F179" s="640">
        <v>160</v>
      </c>
      <c r="G179" s="422">
        <f t="shared" si="27"/>
        <v>1.6</v>
      </c>
    </row>
    <row r="180" spans="1:7" x14ac:dyDescent="0.25">
      <c r="A180" s="289" t="s">
        <v>18</v>
      </c>
      <c r="B180" s="345"/>
      <c r="C180" s="345"/>
      <c r="D180" s="345">
        <f>E180</f>
        <v>37</v>
      </c>
      <c r="E180" s="666">
        <v>37</v>
      </c>
      <c r="F180" s="643"/>
      <c r="G180" s="422">
        <f t="shared" si="27"/>
        <v>0</v>
      </c>
    </row>
    <row r="181" spans="1:7" x14ac:dyDescent="0.25">
      <c r="A181" s="289" t="s">
        <v>19</v>
      </c>
      <c r="B181" s="345"/>
      <c r="C181" s="345"/>
      <c r="D181" s="345">
        <f>E181</f>
        <v>100</v>
      </c>
      <c r="E181" s="666">
        <v>100</v>
      </c>
      <c r="F181" s="643">
        <v>73.25</v>
      </c>
      <c r="G181" s="422">
        <f t="shared" si="27"/>
        <v>7.3250000000000002</v>
      </c>
    </row>
    <row r="182" spans="1:7" x14ac:dyDescent="0.25">
      <c r="A182" s="79" t="s">
        <v>20</v>
      </c>
      <c r="B182" s="11"/>
      <c r="C182" s="12"/>
      <c r="D182" s="11">
        <v>10</v>
      </c>
      <c r="E182" s="668">
        <v>5</v>
      </c>
      <c r="F182" s="644">
        <v>751.1</v>
      </c>
      <c r="G182" s="422">
        <f t="shared" si="27"/>
        <v>7.5110000000000001</v>
      </c>
    </row>
    <row r="183" spans="1:7" x14ac:dyDescent="0.25">
      <c r="A183" s="366" t="s">
        <v>88</v>
      </c>
      <c r="B183" s="508"/>
      <c r="C183" s="508"/>
      <c r="D183" s="382">
        <v>200</v>
      </c>
      <c r="E183" s="382"/>
      <c r="F183" s="544"/>
      <c r="G183" s="651">
        <f>SUM(G184:G187)</f>
        <v>2.3470399999999998</v>
      </c>
    </row>
    <row r="184" spans="1:7" x14ac:dyDescent="0.25">
      <c r="A184" s="289" t="s">
        <v>44</v>
      </c>
      <c r="B184" s="954"/>
      <c r="C184" s="954"/>
      <c r="D184" s="954">
        <f>E184</f>
        <v>0.5</v>
      </c>
      <c r="E184" s="954">
        <v>0.5</v>
      </c>
      <c r="F184" s="954">
        <v>560</v>
      </c>
      <c r="G184" s="344">
        <f>F184*D184/1000</f>
        <v>0.28000000000000003</v>
      </c>
    </row>
    <row r="185" spans="1:7" x14ac:dyDescent="0.25">
      <c r="A185" s="289" t="s">
        <v>18</v>
      </c>
      <c r="B185" s="954"/>
      <c r="C185" s="954"/>
      <c r="D185" s="954">
        <f>E185</f>
        <v>220</v>
      </c>
      <c r="E185" s="954">
        <v>220</v>
      </c>
      <c r="F185" s="954"/>
      <c r="G185" s="344">
        <f t="shared" ref="G185:G187" si="28">F185*D185/1000</f>
        <v>0</v>
      </c>
    </row>
    <row r="186" spans="1:7" x14ac:dyDescent="0.25">
      <c r="A186" s="289" t="s">
        <v>89</v>
      </c>
      <c r="B186" s="394"/>
      <c r="C186" s="954"/>
      <c r="D186" s="394">
        <f>E186*1.14</f>
        <v>3.42</v>
      </c>
      <c r="E186" s="954">
        <v>3</v>
      </c>
      <c r="F186" s="954">
        <v>312</v>
      </c>
      <c r="G186" s="344">
        <f t="shared" si="28"/>
        <v>1.06704</v>
      </c>
    </row>
    <row r="187" spans="1:7" x14ac:dyDescent="0.25">
      <c r="A187" s="289" t="s">
        <v>21</v>
      </c>
      <c r="B187" s="954"/>
      <c r="C187" s="954"/>
      <c r="D187" s="954">
        <f>E187</f>
        <v>10</v>
      </c>
      <c r="E187" s="954">
        <v>10</v>
      </c>
      <c r="F187" s="954">
        <v>100</v>
      </c>
      <c r="G187" s="344">
        <f t="shared" si="28"/>
        <v>1</v>
      </c>
    </row>
    <row r="188" spans="1:7" x14ac:dyDescent="0.25">
      <c r="A188" s="366" t="s">
        <v>26</v>
      </c>
      <c r="B188" s="543"/>
      <c r="C188" s="543"/>
      <c r="D188" s="543">
        <v>20</v>
      </c>
      <c r="E188" s="682">
        <v>20</v>
      </c>
      <c r="F188" s="652">
        <v>41.17</v>
      </c>
      <c r="G188" s="653">
        <f>F188*D188/1000</f>
        <v>0.82340000000000013</v>
      </c>
    </row>
    <row r="189" spans="1:7" x14ac:dyDescent="0.25">
      <c r="A189" s="716" t="s">
        <v>27</v>
      </c>
      <c r="B189" s="954"/>
      <c r="C189" s="954"/>
      <c r="D189" s="270"/>
      <c r="E189" s="345"/>
      <c r="F189" s="344"/>
      <c r="G189" s="703">
        <f>SUM(G188+G183+G175+G170)</f>
        <v>29.688882</v>
      </c>
    </row>
    <row r="190" spans="1:7" ht="18.75" x14ac:dyDescent="0.3">
      <c r="A190" s="1752" t="s">
        <v>106</v>
      </c>
      <c r="B190" s="1753"/>
      <c r="C190" s="1753"/>
      <c r="D190" s="1753"/>
      <c r="E190" s="1753"/>
      <c r="F190" s="1753"/>
      <c r="G190" s="1754"/>
    </row>
    <row r="191" spans="1:7" x14ac:dyDescent="0.25">
      <c r="A191" s="366" t="s">
        <v>488</v>
      </c>
      <c r="B191" s="623"/>
      <c r="C191" s="409" t="s">
        <v>107</v>
      </c>
      <c r="D191" s="409"/>
      <c r="E191" s="679"/>
      <c r="F191" s="655"/>
      <c r="G191" s="653">
        <f>SUM(G192:G194)</f>
        <v>6.2180125000000004</v>
      </c>
    </row>
    <row r="192" spans="1:7" x14ac:dyDescent="0.25">
      <c r="A192" s="289" t="s">
        <v>9</v>
      </c>
      <c r="B192" s="344"/>
      <c r="C192" s="345"/>
      <c r="D192" s="344">
        <f>E192*1.05</f>
        <v>26.25</v>
      </c>
      <c r="E192" s="666">
        <v>25</v>
      </c>
      <c r="F192" s="638">
        <v>41.17</v>
      </c>
      <c r="G192" s="647">
        <f>F192*D192/1000</f>
        <v>1.0807125000000002</v>
      </c>
    </row>
    <row r="193" spans="1:18" x14ac:dyDescent="0.25">
      <c r="A193" s="289" t="s">
        <v>31</v>
      </c>
      <c r="B193" s="345"/>
      <c r="C193" s="345"/>
      <c r="D193" s="345">
        <f>E193</f>
        <v>5</v>
      </c>
      <c r="E193" s="666">
        <v>5</v>
      </c>
      <c r="F193" s="638">
        <v>751.1</v>
      </c>
      <c r="G193" s="647">
        <f>F193*D193/1000</f>
        <v>3.7555000000000001</v>
      </c>
    </row>
    <row r="194" spans="1:18" x14ac:dyDescent="0.25">
      <c r="A194" s="289" t="s">
        <v>596</v>
      </c>
      <c r="B194" s="345"/>
      <c r="C194" s="345"/>
      <c r="D194" s="345">
        <v>10</v>
      </c>
      <c r="E194" s="666">
        <v>10</v>
      </c>
      <c r="F194" s="638">
        <v>138.18</v>
      </c>
      <c r="G194" s="647">
        <f>F194*D194/1000</f>
        <v>1.3818000000000001</v>
      </c>
    </row>
    <row r="195" spans="1:18" x14ac:dyDescent="0.25">
      <c r="A195" s="366" t="s">
        <v>142</v>
      </c>
      <c r="B195" s="508"/>
      <c r="C195" s="508"/>
      <c r="D195" s="382" t="s">
        <v>143</v>
      </c>
      <c r="E195" s="508"/>
      <c r="F195" s="382"/>
      <c r="G195" s="651">
        <f>SUM(G196:G208)</f>
        <v>18.305603699999999</v>
      </c>
    </row>
    <row r="196" spans="1:18" x14ac:dyDescent="0.25">
      <c r="A196" s="571" t="s">
        <v>59</v>
      </c>
      <c r="B196" s="572"/>
      <c r="C196" s="572"/>
      <c r="D196" s="572">
        <v>18</v>
      </c>
      <c r="E196" s="572">
        <v>18</v>
      </c>
      <c r="F196" s="422">
        <v>88.32</v>
      </c>
      <c r="G196" s="648">
        <f t="shared" ref="G196:G204" si="29">F196*D196/1000</f>
        <v>1.5897599999999998</v>
      </c>
    </row>
    <row r="197" spans="1:18" x14ac:dyDescent="0.25">
      <c r="A197" s="571" t="s">
        <v>60</v>
      </c>
      <c r="B197" s="572"/>
      <c r="C197" s="572"/>
      <c r="D197" s="572">
        <v>11</v>
      </c>
      <c r="E197" s="572">
        <v>11</v>
      </c>
      <c r="F197" s="422">
        <v>68.58</v>
      </c>
      <c r="G197" s="648">
        <f t="shared" si="29"/>
        <v>0.75438000000000005</v>
      </c>
      <c r="N197" s="366"/>
      <c r="O197" s="382"/>
      <c r="P197" s="508"/>
      <c r="Q197" s="382"/>
      <c r="R197" s="651"/>
    </row>
    <row r="198" spans="1:18" x14ac:dyDescent="0.25">
      <c r="A198" s="571" t="s">
        <v>21</v>
      </c>
      <c r="B198" s="572"/>
      <c r="C198" s="572"/>
      <c r="D198" s="572">
        <v>15</v>
      </c>
      <c r="E198" s="572">
        <v>15</v>
      </c>
      <c r="F198" s="345">
        <v>100</v>
      </c>
      <c r="G198" s="648">
        <f t="shared" si="29"/>
        <v>1.5</v>
      </c>
      <c r="N198" s="571"/>
      <c r="O198" s="572"/>
      <c r="P198" s="572"/>
      <c r="Q198" s="422"/>
      <c r="R198" s="648"/>
    </row>
    <row r="199" spans="1:18" x14ac:dyDescent="0.25">
      <c r="A199" s="289" t="s">
        <v>31</v>
      </c>
      <c r="B199" s="572"/>
      <c r="C199" s="572"/>
      <c r="D199" s="572">
        <v>3</v>
      </c>
      <c r="E199" s="572">
        <v>3</v>
      </c>
      <c r="F199" s="345">
        <v>751.1</v>
      </c>
      <c r="G199" s="648">
        <f t="shared" si="29"/>
        <v>2.2533000000000003</v>
      </c>
      <c r="N199" s="571"/>
      <c r="O199" s="572"/>
      <c r="P199" s="572"/>
      <c r="Q199" s="422"/>
      <c r="R199" s="648"/>
    </row>
    <row r="200" spans="1:18" x14ac:dyDescent="0.25">
      <c r="A200" s="571" t="s">
        <v>61</v>
      </c>
      <c r="B200" s="572"/>
      <c r="C200" s="572"/>
      <c r="D200" s="572">
        <f t="shared" ref="D200:D202" si="30">E200</f>
        <v>0.11</v>
      </c>
      <c r="E200" s="572">
        <v>0.11</v>
      </c>
      <c r="F200" s="422">
        <v>73.069999999999993</v>
      </c>
      <c r="G200" s="648">
        <f t="shared" si="29"/>
        <v>8.0376999999999983E-3</v>
      </c>
      <c r="N200" s="571"/>
      <c r="O200" s="572"/>
      <c r="P200" s="572"/>
      <c r="Q200" s="345"/>
      <c r="R200" s="648"/>
    </row>
    <row r="201" spans="1:18" x14ac:dyDescent="0.25">
      <c r="A201" s="571" t="s">
        <v>62</v>
      </c>
      <c r="B201" s="572"/>
      <c r="C201" s="572"/>
      <c r="D201" s="572">
        <f t="shared" si="30"/>
        <v>0.01</v>
      </c>
      <c r="E201" s="572">
        <v>0.01</v>
      </c>
      <c r="F201" s="422">
        <v>672</v>
      </c>
      <c r="G201" s="648">
        <f t="shared" si="29"/>
        <v>6.7199999999999994E-3</v>
      </c>
      <c r="N201" s="289"/>
      <c r="O201" s="572"/>
      <c r="P201" s="572"/>
      <c r="Q201" s="345"/>
      <c r="R201" s="648"/>
    </row>
    <row r="202" spans="1:18" ht="28.5" x14ac:dyDescent="0.25">
      <c r="A202" s="571" t="s">
        <v>63</v>
      </c>
      <c r="B202" s="572"/>
      <c r="C202" s="572"/>
      <c r="D202" s="572">
        <f t="shared" si="30"/>
        <v>0.11</v>
      </c>
      <c r="E202" s="572">
        <v>0.11</v>
      </c>
      <c r="F202" s="573"/>
      <c r="G202" s="648">
        <f t="shared" si="29"/>
        <v>0</v>
      </c>
      <c r="N202" s="571"/>
      <c r="O202" s="572"/>
      <c r="P202" s="572"/>
      <c r="Q202" s="422"/>
      <c r="R202" s="648"/>
    </row>
    <row r="203" spans="1:18" x14ac:dyDescent="0.25">
      <c r="A203" s="571" t="s">
        <v>144</v>
      </c>
      <c r="B203" s="572"/>
      <c r="C203" s="572"/>
      <c r="D203" s="572">
        <v>12</v>
      </c>
      <c r="E203" s="572">
        <v>11.76</v>
      </c>
      <c r="F203" s="422">
        <v>477.76</v>
      </c>
      <c r="G203" s="648">
        <f t="shared" si="29"/>
        <v>5.7331199999999995</v>
      </c>
      <c r="N203" s="571"/>
      <c r="O203" s="572"/>
      <c r="P203" s="572"/>
      <c r="Q203" s="422"/>
      <c r="R203" s="648"/>
    </row>
    <row r="204" spans="1:18" x14ac:dyDescent="0.25">
      <c r="A204" s="571" t="s">
        <v>65</v>
      </c>
      <c r="B204" s="572"/>
      <c r="C204" s="572"/>
      <c r="D204" s="572">
        <f t="shared" ref="D204:D205" si="31">E204</f>
        <v>10.89</v>
      </c>
      <c r="E204" s="572">
        <v>10.89</v>
      </c>
      <c r="F204" s="422">
        <v>52.8</v>
      </c>
      <c r="G204" s="648">
        <f t="shared" si="29"/>
        <v>0.57499199999999995</v>
      </c>
      <c r="N204" s="571"/>
      <c r="O204" s="572"/>
      <c r="P204" s="572"/>
      <c r="Q204" s="573"/>
      <c r="R204" s="648"/>
    </row>
    <row r="205" spans="1:18" x14ac:dyDescent="0.25">
      <c r="A205" s="379" t="s">
        <v>66</v>
      </c>
      <c r="B205" s="572"/>
      <c r="C205" s="572"/>
      <c r="D205" s="572">
        <f t="shared" si="31"/>
        <v>6.9</v>
      </c>
      <c r="E205" s="572">
        <v>6.9</v>
      </c>
      <c r="F205" s="345">
        <v>10.4</v>
      </c>
      <c r="G205" s="648">
        <f>F205*D205/40</f>
        <v>1.794</v>
      </c>
      <c r="N205" s="571"/>
      <c r="O205" s="572"/>
      <c r="P205" s="572"/>
      <c r="Q205" s="422"/>
      <c r="R205" s="648"/>
    </row>
    <row r="206" spans="1:18" x14ac:dyDescent="0.25">
      <c r="A206" s="574" t="s">
        <v>67</v>
      </c>
      <c r="B206" s="575"/>
      <c r="C206" s="575"/>
      <c r="D206" s="575"/>
      <c r="E206" s="575">
        <v>76.3</v>
      </c>
      <c r="F206" s="573"/>
      <c r="G206" s="636"/>
      <c r="N206" s="571"/>
      <c r="O206" s="572"/>
      <c r="P206" s="572"/>
      <c r="Q206" s="422"/>
      <c r="R206" s="648"/>
    </row>
    <row r="207" spans="1:18" x14ac:dyDescent="0.25">
      <c r="A207" s="686" t="s">
        <v>145</v>
      </c>
      <c r="B207" s="575"/>
      <c r="C207" s="575"/>
      <c r="D207" s="687">
        <v>20</v>
      </c>
      <c r="E207" s="687">
        <v>20</v>
      </c>
      <c r="F207" s="573">
        <v>192</v>
      </c>
      <c r="G207" s="636">
        <f>F207*D207/1000</f>
        <v>3.84</v>
      </c>
      <c r="N207" s="379"/>
      <c r="O207" s="572"/>
      <c r="P207" s="572"/>
      <c r="Q207" s="345"/>
      <c r="R207" s="648"/>
    </row>
    <row r="208" spans="1:18" x14ac:dyDescent="0.25">
      <c r="A208" s="686" t="s">
        <v>68</v>
      </c>
      <c r="B208" s="687"/>
      <c r="C208" s="687"/>
      <c r="D208" s="687">
        <f>E208</f>
        <v>1.7</v>
      </c>
      <c r="E208" s="687">
        <v>1.7</v>
      </c>
      <c r="F208" s="422">
        <v>147.82</v>
      </c>
      <c r="G208" s="648">
        <f>F208*D208/1000</f>
        <v>0.25129399999999996</v>
      </c>
      <c r="N208" s="574"/>
      <c r="O208" s="575"/>
      <c r="P208" s="575"/>
      <c r="Q208" s="573"/>
      <c r="R208" s="636"/>
    </row>
    <row r="209" spans="1:18" x14ac:dyDescent="0.25">
      <c r="A209" s="381" t="s">
        <v>193</v>
      </c>
      <c r="B209" s="382"/>
      <c r="C209" s="382">
        <v>200</v>
      </c>
      <c r="D209" s="382">
        <v>200</v>
      </c>
      <c r="E209" s="382"/>
      <c r="F209" s="544"/>
      <c r="G209" s="651">
        <f>SUM(G210:G212)</f>
        <v>3.9424999999999999</v>
      </c>
      <c r="N209" s="686"/>
      <c r="O209" s="687"/>
      <c r="P209" s="687"/>
      <c r="Q209" s="573"/>
      <c r="R209" s="636"/>
    </row>
    <row r="210" spans="1:18" x14ac:dyDescent="0.25">
      <c r="A210" s="289" t="s">
        <v>44</v>
      </c>
      <c r="B210" s="954"/>
      <c r="C210" s="954"/>
      <c r="D210" s="954">
        <f>E210</f>
        <v>0.5</v>
      </c>
      <c r="E210" s="954">
        <v>0.5</v>
      </c>
      <c r="F210" s="954">
        <v>560</v>
      </c>
      <c r="G210" s="638">
        <f>F210*D210/1000</f>
        <v>0.28000000000000003</v>
      </c>
      <c r="N210" s="686"/>
      <c r="O210" s="687"/>
      <c r="P210" s="687"/>
      <c r="Q210" s="422"/>
      <c r="R210" s="648"/>
    </row>
    <row r="211" spans="1:18" x14ac:dyDescent="0.25">
      <c r="A211" s="289" t="s">
        <v>19</v>
      </c>
      <c r="B211" s="954"/>
      <c r="C211" s="954"/>
      <c r="D211" s="954">
        <f t="shared" ref="D211:D213" si="32">E211</f>
        <v>50</v>
      </c>
      <c r="E211" s="954">
        <v>50</v>
      </c>
      <c r="F211" s="954">
        <v>73.25</v>
      </c>
      <c r="G211" s="647">
        <f t="shared" ref="G211:G212" si="33">F211*D211/1000</f>
        <v>3.6625000000000001</v>
      </c>
    </row>
    <row r="212" spans="1:18" x14ac:dyDescent="0.25">
      <c r="A212" s="289" t="s">
        <v>18</v>
      </c>
      <c r="B212" s="954"/>
      <c r="C212" s="954"/>
      <c r="D212" s="954">
        <f t="shared" si="32"/>
        <v>150</v>
      </c>
      <c r="E212" s="954">
        <v>150</v>
      </c>
      <c r="F212" s="954"/>
      <c r="G212" s="638">
        <f t="shared" si="33"/>
        <v>0</v>
      </c>
    </row>
    <row r="213" spans="1:18" x14ac:dyDescent="0.25">
      <c r="A213" s="289" t="s">
        <v>21</v>
      </c>
      <c r="B213" s="954"/>
      <c r="C213" s="954"/>
      <c r="D213" s="954">
        <f t="shared" si="32"/>
        <v>10</v>
      </c>
      <c r="E213" s="954">
        <v>10</v>
      </c>
      <c r="F213" s="954">
        <v>100</v>
      </c>
      <c r="G213" s="637">
        <f>F213*D213/1000</f>
        <v>1</v>
      </c>
    </row>
    <row r="214" spans="1:18" x14ac:dyDescent="0.25">
      <c r="A214" s="366" t="s">
        <v>26</v>
      </c>
      <c r="B214" s="543"/>
      <c r="C214" s="382">
        <v>25</v>
      </c>
      <c r="D214" s="543">
        <v>25</v>
      </c>
      <c r="E214" s="682">
        <v>25</v>
      </c>
      <c r="F214" s="652">
        <v>41.17</v>
      </c>
      <c r="G214" s="653">
        <f>F214*D214/1000</f>
        <v>1.02925</v>
      </c>
    </row>
    <row r="215" spans="1:18" x14ac:dyDescent="0.25">
      <c r="A215" s="716" t="s">
        <v>27</v>
      </c>
      <c r="B215" s="954"/>
      <c r="C215" s="954"/>
      <c r="D215" s="270"/>
      <c r="E215" s="345"/>
      <c r="F215" s="344"/>
      <c r="G215" s="703">
        <f>SUM(G214+G209+G195+G191)</f>
        <v>29.495366199999999</v>
      </c>
    </row>
    <row r="216" spans="1:18" ht="18.75" x14ac:dyDescent="0.3">
      <c r="A216" s="1752" t="s">
        <v>109</v>
      </c>
      <c r="B216" s="1753"/>
      <c r="C216" s="1753"/>
      <c r="D216" s="1753"/>
      <c r="E216" s="1753"/>
      <c r="F216" s="1753"/>
      <c r="G216" s="1754"/>
    </row>
    <row r="217" spans="1:18" ht="45" x14ac:dyDescent="0.25">
      <c r="A217" s="654" t="s">
        <v>7</v>
      </c>
      <c r="B217" s="366"/>
      <c r="C217" s="366"/>
      <c r="D217" s="409" t="s">
        <v>8</v>
      </c>
      <c r="E217" s="679"/>
      <c r="F217" s="655"/>
      <c r="G217" s="653">
        <f>SUM(G218:G220)</f>
        <v>11.306646499999999</v>
      </c>
    </row>
    <row r="218" spans="1:18" x14ac:dyDescent="0.25">
      <c r="A218" s="289" t="s">
        <v>9</v>
      </c>
      <c r="B218" s="954"/>
      <c r="C218" s="954"/>
      <c r="D218" s="954">
        <f>E218</f>
        <v>25.25</v>
      </c>
      <c r="E218" s="952">
        <v>25.25</v>
      </c>
      <c r="F218" s="638">
        <v>41.17</v>
      </c>
      <c r="G218" s="647">
        <f>F218*D218/1000</f>
        <v>1.0395425</v>
      </c>
    </row>
    <row r="219" spans="1:18" x14ac:dyDescent="0.25">
      <c r="A219" s="289" t="s">
        <v>10</v>
      </c>
      <c r="B219" s="394"/>
      <c r="C219" s="954"/>
      <c r="D219" s="394">
        <f>E219*1.07</f>
        <v>10.700000000000001</v>
      </c>
      <c r="E219" s="952">
        <v>10</v>
      </c>
      <c r="F219" s="640">
        <v>568.32000000000005</v>
      </c>
      <c r="G219" s="647">
        <f>F219*D219/1000</f>
        <v>6.0810240000000011</v>
      </c>
    </row>
    <row r="220" spans="1:18" x14ac:dyDescent="0.25">
      <c r="A220" s="289" t="s">
        <v>11</v>
      </c>
      <c r="B220" s="394"/>
      <c r="C220" s="954"/>
      <c r="D220" s="394">
        <f>E220*1.02</f>
        <v>10.199999999999999</v>
      </c>
      <c r="E220" s="952">
        <v>10</v>
      </c>
      <c r="F220" s="640">
        <v>410.4</v>
      </c>
      <c r="G220" s="647">
        <f>F220*D220/1000</f>
        <v>4.1860799999999996</v>
      </c>
    </row>
    <row r="221" spans="1:18" ht="45" x14ac:dyDescent="0.25">
      <c r="A221" s="507" t="s">
        <v>216</v>
      </c>
      <c r="B221" s="366"/>
      <c r="C221" s="366"/>
      <c r="D221" s="382" t="s">
        <v>13</v>
      </c>
      <c r="E221" s="680"/>
      <c r="F221" s="656"/>
      <c r="G221" s="653">
        <f>SUM(G222:G227)</f>
        <v>11.406040000000001</v>
      </c>
    </row>
    <row r="222" spans="1:18" x14ac:dyDescent="0.25">
      <c r="A222" s="289" t="s">
        <v>108</v>
      </c>
      <c r="B222" s="954"/>
      <c r="C222" s="954"/>
      <c r="D222" s="954">
        <f>E222</f>
        <v>17.600000000000001</v>
      </c>
      <c r="E222" s="952">
        <v>17.600000000000001</v>
      </c>
      <c r="F222" s="640">
        <v>64.8</v>
      </c>
      <c r="G222" s="647">
        <f>F222*D222/1000</f>
        <v>1.1404799999999999</v>
      </c>
    </row>
    <row r="223" spans="1:18" x14ac:dyDescent="0.25">
      <c r="A223" s="289" t="s">
        <v>19</v>
      </c>
      <c r="B223" s="954"/>
      <c r="C223" s="954"/>
      <c r="D223" s="954">
        <v>86</v>
      </c>
      <c r="E223" s="952">
        <v>86</v>
      </c>
      <c r="F223" s="640">
        <v>73.25</v>
      </c>
      <c r="G223" s="647">
        <f t="shared" ref="G223:G227" si="34">F223*D223/1000</f>
        <v>6.2995000000000001</v>
      </c>
    </row>
    <row r="224" spans="1:18" x14ac:dyDescent="0.25">
      <c r="A224" s="289" t="s">
        <v>21</v>
      </c>
      <c r="B224" s="954"/>
      <c r="C224" s="954"/>
      <c r="D224" s="954">
        <f>E224</f>
        <v>2</v>
      </c>
      <c r="E224" s="952">
        <v>2</v>
      </c>
      <c r="F224" s="638">
        <v>100</v>
      </c>
      <c r="G224" s="647">
        <f t="shared" si="34"/>
        <v>0.2</v>
      </c>
    </row>
    <row r="225" spans="1:7" x14ac:dyDescent="0.25">
      <c r="A225" s="289" t="s">
        <v>54</v>
      </c>
      <c r="B225" s="954"/>
      <c r="C225" s="954"/>
      <c r="D225" s="954">
        <f>E225</f>
        <v>0.6</v>
      </c>
      <c r="E225" s="952">
        <v>0.6</v>
      </c>
      <c r="F225" s="638">
        <v>17.600000000000001</v>
      </c>
      <c r="G225" s="647">
        <f t="shared" si="34"/>
        <v>1.056E-2</v>
      </c>
    </row>
    <row r="226" spans="1:7" x14ac:dyDescent="0.25">
      <c r="A226" s="289" t="s">
        <v>24</v>
      </c>
      <c r="B226" s="954"/>
      <c r="C226" s="954"/>
      <c r="D226" s="954">
        <f t="shared" ref="D226" si="35">E226</f>
        <v>80</v>
      </c>
      <c r="E226" s="952">
        <v>80</v>
      </c>
      <c r="F226" s="640"/>
      <c r="G226" s="647">
        <f t="shared" si="34"/>
        <v>0</v>
      </c>
    </row>
    <row r="227" spans="1:7" x14ac:dyDescent="0.25">
      <c r="A227" s="289" t="s">
        <v>31</v>
      </c>
      <c r="B227" s="954"/>
      <c r="C227" s="954"/>
      <c r="D227" s="954">
        <v>5</v>
      </c>
      <c r="E227" s="952">
        <v>5</v>
      </c>
      <c r="F227" s="638">
        <v>751.1</v>
      </c>
      <c r="G227" s="647">
        <f t="shared" si="34"/>
        <v>3.7555000000000001</v>
      </c>
    </row>
    <row r="228" spans="1:7" x14ac:dyDescent="0.25">
      <c r="A228" s="366" t="s">
        <v>591</v>
      </c>
      <c r="B228" s="508"/>
      <c r="C228" s="508"/>
      <c r="D228" s="382">
        <v>200</v>
      </c>
      <c r="E228" s="681"/>
      <c r="F228" s="657"/>
      <c r="G228" s="651">
        <f>SUM(G229:G232)</f>
        <v>6.3301799999999995</v>
      </c>
    </row>
    <row r="229" spans="1:7" x14ac:dyDescent="0.25">
      <c r="A229" s="289" t="s">
        <v>19</v>
      </c>
      <c r="B229" s="954"/>
      <c r="C229" s="954"/>
      <c r="D229" s="954">
        <f>E229</f>
        <v>50</v>
      </c>
      <c r="E229" s="952">
        <v>50</v>
      </c>
      <c r="F229" s="640">
        <v>73.25</v>
      </c>
      <c r="G229" s="647">
        <f>F229*D229/1000</f>
        <v>3.6625000000000001</v>
      </c>
    </row>
    <row r="230" spans="1:7" x14ac:dyDescent="0.25">
      <c r="A230" s="289" t="s">
        <v>18</v>
      </c>
      <c r="B230" s="954"/>
      <c r="C230" s="954"/>
      <c r="D230" s="954">
        <f t="shared" ref="D230:D232" si="36">E230</f>
        <v>120</v>
      </c>
      <c r="E230" s="952">
        <v>120</v>
      </c>
      <c r="F230" s="640"/>
      <c r="G230" s="647">
        <f t="shared" ref="G230:G232" si="37">F230*D230/1000</f>
        <v>0</v>
      </c>
    </row>
    <row r="231" spans="1:7" x14ac:dyDescent="0.25">
      <c r="A231" s="289" t="s">
        <v>21</v>
      </c>
      <c r="B231" s="954"/>
      <c r="C231" s="954"/>
      <c r="D231" s="954">
        <v>17</v>
      </c>
      <c r="E231" s="952">
        <v>18</v>
      </c>
      <c r="F231" s="640">
        <v>100</v>
      </c>
      <c r="G231" s="647">
        <f t="shared" si="37"/>
        <v>1.7</v>
      </c>
    </row>
    <row r="232" spans="1:7" x14ac:dyDescent="0.25">
      <c r="A232" s="289" t="s">
        <v>79</v>
      </c>
      <c r="B232" s="954"/>
      <c r="C232" s="954"/>
      <c r="D232" s="954">
        <f t="shared" si="36"/>
        <v>1.6</v>
      </c>
      <c r="E232" s="952">
        <v>1.6</v>
      </c>
      <c r="F232" s="640">
        <v>604.79999999999995</v>
      </c>
      <c r="G232" s="647">
        <f t="shared" si="37"/>
        <v>0.96767999999999998</v>
      </c>
    </row>
    <row r="233" spans="1:7" x14ac:dyDescent="0.25">
      <c r="A233" s="366" t="s">
        <v>26</v>
      </c>
      <c r="B233" s="543"/>
      <c r="C233" s="543"/>
      <c r="D233" s="543">
        <v>20</v>
      </c>
      <c r="E233" s="682">
        <v>20</v>
      </c>
      <c r="F233" s="652">
        <v>41.17</v>
      </c>
      <c r="G233" s="653">
        <f>E233*F233/1000</f>
        <v>0.82340000000000013</v>
      </c>
    </row>
    <row r="234" spans="1:7" x14ac:dyDescent="0.25">
      <c r="A234" s="716" t="s">
        <v>27</v>
      </c>
      <c r="B234" s="954"/>
      <c r="C234" s="954"/>
      <c r="D234" s="270"/>
      <c r="E234" s="345"/>
      <c r="F234" s="344"/>
      <c r="G234" s="703">
        <f>SUM(G233+G228+G221+G217)</f>
        <v>29.866266500000002</v>
      </c>
    </row>
    <row r="235" spans="1:7" ht="18.75" x14ac:dyDescent="0.3">
      <c r="A235" s="1755" t="s">
        <v>110</v>
      </c>
      <c r="B235" s="1756"/>
      <c r="C235" s="1756"/>
      <c r="D235" s="1756"/>
      <c r="E235" s="1756"/>
      <c r="F235" s="1756"/>
      <c r="G235" s="1757"/>
    </row>
    <row r="236" spans="1:7" x14ac:dyDescent="0.25">
      <c r="A236" s="662" t="s">
        <v>597</v>
      </c>
      <c r="B236" s="508"/>
      <c r="C236" s="508"/>
      <c r="D236" s="707" t="s">
        <v>30</v>
      </c>
      <c r="E236" s="676"/>
      <c r="F236" s="660"/>
      <c r="G236" s="653">
        <f>SUM(G237:G238)</f>
        <v>4.5789</v>
      </c>
    </row>
    <row r="237" spans="1:7" x14ac:dyDescent="0.25">
      <c r="A237" s="17" t="s">
        <v>121</v>
      </c>
      <c r="B237" s="93"/>
      <c r="C237" s="93"/>
      <c r="D237" s="93">
        <v>5</v>
      </c>
      <c r="E237" s="670">
        <v>5</v>
      </c>
      <c r="F237" s="635">
        <v>751.1</v>
      </c>
      <c r="G237" s="635">
        <f>F237*D237/1000</f>
        <v>3.7555000000000001</v>
      </c>
    </row>
    <row r="238" spans="1:7" x14ac:dyDescent="0.25">
      <c r="A238" s="17" t="s">
        <v>9</v>
      </c>
      <c r="B238" s="93"/>
      <c r="C238" s="93"/>
      <c r="D238" s="93">
        <v>20</v>
      </c>
      <c r="E238" s="670">
        <v>20</v>
      </c>
      <c r="F238" s="635">
        <v>41.17</v>
      </c>
      <c r="G238" s="635">
        <f>F238*D238/1000</f>
        <v>0.82340000000000013</v>
      </c>
    </row>
    <row r="239" spans="1:7" x14ac:dyDescent="0.25">
      <c r="A239" s="367" t="s">
        <v>598</v>
      </c>
      <c r="B239" s="410"/>
      <c r="C239" s="408" t="s">
        <v>13</v>
      </c>
      <c r="D239" s="409" t="s">
        <v>13</v>
      </c>
      <c r="E239" s="711"/>
      <c r="F239" s="712"/>
      <c r="G239" s="713">
        <f>SUM(G240:G243)</f>
        <v>10.231250000000001</v>
      </c>
    </row>
    <row r="240" spans="1:7" x14ac:dyDescent="0.25">
      <c r="A240" s="289" t="s">
        <v>60</v>
      </c>
      <c r="B240" s="345"/>
      <c r="C240" s="345"/>
      <c r="D240" s="345">
        <v>25</v>
      </c>
      <c r="E240" s="666">
        <v>30</v>
      </c>
      <c r="F240" s="643">
        <v>68.58</v>
      </c>
      <c r="G240" s="647">
        <f>F240*D240/1000</f>
        <v>1.7144999999999999</v>
      </c>
    </row>
    <row r="241" spans="1:7" x14ac:dyDescent="0.25">
      <c r="A241" s="289" t="s">
        <v>18</v>
      </c>
      <c r="B241" s="345"/>
      <c r="C241" s="345"/>
      <c r="D241" s="345">
        <v>72</v>
      </c>
      <c r="E241" s="666">
        <v>72</v>
      </c>
      <c r="F241" s="643"/>
      <c r="G241" s="647">
        <f t="shared" ref="G241:G243" si="38">F241*D241/1000</f>
        <v>0</v>
      </c>
    </row>
    <row r="242" spans="1:7" x14ac:dyDescent="0.25">
      <c r="A242" s="289" t="s">
        <v>19</v>
      </c>
      <c r="B242" s="345"/>
      <c r="C242" s="345"/>
      <c r="D242" s="345">
        <v>65</v>
      </c>
      <c r="E242" s="666">
        <v>65</v>
      </c>
      <c r="F242" s="643">
        <v>73.25</v>
      </c>
      <c r="G242" s="647">
        <f t="shared" si="38"/>
        <v>4.7612500000000004</v>
      </c>
    </row>
    <row r="243" spans="1:7" x14ac:dyDescent="0.25">
      <c r="A243" s="79" t="s">
        <v>20</v>
      </c>
      <c r="B243" s="11"/>
      <c r="C243" s="12"/>
      <c r="D243" s="626">
        <v>5</v>
      </c>
      <c r="E243" s="672">
        <v>5</v>
      </c>
      <c r="F243" s="644">
        <v>751.1</v>
      </c>
      <c r="G243" s="647">
        <f t="shared" si="38"/>
        <v>3.7555000000000001</v>
      </c>
    </row>
    <row r="244" spans="1:7" x14ac:dyDescent="0.25">
      <c r="A244" s="1735" t="s">
        <v>25</v>
      </c>
      <c r="B244" s="1736"/>
      <c r="C244" s="1737"/>
      <c r="D244" s="724">
        <v>200</v>
      </c>
      <c r="E244" s="705"/>
      <c r="F244" s="685"/>
      <c r="G244" s="651">
        <v>14.61</v>
      </c>
    </row>
    <row r="245" spans="1:7" x14ac:dyDescent="0.25">
      <c r="A245" s="406" t="s">
        <v>26</v>
      </c>
      <c r="B245" s="411"/>
      <c r="C245" s="586">
        <v>20</v>
      </c>
      <c r="D245" s="502">
        <v>20</v>
      </c>
      <c r="E245" s="701">
        <v>20</v>
      </c>
      <c r="F245" s="702">
        <v>41.17</v>
      </c>
      <c r="G245" s="653">
        <f>F245*D245/1000</f>
        <v>0.82340000000000013</v>
      </c>
    </row>
    <row r="246" spans="1:7" x14ac:dyDescent="0.25">
      <c r="A246" s="716" t="s">
        <v>27</v>
      </c>
      <c r="B246" s="954"/>
      <c r="C246" s="954"/>
      <c r="D246" s="270"/>
      <c r="E246" s="345"/>
      <c r="F246" s="344"/>
      <c r="G246" s="703">
        <f>SUM(G245+G244+G239+G236)</f>
        <v>30.243550000000003</v>
      </c>
    </row>
    <row r="247" spans="1:7" ht="18.75" x14ac:dyDescent="0.3">
      <c r="A247" s="1752" t="s">
        <v>114</v>
      </c>
      <c r="B247" s="1753"/>
      <c r="C247" s="1753"/>
      <c r="D247" s="1753"/>
      <c r="E247" s="1753"/>
      <c r="F247" s="1753"/>
      <c r="G247" s="1754"/>
    </row>
    <row r="248" spans="1:7" x14ac:dyDescent="0.25">
      <c r="A248" s="366" t="s">
        <v>100</v>
      </c>
      <c r="B248" s="366"/>
      <c r="C248" s="366"/>
      <c r="D248" s="382" t="s">
        <v>101</v>
      </c>
      <c r="E248" s="382"/>
      <c r="F248" s="544"/>
      <c r="G248" s="651">
        <f>SUM(G249:G252)</f>
        <v>6.955642000000001</v>
      </c>
    </row>
    <row r="249" spans="1:7" x14ac:dyDescent="0.25">
      <c r="A249" s="289" t="s">
        <v>102</v>
      </c>
      <c r="B249" s="954"/>
      <c r="C249" s="954"/>
      <c r="D249" s="954">
        <v>19.100000000000001</v>
      </c>
      <c r="E249" s="954">
        <v>19.100000000000001</v>
      </c>
      <c r="F249" s="954">
        <v>272</v>
      </c>
      <c r="G249" s="640">
        <f>F249*D249/1000</f>
        <v>5.1952000000000007</v>
      </c>
    </row>
    <row r="250" spans="1:7" x14ac:dyDescent="0.25">
      <c r="A250" s="289" t="s">
        <v>21</v>
      </c>
      <c r="B250" s="954"/>
      <c r="C250" s="954"/>
      <c r="D250" s="954">
        <f t="shared" ref="D250:D252" si="39">E250</f>
        <v>5.25</v>
      </c>
      <c r="E250" s="954">
        <v>5.25</v>
      </c>
      <c r="F250" s="345">
        <v>100</v>
      </c>
      <c r="G250" s="422">
        <f t="shared" ref="G250:G252" si="40">F250*D250/1000</f>
        <v>0.52500000000000002</v>
      </c>
    </row>
    <row r="251" spans="1:7" x14ac:dyDescent="0.25">
      <c r="A251" s="289" t="s">
        <v>103</v>
      </c>
      <c r="B251" s="954"/>
      <c r="C251" s="954"/>
      <c r="D251" s="954">
        <f t="shared" si="39"/>
        <v>0.98</v>
      </c>
      <c r="E251" s="954">
        <v>0.98</v>
      </c>
      <c r="F251" s="954">
        <v>210.4</v>
      </c>
      <c r="G251" s="422">
        <f t="shared" si="40"/>
        <v>0.20619200000000001</v>
      </c>
    </row>
    <row r="252" spans="1:7" x14ac:dyDescent="0.25">
      <c r="A252" s="289" t="s">
        <v>9</v>
      </c>
      <c r="B252" s="954"/>
      <c r="C252" s="954"/>
      <c r="D252" s="954">
        <f t="shared" si="39"/>
        <v>25</v>
      </c>
      <c r="E252" s="954">
        <v>25</v>
      </c>
      <c r="F252" s="345">
        <v>41.17</v>
      </c>
      <c r="G252" s="422">
        <f t="shared" si="40"/>
        <v>1.02925</v>
      </c>
    </row>
    <row r="253" spans="1:7" x14ac:dyDescent="0.25">
      <c r="A253" s="367" t="s">
        <v>599</v>
      </c>
      <c r="B253" s="410"/>
      <c r="C253" s="408"/>
      <c r="D253" s="409" t="s">
        <v>13</v>
      </c>
      <c r="E253" s="711"/>
      <c r="F253" s="712"/>
      <c r="G253" s="713">
        <f>SUM(G254:G257)</f>
        <v>12.2729</v>
      </c>
    </row>
    <row r="254" spans="1:7" x14ac:dyDescent="0.25">
      <c r="A254" s="289" t="s">
        <v>600</v>
      </c>
      <c r="B254" s="345"/>
      <c r="C254" s="345"/>
      <c r="D254" s="345">
        <v>30</v>
      </c>
      <c r="E254" s="666">
        <v>30</v>
      </c>
      <c r="F254" s="643">
        <v>88.58</v>
      </c>
      <c r="G254" s="647">
        <f>F254*D254/1000</f>
        <v>2.6574</v>
      </c>
    </row>
    <row r="255" spans="1:7" x14ac:dyDescent="0.25">
      <c r="A255" s="289" t="s">
        <v>18</v>
      </c>
      <c r="B255" s="345"/>
      <c r="C255" s="345"/>
      <c r="D255" s="345">
        <v>57</v>
      </c>
      <c r="E255" s="666">
        <v>57</v>
      </c>
      <c r="F255" s="643"/>
      <c r="G255" s="647">
        <f t="shared" ref="G255:G257" si="41">F255*D255/1000</f>
        <v>0</v>
      </c>
    </row>
    <row r="256" spans="1:7" x14ac:dyDescent="0.25">
      <c r="A256" s="289" t="s">
        <v>19</v>
      </c>
      <c r="B256" s="345"/>
      <c r="C256" s="345"/>
      <c r="D256" s="345">
        <v>80</v>
      </c>
      <c r="E256" s="666">
        <v>80</v>
      </c>
      <c r="F256" s="643">
        <v>73.25</v>
      </c>
      <c r="G256" s="647">
        <f t="shared" si="41"/>
        <v>5.86</v>
      </c>
    </row>
    <row r="257" spans="1:7" x14ac:dyDescent="0.25">
      <c r="A257" s="79" t="s">
        <v>20</v>
      </c>
      <c r="B257" s="11"/>
      <c r="C257" s="12"/>
      <c r="D257" s="11">
        <v>5</v>
      </c>
      <c r="E257" s="668">
        <v>5</v>
      </c>
      <c r="F257" s="644">
        <v>751.1</v>
      </c>
      <c r="G257" s="647">
        <f t="shared" si="41"/>
        <v>3.7555000000000001</v>
      </c>
    </row>
    <row r="258" spans="1:7" x14ac:dyDescent="0.25">
      <c r="A258" s="368" t="s">
        <v>22</v>
      </c>
      <c r="B258" s="408"/>
      <c r="C258" s="408"/>
      <c r="D258" s="408">
        <v>200</v>
      </c>
      <c r="E258" s="698"/>
      <c r="F258" s="699"/>
      <c r="G258" s="700">
        <f>SUM(G259:G262)</f>
        <v>9.7331280000000007</v>
      </c>
    </row>
    <row r="259" spans="1:7" x14ac:dyDescent="0.25">
      <c r="A259" s="289" t="s">
        <v>23</v>
      </c>
      <c r="B259" s="345"/>
      <c r="C259" s="345"/>
      <c r="D259" s="345">
        <f>E259</f>
        <v>1.6</v>
      </c>
      <c r="E259" s="666">
        <v>1.6</v>
      </c>
      <c r="F259" s="645">
        <v>380.08</v>
      </c>
      <c r="G259" s="647">
        <f>F259*D259/1000</f>
        <v>0.608128</v>
      </c>
    </row>
    <row r="260" spans="1:7" x14ac:dyDescent="0.25">
      <c r="A260" s="289" t="s">
        <v>24</v>
      </c>
      <c r="B260" s="345"/>
      <c r="C260" s="345"/>
      <c r="D260" s="345">
        <f>E260</f>
        <v>120</v>
      </c>
      <c r="E260" s="666">
        <v>120</v>
      </c>
      <c r="F260" s="634"/>
      <c r="G260" s="647">
        <f t="shared" ref="G260:G262" si="42">F260*D260/1000</f>
        <v>0</v>
      </c>
    </row>
    <row r="261" spans="1:7" x14ac:dyDescent="0.25">
      <c r="A261" s="289" t="s">
        <v>21</v>
      </c>
      <c r="B261" s="345"/>
      <c r="C261" s="345"/>
      <c r="D261" s="345">
        <f>E261</f>
        <v>18</v>
      </c>
      <c r="E261" s="666">
        <v>18</v>
      </c>
      <c r="F261" s="646">
        <v>100</v>
      </c>
      <c r="G261" s="647">
        <f t="shared" si="42"/>
        <v>1.8</v>
      </c>
    </row>
    <row r="262" spans="1:7" x14ac:dyDescent="0.25">
      <c r="A262" s="289" t="s">
        <v>19</v>
      </c>
      <c r="B262" s="345"/>
      <c r="C262" s="345"/>
      <c r="D262" s="345">
        <v>100</v>
      </c>
      <c r="E262" s="666">
        <v>100</v>
      </c>
      <c r="F262" s="643">
        <v>73.25</v>
      </c>
      <c r="G262" s="647">
        <f t="shared" si="42"/>
        <v>7.3250000000000002</v>
      </c>
    </row>
    <row r="263" spans="1:7" x14ac:dyDescent="0.25">
      <c r="A263" s="406" t="s">
        <v>26</v>
      </c>
      <c r="B263" s="411"/>
      <c r="C263" s="586">
        <v>25</v>
      </c>
      <c r="D263" s="502">
        <v>25</v>
      </c>
      <c r="E263" s="701">
        <v>25</v>
      </c>
      <c r="F263" s="702">
        <v>41.17</v>
      </c>
      <c r="G263" s="653">
        <f>F263*D263/1000</f>
        <v>1.02925</v>
      </c>
    </row>
    <row r="264" spans="1:7" x14ac:dyDescent="0.25">
      <c r="A264" s="716" t="s">
        <v>27</v>
      </c>
      <c r="B264" s="954"/>
      <c r="C264" s="954"/>
      <c r="D264" s="270"/>
      <c r="E264" s="345"/>
      <c r="F264" s="344"/>
      <c r="G264" s="703">
        <f>SUM(G263+G258+G253+G248)</f>
        <v>29.990919999999999</v>
      </c>
    </row>
    <row r="265" spans="1:7" ht="18.75" x14ac:dyDescent="0.3">
      <c r="A265" s="1752" t="s">
        <v>120</v>
      </c>
      <c r="B265" s="1753"/>
      <c r="C265" s="1753"/>
      <c r="D265" s="1753"/>
      <c r="E265" s="1753"/>
      <c r="F265" s="1753"/>
      <c r="G265" s="1754"/>
    </row>
    <row r="266" spans="1:7" x14ac:dyDescent="0.25">
      <c r="A266" s="366" t="s">
        <v>601</v>
      </c>
      <c r="B266" s="366"/>
      <c r="C266" s="366"/>
      <c r="D266" s="556" t="s">
        <v>30</v>
      </c>
      <c r="E266" s="382"/>
      <c r="F266" s="544"/>
      <c r="G266" s="651">
        <f>SUM(G267:G268)</f>
        <v>2.8754</v>
      </c>
    </row>
    <row r="267" spans="1:7" x14ac:dyDescent="0.25">
      <c r="A267" s="289" t="s">
        <v>11</v>
      </c>
      <c r="B267" s="954"/>
      <c r="C267" s="954"/>
      <c r="D267" s="954">
        <v>5</v>
      </c>
      <c r="E267" s="954">
        <v>5</v>
      </c>
      <c r="F267" s="954">
        <v>410.4</v>
      </c>
      <c r="G267" s="344">
        <f>F267*D267/1000</f>
        <v>2.052</v>
      </c>
    </row>
    <row r="268" spans="1:7" x14ac:dyDescent="0.25">
      <c r="A268" s="289" t="s">
        <v>9</v>
      </c>
      <c r="B268" s="954"/>
      <c r="C268" s="954"/>
      <c r="D268" s="954">
        <v>20</v>
      </c>
      <c r="E268" s="954">
        <v>20</v>
      </c>
      <c r="F268" s="345">
        <v>41.17</v>
      </c>
      <c r="G268" s="344">
        <f t="shared" ref="G268" si="43">F268*D268/1000</f>
        <v>0.82340000000000013</v>
      </c>
    </row>
    <row r="269" spans="1:7" ht="45" x14ac:dyDescent="0.25">
      <c r="A269" s="654" t="s">
        <v>86</v>
      </c>
      <c r="B269" s="508"/>
      <c r="C269" s="508"/>
      <c r="D269" s="408" t="s">
        <v>13</v>
      </c>
      <c r="E269" s="408"/>
      <c r="F269" s="690"/>
      <c r="G269" s="651">
        <f>SUM(G270:G275)</f>
        <v>13.081099999999999</v>
      </c>
    </row>
    <row r="270" spans="1:7" x14ac:dyDescent="0.25">
      <c r="A270" s="289" t="s">
        <v>87</v>
      </c>
      <c r="B270" s="954"/>
      <c r="C270" s="954"/>
      <c r="D270" s="954">
        <v>30</v>
      </c>
      <c r="E270" s="954">
        <v>30</v>
      </c>
      <c r="F270" s="954">
        <v>81.599999999999994</v>
      </c>
      <c r="G270" s="704">
        <f>F270*D270/1000</f>
        <v>2.448</v>
      </c>
    </row>
    <row r="271" spans="1:7" x14ac:dyDescent="0.25">
      <c r="A271" s="289" t="s">
        <v>21</v>
      </c>
      <c r="B271" s="954"/>
      <c r="C271" s="954"/>
      <c r="D271" s="954">
        <v>10</v>
      </c>
      <c r="E271" s="954">
        <v>10</v>
      </c>
      <c r="F271" s="954">
        <v>100</v>
      </c>
      <c r="G271" s="704">
        <f t="shared" ref="G271:G275" si="44">F271*D271/1000</f>
        <v>1</v>
      </c>
    </row>
    <row r="272" spans="1:7" x14ac:dyDescent="0.25">
      <c r="A272" s="289" t="s">
        <v>54</v>
      </c>
      <c r="B272" s="954"/>
      <c r="C272" s="954"/>
      <c r="D272" s="954">
        <f t="shared" ref="D272" si="45">E272</f>
        <v>1</v>
      </c>
      <c r="E272" s="954">
        <v>1</v>
      </c>
      <c r="F272" s="954">
        <v>17.600000000000001</v>
      </c>
      <c r="G272" s="704">
        <f t="shared" si="44"/>
        <v>1.7600000000000001E-2</v>
      </c>
    </row>
    <row r="273" spans="1:7" x14ac:dyDescent="0.25">
      <c r="A273" s="289" t="s">
        <v>19</v>
      </c>
      <c r="B273" s="954"/>
      <c r="C273" s="954"/>
      <c r="D273" s="954">
        <v>80</v>
      </c>
      <c r="E273" s="954">
        <v>80</v>
      </c>
      <c r="F273" s="954">
        <v>73.25</v>
      </c>
      <c r="G273" s="704">
        <f t="shared" si="44"/>
        <v>5.86</v>
      </c>
    </row>
    <row r="274" spans="1:7" x14ac:dyDescent="0.25">
      <c r="A274" s="289" t="s">
        <v>18</v>
      </c>
      <c r="B274" s="954"/>
      <c r="C274" s="954"/>
      <c r="D274" s="954">
        <v>90</v>
      </c>
      <c r="E274" s="954">
        <v>90</v>
      </c>
      <c r="F274" s="954"/>
      <c r="G274" s="704">
        <f t="shared" si="44"/>
        <v>0</v>
      </c>
    </row>
    <row r="275" spans="1:7" x14ac:dyDescent="0.25">
      <c r="A275" s="79" t="s">
        <v>20</v>
      </c>
      <c r="B275" s="11"/>
      <c r="C275" s="12"/>
      <c r="D275" s="11">
        <v>5</v>
      </c>
      <c r="E275" s="668">
        <v>5</v>
      </c>
      <c r="F275" s="644">
        <v>751.1</v>
      </c>
      <c r="G275" s="647">
        <f t="shared" si="44"/>
        <v>3.7555000000000001</v>
      </c>
    </row>
    <row r="276" spans="1:7" x14ac:dyDescent="0.25">
      <c r="A276" s="366" t="s">
        <v>88</v>
      </c>
      <c r="B276" s="508"/>
      <c r="C276" s="508"/>
      <c r="D276" s="382">
        <v>200</v>
      </c>
      <c r="E276" s="382"/>
      <c r="F276" s="544"/>
      <c r="G276" s="651">
        <f>SUM(G277:G280)</f>
        <v>2.3470399999999998</v>
      </c>
    </row>
    <row r="277" spans="1:7" x14ac:dyDescent="0.25">
      <c r="A277" s="289" t="s">
        <v>44</v>
      </c>
      <c r="B277" s="954"/>
      <c r="C277" s="954"/>
      <c r="D277" s="954">
        <f>E277</f>
        <v>0.5</v>
      </c>
      <c r="E277" s="954">
        <v>0.5</v>
      </c>
      <c r="F277" s="954">
        <v>560</v>
      </c>
      <c r="G277" s="344">
        <f>F277*D277/1000</f>
        <v>0.28000000000000003</v>
      </c>
    </row>
    <row r="278" spans="1:7" x14ac:dyDescent="0.25">
      <c r="A278" s="289" t="s">
        <v>18</v>
      </c>
      <c r="B278" s="954"/>
      <c r="C278" s="954"/>
      <c r="D278" s="954">
        <f>E278</f>
        <v>220</v>
      </c>
      <c r="E278" s="954">
        <v>220</v>
      </c>
      <c r="F278" s="954"/>
      <c r="G278" s="344">
        <f t="shared" ref="G278:G280" si="46">F278*D278/1000</f>
        <v>0</v>
      </c>
    </row>
    <row r="279" spans="1:7" x14ac:dyDescent="0.25">
      <c r="A279" s="289" t="s">
        <v>89</v>
      </c>
      <c r="B279" s="394"/>
      <c r="C279" s="954"/>
      <c r="D279" s="394">
        <f>E279*1.14</f>
        <v>3.42</v>
      </c>
      <c r="E279" s="954">
        <v>3</v>
      </c>
      <c r="F279" s="954">
        <v>312</v>
      </c>
      <c r="G279" s="344">
        <f t="shared" si="46"/>
        <v>1.06704</v>
      </c>
    </row>
    <row r="280" spans="1:7" x14ac:dyDescent="0.25">
      <c r="A280" s="289" t="s">
        <v>21</v>
      </c>
      <c r="B280" s="954"/>
      <c r="C280" s="954"/>
      <c r="D280" s="954">
        <f>E280</f>
        <v>10</v>
      </c>
      <c r="E280" s="954">
        <v>10</v>
      </c>
      <c r="F280" s="954">
        <v>100</v>
      </c>
      <c r="G280" s="344">
        <f t="shared" si="46"/>
        <v>1</v>
      </c>
    </row>
    <row r="281" spans="1:7" x14ac:dyDescent="0.25">
      <c r="A281" s="744" t="s">
        <v>514</v>
      </c>
      <c r="B281" s="561"/>
      <c r="C281" s="561"/>
      <c r="D281" s="724">
        <v>25</v>
      </c>
      <c r="E281" s="684"/>
      <c r="F281" s="685"/>
      <c r="G281" s="653">
        <v>11.05</v>
      </c>
    </row>
    <row r="282" spans="1:7" x14ac:dyDescent="0.25">
      <c r="A282" s="406" t="s">
        <v>26</v>
      </c>
      <c r="B282" s="411"/>
      <c r="C282" s="586">
        <v>15</v>
      </c>
      <c r="D282" s="502">
        <v>15</v>
      </c>
      <c r="E282" s="701">
        <v>15</v>
      </c>
      <c r="F282" s="702">
        <v>41.17</v>
      </c>
      <c r="G282" s="653">
        <f>F282*D282/1000</f>
        <v>0.61755000000000004</v>
      </c>
    </row>
    <row r="283" spans="1:7" ht="15" customHeight="1" x14ac:dyDescent="0.25">
      <c r="A283" s="716" t="s">
        <v>27</v>
      </c>
      <c r="B283" s="397"/>
      <c r="C283" s="397"/>
      <c r="D283" s="397"/>
      <c r="E283" s="397"/>
      <c r="F283" s="397"/>
      <c r="G283" s="703">
        <f>SUM(G282+G281+G276+G269+G266)</f>
        <v>29.971089999999997</v>
      </c>
    </row>
    <row r="284" spans="1:7" ht="15" customHeight="1" x14ac:dyDescent="0.3">
      <c r="A284" s="1758" t="s">
        <v>122</v>
      </c>
      <c r="B284" s="1759"/>
      <c r="C284" s="1759"/>
      <c r="D284" s="1759"/>
      <c r="E284" s="1759"/>
      <c r="F284" s="1759"/>
      <c r="G284" s="1760"/>
    </row>
    <row r="285" spans="1:7" x14ac:dyDescent="0.25">
      <c r="A285" s="366" t="s">
        <v>597</v>
      </c>
      <c r="B285" s="623"/>
      <c r="C285" s="409" t="s">
        <v>30</v>
      </c>
      <c r="D285" s="409"/>
      <c r="E285" s="679"/>
      <c r="F285" s="655"/>
      <c r="G285" s="653">
        <f>SUM(G286:G287)</f>
        <v>4.5789</v>
      </c>
    </row>
    <row r="286" spans="1:7" x14ac:dyDescent="0.25">
      <c r="A286" s="289" t="s">
        <v>9</v>
      </c>
      <c r="B286" s="344"/>
      <c r="C286" s="345"/>
      <c r="D286" s="725">
        <v>20</v>
      </c>
      <c r="E286" s="666">
        <v>20</v>
      </c>
      <c r="F286" s="638">
        <v>41.17</v>
      </c>
      <c r="G286" s="647">
        <f>F286*D286/1000</f>
        <v>0.82340000000000013</v>
      </c>
    </row>
    <row r="287" spans="1:7" x14ac:dyDescent="0.25">
      <c r="A287" s="289" t="s">
        <v>31</v>
      </c>
      <c r="B287" s="345"/>
      <c r="C287" s="345"/>
      <c r="D287" s="345">
        <f>E287</f>
        <v>5</v>
      </c>
      <c r="E287" s="666">
        <v>5</v>
      </c>
      <c r="F287" s="638">
        <v>751.1</v>
      </c>
      <c r="G287" s="647">
        <f>F287*D287/1000</f>
        <v>3.7555000000000001</v>
      </c>
    </row>
    <row r="288" spans="1:7" x14ac:dyDescent="0.25">
      <c r="A288" s="1611" t="s">
        <v>32</v>
      </c>
      <c r="B288" s="1611"/>
      <c r="C288" s="1611"/>
      <c r="D288" s="709" t="s">
        <v>33</v>
      </c>
      <c r="E288" s="710"/>
      <c r="F288" s="702"/>
      <c r="G288" s="692">
        <f>SUM(G289:G301)</f>
        <v>23.527049999999999</v>
      </c>
    </row>
    <row r="289" spans="1:7" x14ac:dyDescent="0.25">
      <c r="A289" s="624" t="s">
        <v>34</v>
      </c>
      <c r="B289" s="625"/>
      <c r="C289" s="625"/>
      <c r="D289" s="625">
        <v>28</v>
      </c>
      <c r="E289" s="671">
        <v>27.45</v>
      </c>
      <c r="F289" s="635">
        <v>477.76</v>
      </c>
      <c r="G289" s="635">
        <f>F289*D289/1000</f>
        <v>13.377279999999999</v>
      </c>
    </row>
    <row r="290" spans="1:7" x14ac:dyDescent="0.25">
      <c r="A290" s="114" t="s">
        <v>123</v>
      </c>
      <c r="B290" s="125"/>
      <c r="C290" s="127"/>
      <c r="D290" s="125">
        <v>57.88</v>
      </c>
      <c r="E290" s="673">
        <v>60.33</v>
      </c>
      <c r="F290" s="635"/>
      <c r="G290" s="635"/>
    </row>
    <row r="291" spans="1:7" x14ac:dyDescent="0.25">
      <c r="A291" s="114" t="s">
        <v>206</v>
      </c>
      <c r="B291" s="125"/>
      <c r="C291" s="127"/>
      <c r="D291" s="125">
        <v>66.88</v>
      </c>
      <c r="E291" s="673">
        <v>55.73</v>
      </c>
      <c r="F291" s="635">
        <v>56</v>
      </c>
      <c r="G291" s="635">
        <f>F291*D291/1000</f>
        <v>3.7452799999999997</v>
      </c>
    </row>
    <row r="292" spans="1:7" x14ac:dyDescent="0.25">
      <c r="A292" s="624" t="s">
        <v>35</v>
      </c>
      <c r="B292" s="626"/>
      <c r="C292" s="626"/>
      <c r="D292" s="625">
        <v>6.4</v>
      </c>
      <c r="E292" s="671">
        <v>6.4</v>
      </c>
      <c r="F292" s="635">
        <v>52.8</v>
      </c>
      <c r="G292" s="635">
        <f>F292*D292/1000</f>
        <v>0.33792</v>
      </c>
    </row>
    <row r="293" spans="1:7" x14ac:dyDescent="0.25">
      <c r="A293" s="624" t="s">
        <v>36</v>
      </c>
      <c r="B293" s="625"/>
      <c r="C293" s="11"/>
      <c r="D293" s="625">
        <v>6.4</v>
      </c>
      <c r="E293" s="671">
        <v>6.4</v>
      </c>
      <c r="F293" s="635">
        <v>10.4</v>
      </c>
      <c r="G293" s="635">
        <f>D293*F293/40</f>
        <v>1.6640000000000001</v>
      </c>
    </row>
    <row r="294" spans="1:7" x14ac:dyDescent="0.25">
      <c r="A294" s="624" t="s">
        <v>21</v>
      </c>
      <c r="B294" s="625"/>
      <c r="C294" s="11"/>
      <c r="D294" s="625">
        <v>8.8000000000000007</v>
      </c>
      <c r="E294" s="671">
        <v>8.8000000000000007</v>
      </c>
      <c r="F294" s="635">
        <v>100</v>
      </c>
      <c r="G294" s="635">
        <f>F294*D294/1000</f>
        <v>0.88000000000000012</v>
      </c>
    </row>
    <row r="295" spans="1:7" x14ac:dyDescent="0.25">
      <c r="A295" s="114" t="s">
        <v>37</v>
      </c>
      <c r="B295" s="152"/>
      <c r="C295" s="152"/>
      <c r="D295" s="152">
        <v>15</v>
      </c>
      <c r="E295" s="672">
        <v>15</v>
      </c>
      <c r="F295" s="635">
        <v>73.25</v>
      </c>
      <c r="G295" s="635">
        <f>F295*D295/1000</f>
        <v>1.0987499999999999</v>
      </c>
    </row>
    <row r="296" spans="1:7" ht="25.5" x14ac:dyDescent="0.25">
      <c r="A296" s="627" t="s">
        <v>184</v>
      </c>
      <c r="B296" s="628"/>
      <c r="C296" s="628"/>
      <c r="D296" s="21">
        <f>D295*460/1000</f>
        <v>6.9</v>
      </c>
      <c r="E296" s="723">
        <f>E295*460/1000</f>
        <v>6.9</v>
      </c>
      <c r="F296" s="635"/>
      <c r="G296" s="639"/>
    </row>
    <row r="297" spans="1:7" ht="25.5" x14ac:dyDescent="0.25">
      <c r="A297" s="136" t="s">
        <v>185</v>
      </c>
      <c r="B297" s="125"/>
      <c r="C297" s="125"/>
      <c r="D297" s="125">
        <f>D295-D296</f>
        <v>8.1</v>
      </c>
      <c r="E297" s="668">
        <f>E295-E296</f>
        <v>8.1</v>
      </c>
      <c r="F297" s="635"/>
      <c r="G297" s="639"/>
    </row>
    <row r="298" spans="1:7" x14ac:dyDescent="0.25">
      <c r="A298" s="624" t="s">
        <v>38</v>
      </c>
      <c r="B298" s="625"/>
      <c r="C298" s="625"/>
      <c r="D298" s="625">
        <v>0.8</v>
      </c>
      <c r="E298" s="671">
        <v>0.8</v>
      </c>
      <c r="F298" s="635">
        <v>17.600000000000001</v>
      </c>
      <c r="G298" s="635">
        <f>F298*D298/1000</f>
        <v>1.4080000000000002E-2</v>
      </c>
    </row>
    <row r="299" spans="1:7" x14ac:dyDescent="0.25">
      <c r="A299" s="624" t="s">
        <v>39</v>
      </c>
      <c r="B299" s="625"/>
      <c r="C299" s="625"/>
      <c r="D299" s="625">
        <v>4</v>
      </c>
      <c r="E299" s="671">
        <v>4</v>
      </c>
      <c r="F299" s="635">
        <v>140.80000000000001</v>
      </c>
      <c r="G299" s="635">
        <f>F299*D299/1000</f>
        <v>0.56320000000000003</v>
      </c>
    </row>
    <row r="300" spans="1:7" x14ac:dyDescent="0.25">
      <c r="A300" s="629" t="s">
        <v>40</v>
      </c>
      <c r="B300" s="630"/>
      <c r="C300" s="631"/>
      <c r="D300" s="630"/>
      <c r="E300" s="674">
        <v>80</v>
      </c>
      <c r="F300" s="636"/>
      <c r="G300" s="640"/>
    </row>
    <row r="301" spans="1:7" ht="15.75" x14ac:dyDescent="0.25">
      <c r="A301" s="649" t="s">
        <v>41</v>
      </c>
      <c r="B301" s="270"/>
      <c r="C301" s="270"/>
      <c r="D301" s="270"/>
      <c r="E301" s="665"/>
      <c r="F301" s="636"/>
      <c r="G301" s="422">
        <f>SUM(G302:G304)</f>
        <v>1.8465399999999998</v>
      </c>
    </row>
    <row r="302" spans="1:7" x14ac:dyDescent="0.25">
      <c r="A302" s="624" t="s">
        <v>35</v>
      </c>
      <c r="B302" s="270"/>
      <c r="C302" s="270"/>
      <c r="D302" s="270">
        <v>1.8</v>
      </c>
      <c r="E302" s="665">
        <v>1.8</v>
      </c>
      <c r="F302" s="636">
        <v>52.8</v>
      </c>
      <c r="G302" s="422">
        <f>F302*D302/1000</f>
        <v>9.5039999999999986E-2</v>
      </c>
    </row>
    <row r="303" spans="1:7" x14ac:dyDescent="0.25">
      <c r="A303" s="624" t="s">
        <v>21</v>
      </c>
      <c r="B303" s="270"/>
      <c r="C303" s="270"/>
      <c r="D303" s="270">
        <v>1.4</v>
      </c>
      <c r="E303" s="665">
        <v>1.4</v>
      </c>
      <c r="F303" s="636">
        <v>100</v>
      </c>
      <c r="G303" s="640">
        <f>F303*D303/1000</f>
        <v>0.14000000000000001</v>
      </c>
    </row>
    <row r="304" spans="1:7" x14ac:dyDescent="0.25">
      <c r="A304" s="114" t="s">
        <v>37</v>
      </c>
      <c r="B304" s="270"/>
      <c r="C304" s="270"/>
      <c r="D304" s="270">
        <v>22</v>
      </c>
      <c r="E304" s="665">
        <v>22</v>
      </c>
      <c r="F304" s="636">
        <v>73.25</v>
      </c>
      <c r="G304" s="422">
        <f>F304*D304/1000</f>
        <v>1.6114999999999999</v>
      </c>
    </row>
    <row r="305" spans="1:7" x14ac:dyDescent="0.25">
      <c r="A305" s="629" t="s">
        <v>42</v>
      </c>
      <c r="B305" s="270"/>
      <c r="C305" s="270"/>
      <c r="D305" s="270"/>
      <c r="E305" s="675">
        <v>20</v>
      </c>
      <c r="F305" s="636"/>
      <c r="G305" s="636"/>
    </row>
    <row r="306" spans="1:7" x14ac:dyDescent="0.25">
      <c r="A306" s="381" t="s">
        <v>43</v>
      </c>
      <c r="B306" s="543"/>
      <c r="C306" s="543"/>
      <c r="D306" s="382">
        <v>200</v>
      </c>
      <c r="E306" s="676"/>
      <c r="F306" s="650"/>
      <c r="G306" s="651">
        <f>SUM(G307:G309)</f>
        <v>1.28</v>
      </c>
    </row>
    <row r="307" spans="1:7" x14ac:dyDescent="0.25">
      <c r="A307" s="289" t="s">
        <v>44</v>
      </c>
      <c r="B307" s="954"/>
      <c r="C307" s="954"/>
      <c r="D307" s="954">
        <f>E307</f>
        <v>0.5</v>
      </c>
      <c r="E307" s="952">
        <v>0.5</v>
      </c>
      <c r="F307" s="640">
        <v>560</v>
      </c>
      <c r="G307" s="638">
        <v>0.28000000000000003</v>
      </c>
    </row>
    <row r="308" spans="1:7" x14ac:dyDescent="0.25">
      <c r="A308" s="289" t="s">
        <v>18</v>
      </c>
      <c r="B308" s="954"/>
      <c r="C308" s="954"/>
      <c r="D308" s="954">
        <f>E308</f>
        <v>220</v>
      </c>
      <c r="E308" s="952">
        <v>220</v>
      </c>
      <c r="F308" s="636"/>
      <c r="G308" s="638">
        <f t="shared" ref="G308" si="47">F308*C308/1000</f>
        <v>0</v>
      </c>
    </row>
    <row r="309" spans="1:7" x14ac:dyDescent="0.25">
      <c r="A309" s="289" t="s">
        <v>21</v>
      </c>
      <c r="B309" s="954"/>
      <c r="C309" s="954"/>
      <c r="D309" s="954">
        <v>10</v>
      </c>
      <c r="E309" s="952">
        <v>10</v>
      </c>
      <c r="F309" s="640">
        <v>100</v>
      </c>
      <c r="G309" s="647">
        <f>F309*D309/1000</f>
        <v>1</v>
      </c>
    </row>
    <row r="310" spans="1:7" x14ac:dyDescent="0.25">
      <c r="A310" s="366" t="s">
        <v>26</v>
      </c>
      <c r="B310" s="543"/>
      <c r="C310" s="543"/>
      <c r="D310" s="382">
        <v>15</v>
      </c>
      <c r="E310" s="677">
        <v>15</v>
      </c>
      <c r="F310" s="652">
        <v>41.17</v>
      </c>
      <c r="G310" s="653">
        <f>F310*D310/1000</f>
        <v>0.61755000000000004</v>
      </c>
    </row>
    <row r="311" spans="1:7" x14ac:dyDescent="0.25">
      <c r="A311" s="718" t="s">
        <v>27</v>
      </c>
      <c r="B311" s="397"/>
      <c r="C311" s="397"/>
      <c r="D311" s="397"/>
      <c r="E311" s="397"/>
      <c r="F311" s="397"/>
      <c r="G311" s="703">
        <f>SUM(G310+G306+G288+G285)</f>
        <v>30.003499999999999</v>
      </c>
    </row>
    <row r="312" spans="1:7" ht="18.75" x14ac:dyDescent="0.3">
      <c r="A312" s="1758" t="s">
        <v>127</v>
      </c>
      <c r="B312" s="1759"/>
      <c r="C312" s="1759"/>
      <c r="D312" s="1759"/>
      <c r="E312" s="1759"/>
      <c r="F312" s="1759"/>
      <c r="G312" s="1760"/>
    </row>
    <row r="313" spans="1:7" x14ac:dyDescent="0.25">
      <c r="A313" s="366" t="s">
        <v>602</v>
      </c>
      <c r="B313" s="382"/>
      <c r="C313" s="382"/>
      <c r="D313" s="556" t="s">
        <v>494</v>
      </c>
      <c r="E313" s="556"/>
      <c r="F313" s="544"/>
      <c r="G313" s="651">
        <f>SUM(G314:G315)</f>
        <v>7.1102740000000004</v>
      </c>
    </row>
    <row r="314" spans="1:7" x14ac:dyDescent="0.25">
      <c r="A314" s="289" t="s">
        <v>603</v>
      </c>
      <c r="B314" s="344"/>
      <c r="C314" s="345"/>
      <c r="D314" s="344">
        <v>25</v>
      </c>
      <c r="E314" s="345">
        <v>25</v>
      </c>
      <c r="F314" s="345">
        <v>41.17</v>
      </c>
      <c r="G314" s="648">
        <f>F314*D314/1000</f>
        <v>1.02925</v>
      </c>
    </row>
    <row r="315" spans="1:7" x14ac:dyDescent="0.25">
      <c r="A315" s="289" t="s">
        <v>10</v>
      </c>
      <c r="B315" s="394"/>
      <c r="C315" s="954"/>
      <c r="D315" s="394">
        <v>10.7</v>
      </c>
      <c r="E315" s="954">
        <v>10</v>
      </c>
      <c r="F315" s="954">
        <v>568.32000000000005</v>
      </c>
      <c r="G315" s="648">
        <f>F315*D315/1000</f>
        <v>6.0810240000000002</v>
      </c>
    </row>
    <row r="316" spans="1:7" x14ac:dyDescent="0.25">
      <c r="A316" s="662" t="s">
        <v>12</v>
      </c>
      <c r="B316" s="508"/>
      <c r="C316" s="508"/>
      <c r="D316" s="382" t="s">
        <v>13</v>
      </c>
      <c r="E316" s="676"/>
      <c r="F316" s="660"/>
      <c r="G316" s="651">
        <f>SUM(G317:G323)</f>
        <v>15.452499999999999</v>
      </c>
    </row>
    <row r="317" spans="1:7" x14ac:dyDescent="0.25">
      <c r="A317" s="661" t="s">
        <v>14</v>
      </c>
      <c r="B317" s="270"/>
      <c r="C317" s="270"/>
      <c r="D317" s="954">
        <v>10</v>
      </c>
      <c r="E317" s="952">
        <v>10</v>
      </c>
      <c r="F317" s="640">
        <v>81.599999999999994</v>
      </c>
      <c r="G317" s="422">
        <f>F317*D317/1000</f>
        <v>0.81599999999999995</v>
      </c>
    </row>
    <row r="318" spans="1:7" x14ac:dyDescent="0.25">
      <c r="A318" s="661" t="s">
        <v>15</v>
      </c>
      <c r="B318" s="270"/>
      <c r="C318" s="270"/>
      <c r="D318" s="954">
        <v>10</v>
      </c>
      <c r="E318" s="952">
        <v>10</v>
      </c>
      <c r="F318" s="640">
        <v>120</v>
      </c>
      <c r="G318" s="422">
        <f t="shared" ref="G318:G323" si="48">F318*D318/1000</f>
        <v>1.2</v>
      </c>
    </row>
    <row r="319" spans="1:7" ht="15" customHeight="1" x14ac:dyDescent="0.25">
      <c r="A319" s="661" t="s">
        <v>16</v>
      </c>
      <c r="B319" s="270"/>
      <c r="C319" s="270"/>
      <c r="D319" s="954">
        <v>10</v>
      </c>
      <c r="E319" s="952">
        <v>10</v>
      </c>
      <c r="F319" s="640">
        <v>75.599999999999994</v>
      </c>
      <c r="G319" s="422">
        <f t="shared" si="48"/>
        <v>0.75600000000000001</v>
      </c>
    </row>
    <row r="320" spans="1:7" x14ac:dyDescent="0.25">
      <c r="A320" s="661" t="s">
        <v>17</v>
      </c>
      <c r="B320" s="270"/>
      <c r="C320" s="270"/>
      <c r="D320" s="954">
        <v>10</v>
      </c>
      <c r="E320" s="952">
        <v>10</v>
      </c>
      <c r="F320" s="640">
        <v>160</v>
      </c>
      <c r="G320" s="422">
        <f t="shared" si="48"/>
        <v>1.6</v>
      </c>
    </row>
    <row r="321" spans="1:7" x14ac:dyDescent="0.25">
      <c r="A321" s="289" t="s">
        <v>18</v>
      </c>
      <c r="B321" s="345"/>
      <c r="C321" s="345"/>
      <c r="D321" s="345">
        <f>E321</f>
        <v>37</v>
      </c>
      <c r="E321" s="666">
        <v>37</v>
      </c>
      <c r="F321" s="643"/>
      <c r="G321" s="422">
        <f t="shared" si="48"/>
        <v>0</v>
      </c>
    </row>
    <row r="322" spans="1:7" x14ac:dyDescent="0.25">
      <c r="A322" s="289" t="s">
        <v>19</v>
      </c>
      <c r="B322" s="345"/>
      <c r="C322" s="345"/>
      <c r="D322" s="345">
        <f>E322</f>
        <v>100</v>
      </c>
      <c r="E322" s="666">
        <v>100</v>
      </c>
      <c r="F322" s="643">
        <v>73.25</v>
      </c>
      <c r="G322" s="422">
        <f t="shared" si="48"/>
        <v>7.3250000000000002</v>
      </c>
    </row>
    <row r="323" spans="1:7" x14ac:dyDescent="0.25">
      <c r="A323" s="79" t="s">
        <v>20</v>
      </c>
      <c r="B323" s="11"/>
      <c r="C323" s="12"/>
      <c r="D323" s="11">
        <v>5</v>
      </c>
      <c r="E323" s="668">
        <v>5</v>
      </c>
      <c r="F323" s="644">
        <v>751.1</v>
      </c>
      <c r="G323" s="422">
        <f t="shared" si="48"/>
        <v>3.7555000000000001</v>
      </c>
    </row>
    <row r="324" spans="1:7" x14ac:dyDescent="0.25">
      <c r="A324" s="366" t="s">
        <v>591</v>
      </c>
      <c r="B324" s="508"/>
      <c r="C324" s="508"/>
      <c r="D324" s="382">
        <v>200</v>
      </c>
      <c r="E324" s="681"/>
      <c r="F324" s="657"/>
      <c r="G324" s="651">
        <f>SUM(G325:G328)</f>
        <v>6.6116200000000003</v>
      </c>
    </row>
    <row r="325" spans="1:7" x14ac:dyDescent="0.25">
      <c r="A325" s="289" t="s">
        <v>19</v>
      </c>
      <c r="B325" s="954"/>
      <c r="C325" s="954"/>
      <c r="D325" s="954">
        <f>E325</f>
        <v>50</v>
      </c>
      <c r="E325" s="952">
        <v>50</v>
      </c>
      <c r="F325" s="640">
        <v>73.25</v>
      </c>
      <c r="G325" s="647">
        <f>F325*D325/1000</f>
        <v>3.6625000000000001</v>
      </c>
    </row>
    <row r="326" spans="1:7" x14ac:dyDescent="0.25">
      <c r="A326" s="289" t="s">
        <v>18</v>
      </c>
      <c r="B326" s="954"/>
      <c r="C326" s="954"/>
      <c r="D326" s="954">
        <f t="shared" ref="D326:D327" si="49">E326</f>
        <v>120</v>
      </c>
      <c r="E326" s="952">
        <v>120</v>
      </c>
      <c r="F326" s="640"/>
      <c r="G326" s="647">
        <f t="shared" ref="G326:G328" si="50">F326*D326/1000</f>
        <v>0</v>
      </c>
    </row>
    <row r="327" spans="1:7" x14ac:dyDescent="0.25">
      <c r="A327" s="289" t="s">
        <v>21</v>
      </c>
      <c r="B327" s="954"/>
      <c r="C327" s="954"/>
      <c r="D327" s="954">
        <f t="shared" si="49"/>
        <v>18</v>
      </c>
      <c r="E327" s="952">
        <v>18</v>
      </c>
      <c r="F327" s="640">
        <v>100</v>
      </c>
      <c r="G327" s="647">
        <f t="shared" si="50"/>
        <v>1.8</v>
      </c>
    </row>
    <row r="328" spans="1:7" x14ac:dyDescent="0.25">
      <c r="A328" s="289" t="s">
        <v>79</v>
      </c>
      <c r="B328" s="954"/>
      <c r="C328" s="954"/>
      <c r="D328" s="954">
        <v>1.9</v>
      </c>
      <c r="E328" s="952">
        <v>1.9</v>
      </c>
      <c r="F328" s="640">
        <v>604.79999999999995</v>
      </c>
      <c r="G328" s="647">
        <f t="shared" si="50"/>
        <v>1.1491199999999999</v>
      </c>
    </row>
    <row r="329" spans="1:7" x14ac:dyDescent="0.25">
      <c r="A329" s="366" t="s">
        <v>26</v>
      </c>
      <c r="B329" s="543"/>
      <c r="C329" s="543"/>
      <c r="D329" s="543">
        <v>20</v>
      </c>
      <c r="E329" s="682">
        <v>20</v>
      </c>
      <c r="F329" s="652">
        <v>41.17</v>
      </c>
      <c r="G329" s="653">
        <f>E329*F329/1000</f>
        <v>0.82340000000000013</v>
      </c>
    </row>
    <row r="330" spans="1:7" x14ac:dyDescent="0.25">
      <c r="A330" s="716" t="s">
        <v>27</v>
      </c>
      <c r="B330" s="397"/>
      <c r="C330" s="397"/>
      <c r="D330" s="397"/>
      <c r="E330" s="397"/>
      <c r="F330" s="397"/>
      <c r="G330" s="703">
        <f>SUM(G329+G324+G316+G313)</f>
        <v>29.997793999999999</v>
      </c>
    </row>
    <row r="331" spans="1:7" ht="18.75" x14ac:dyDescent="0.3">
      <c r="A331" s="1758" t="s">
        <v>129</v>
      </c>
      <c r="B331" s="1759"/>
      <c r="C331" s="1759"/>
      <c r="D331" s="1759"/>
      <c r="E331" s="1759"/>
      <c r="F331" s="1759"/>
      <c r="G331" s="1760"/>
    </row>
    <row r="332" spans="1:7" x14ac:dyDescent="0.25">
      <c r="A332" s="366" t="s">
        <v>29</v>
      </c>
      <c r="B332" s="366"/>
      <c r="C332" s="366"/>
      <c r="D332" s="556" t="s">
        <v>30</v>
      </c>
      <c r="E332" s="556"/>
      <c r="F332" s="544"/>
      <c r="G332" s="651">
        <f>SUM(G333:G334)</f>
        <v>4.5789</v>
      </c>
    </row>
    <row r="333" spans="1:7" x14ac:dyDescent="0.25">
      <c r="A333" s="289" t="s">
        <v>9</v>
      </c>
      <c r="B333" s="954"/>
      <c r="C333" s="954"/>
      <c r="D333" s="954">
        <v>20</v>
      </c>
      <c r="E333" s="954">
        <v>20</v>
      </c>
      <c r="F333" s="345">
        <v>41.17</v>
      </c>
      <c r="G333" s="422">
        <f>F333*D333/1000</f>
        <v>0.82340000000000013</v>
      </c>
    </row>
    <row r="334" spans="1:7" x14ac:dyDescent="0.25">
      <c r="A334" s="289" t="s">
        <v>31</v>
      </c>
      <c r="B334" s="954"/>
      <c r="C334" s="954"/>
      <c r="D334" s="954">
        <f>E334</f>
        <v>5</v>
      </c>
      <c r="E334" s="954">
        <v>5</v>
      </c>
      <c r="F334" s="345">
        <v>751.1</v>
      </c>
      <c r="G334" s="422">
        <f t="shared" ref="G334" si="51">F334*D334/1000</f>
        <v>3.7555000000000001</v>
      </c>
    </row>
    <row r="335" spans="1:7" x14ac:dyDescent="0.25">
      <c r="A335" s="381" t="s">
        <v>133</v>
      </c>
      <c r="B335" s="366"/>
      <c r="C335" s="366"/>
      <c r="D335" s="382">
        <v>100</v>
      </c>
      <c r="E335" s="382"/>
      <c r="F335" s="544"/>
      <c r="G335" s="651">
        <f>SUM(G336:G342)</f>
        <v>23.325759999999995</v>
      </c>
    </row>
    <row r="336" spans="1:7" x14ac:dyDescent="0.25">
      <c r="A336" s="379" t="s">
        <v>66</v>
      </c>
      <c r="B336" s="954"/>
      <c r="C336" s="954"/>
      <c r="D336" s="954">
        <v>76</v>
      </c>
      <c r="E336" s="954">
        <v>76</v>
      </c>
      <c r="F336" s="345">
        <v>10.4</v>
      </c>
      <c r="G336" s="640">
        <f>F336*D336/40</f>
        <v>19.759999999999998</v>
      </c>
    </row>
    <row r="337" spans="1:7" x14ac:dyDescent="0.25">
      <c r="A337" s="289" t="s">
        <v>19</v>
      </c>
      <c r="B337" s="954"/>
      <c r="C337" s="954"/>
      <c r="D337" s="954">
        <v>30</v>
      </c>
      <c r="E337" s="954">
        <v>30</v>
      </c>
      <c r="F337" s="345">
        <v>73.25</v>
      </c>
      <c r="G337" s="422">
        <f>F337*D337/1000</f>
        <v>2.1974999999999998</v>
      </c>
    </row>
    <row r="338" spans="1:7" x14ac:dyDescent="0.25">
      <c r="A338" s="289" t="s">
        <v>68</v>
      </c>
      <c r="B338" s="954"/>
      <c r="C338" s="954"/>
      <c r="D338" s="954">
        <f t="shared" ref="D338" si="52">E338</f>
        <v>2</v>
      </c>
      <c r="E338" s="954">
        <v>2</v>
      </c>
      <c r="F338" s="345">
        <v>147.82</v>
      </c>
      <c r="G338" s="422">
        <f t="shared" ref="G338:G342" si="53">F338*D338/1000</f>
        <v>0.29564000000000001</v>
      </c>
    </row>
    <row r="339" spans="1:7" x14ac:dyDescent="0.25">
      <c r="A339" s="79" t="s">
        <v>76</v>
      </c>
      <c r="B339" s="11"/>
      <c r="C339" s="12"/>
      <c r="D339" s="11">
        <v>8.3000000000000007</v>
      </c>
      <c r="E339" s="12">
        <v>6.64</v>
      </c>
      <c r="F339" s="954">
        <v>56</v>
      </c>
      <c r="G339" s="422">
        <f t="shared" si="53"/>
        <v>0.46480000000000005</v>
      </c>
    </row>
    <row r="340" spans="1:7" x14ac:dyDescent="0.25">
      <c r="A340" s="19" t="s">
        <v>54</v>
      </c>
      <c r="B340" s="11"/>
      <c r="C340" s="12"/>
      <c r="D340" s="11">
        <f>E340</f>
        <v>1</v>
      </c>
      <c r="E340" s="12">
        <v>1</v>
      </c>
      <c r="F340" s="954">
        <v>17.600000000000001</v>
      </c>
      <c r="G340" s="422">
        <f t="shared" si="53"/>
        <v>1.7600000000000001E-2</v>
      </c>
    </row>
    <row r="341" spans="1:7" x14ac:dyDescent="0.25">
      <c r="A341" s="289" t="s">
        <v>49</v>
      </c>
      <c r="B341" s="26"/>
      <c r="C341" s="12"/>
      <c r="D341" s="26">
        <v>7.9</v>
      </c>
      <c r="E341" s="12">
        <v>6.64</v>
      </c>
      <c r="F341" s="345">
        <v>56</v>
      </c>
      <c r="G341" s="422">
        <f t="shared" si="53"/>
        <v>0.44240000000000002</v>
      </c>
    </row>
    <row r="342" spans="1:7" x14ac:dyDescent="0.25">
      <c r="A342" s="289" t="s">
        <v>68</v>
      </c>
      <c r="B342" s="954"/>
      <c r="C342" s="954"/>
      <c r="D342" s="954">
        <v>1</v>
      </c>
      <c r="E342" s="954">
        <v>1</v>
      </c>
      <c r="F342" s="345">
        <v>147.82</v>
      </c>
      <c r="G342" s="422">
        <f t="shared" si="53"/>
        <v>0.14782000000000001</v>
      </c>
    </row>
    <row r="343" spans="1:7" x14ac:dyDescent="0.25">
      <c r="A343" s="396" t="s">
        <v>134</v>
      </c>
      <c r="B343" s="398"/>
      <c r="C343" s="398"/>
      <c r="D343" s="398"/>
      <c r="E343" s="398">
        <v>10</v>
      </c>
      <c r="F343" s="66"/>
      <c r="G343" s="636"/>
    </row>
    <row r="344" spans="1:7" x14ac:dyDescent="0.25">
      <c r="A344" s="381" t="s">
        <v>43</v>
      </c>
      <c r="B344" s="543"/>
      <c r="C344" s="543"/>
      <c r="D344" s="382">
        <v>200</v>
      </c>
      <c r="E344" s="676"/>
      <c r="F344" s="650"/>
      <c r="G344" s="651">
        <f>SUM(G345:G347)</f>
        <v>1.28</v>
      </c>
    </row>
    <row r="345" spans="1:7" x14ac:dyDescent="0.25">
      <c r="A345" s="289" t="s">
        <v>44</v>
      </c>
      <c r="B345" s="954"/>
      <c r="C345" s="954"/>
      <c r="D345" s="954">
        <f>E345</f>
        <v>0.5</v>
      </c>
      <c r="E345" s="952">
        <v>0.5</v>
      </c>
      <c r="F345" s="640">
        <v>560</v>
      </c>
      <c r="G345" s="638">
        <v>0.28000000000000003</v>
      </c>
    </row>
    <row r="346" spans="1:7" x14ac:dyDescent="0.25">
      <c r="A346" s="289" t="s">
        <v>18</v>
      </c>
      <c r="B346" s="954"/>
      <c r="C346" s="954"/>
      <c r="D346" s="954">
        <f>E346</f>
        <v>220</v>
      </c>
      <c r="E346" s="952">
        <v>220</v>
      </c>
      <c r="F346" s="636"/>
      <c r="G346" s="638">
        <f t="shared" ref="G346" si="54">F346*C346/1000</f>
        <v>0</v>
      </c>
    </row>
    <row r="347" spans="1:7" x14ac:dyDescent="0.25">
      <c r="A347" s="289" t="s">
        <v>21</v>
      </c>
      <c r="B347" s="954"/>
      <c r="C347" s="954"/>
      <c r="D347" s="954">
        <f>E347</f>
        <v>10</v>
      </c>
      <c r="E347" s="952">
        <v>10</v>
      </c>
      <c r="F347" s="640">
        <v>100</v>
      </c>
      <c r="G347" s="647">
        <v>1</v>
      </c>
    </row>
    <row r="348" spans="1:7" x14ac:dyDescent="0.25">
      <c r="A348" s="366" t="s">
        <v>26</v>
      </c>
      <c r="B348" s="543"/>
      <c r="C348" s="543"/>
      <c r="D348" s="382">
        <v>20</v>
      </c>
      <c r="E348" s="677">
        <v>20</v>
      </c>
      <c r="F348" s="652">
        <v>41.17</v>
      </c>
      <c r="G348" s="653">
        <f>E348*F348/1000</f>
        <v>0.82340000000000013</v>
      </c>
    </row>
    <row r="349" spans="1:7" x14ac:dyDescent="0.25">
      <c r="A349" s="716" t="s">
        <v>27</v>
      </c>
      <c r="B349" s="397"/>
      <c r="C349" s="397"/>
      <c r="D349" s="397"/>
      <c r="E349" s="397"/>
      <c r="F349" s="397"/>
      <c r="G349" s="703">
        <f>SUM(G348+G344+G335+G332)</f>
        <v>30.008059999999997</v>
      </c>
    </row>
    <row r="350" spans="1:7" ht="18.75" x14ac:dyDescent="0.3">
      <c r="A350" s="1758" t="s">
        <v>132</v>
      </c>
      <c r="B350" s="1759"/>
      <c r="C350" s="1759"/>
      <c r="D350" s="1759"/>
      <c r="E350" s="1759"/>
      <c r="F350" s="1759"/>
      <c r="G350" s="1760"/>
    </row>
    <row r="351" spans="1:7" ht="45" x14ac:dyDescent="0.25">
      <c r="A351" s="654" t="s">
        <v>7</v>
      </c>
      <c r="B351" s="366"/>
      <c r="C351" s="409"/>
      <c r="D351" s="409" t="s">
        <v>495</v>
      </c>
      <c r="E351" s="679"/>
      <c r="F351" s="655"/>
      <c r="G351" s="653">
        <f>SUM(G352:G354)</f>
        <v>9.4376224999999998</v>
      </c>
    </row>
    <row r="352" spans="1:7" x14ac:dyDescent="0.25">
      <c r="A352" s="289" t="s">
        <v>9</v>
      </c>
      <c r="B352" s="954"/>
      <c r="C352" s="954"/>
      <c r="D352" s="954">
        <f>E352</f>
        <v>25.25</v>
      </c>
      <c r="E352" s="952">
        <v>25.25</v>
      </c>
      <c r="F352" s="638">
        <v>41.17</v>
      </c>
      <c r="G352" s="647">
        <f>F352*D352/1000</f>
        <v>1.0395425</v>
      </c>
    </row>
    <row r="353" spans="1:7" x14ac:dyDescent="0.25">
      <c r="A353" s="289" t="s">
        <v>10</v>
      </c>
      <c r="B353" s="394"/>
      <c r="C353" s="954"/>
      <c r="D353" s="394">
        <v>9</v>
      </c>
      <c r="E353" s="952">
        <v>8.41</v>
      </c>
      <c r="F353" s="640">
        <v>568.32000000000005</v>
      </c>
      <c r="G353" s="647">
        <f>F353*D353/1000</f>
        <v>5.1148800000000003</v>
      </c>
    </row>
    <row r="354" spans="1:7" x14ac:dyDescent="0.25">
      <c r="A354" s="289" t="s">
        <v>11</v>
      </c>
      <c r="B354" s="394"/>
      <c r="C354" s="954"/>
      <c r="D354" s="394">
        <v>8</v>
      </c>
      <c r="E354" s="952">
        <v>8.41</v>
      </c>
      <c r="F354" s="640">
        <v>410.4</v>
      </c>
      <c r="G354" s="647">
        <f>F354*D354/1000</f>
        <v>3.2831999999999999</v>
      </c>
    </row>
    <row r="355" spans="1:7" ht="30" x14ac:dyDescent="0.25">
      <c r="A355" s="367" t="s">
        <v>604</v>
      </c>
      <c r="B355" s="410"/>
      <c r="C355" s="408"/>
      <c r="D355" s="409" t="s">
        <v>13</v>
      </c>
      <c r="E355" s="711"/>
      <c r="F355" s="712"/>
      <c r="G355" s="713">
        <f>SUM(G356:G359)</f>
        <v>17.3827</v>
      </c>
    </row>
    <row r="356" spans="1:7" x14ac:dyDescent="0.25">
      <c r="A356" s="289" t="s">
        <v>112</v>
      </c>
      <c r="B356" s="345"/>
      <c r="C356" s="345"/>
      <c r="D356" s="345">
        <v>30</v>
      </c>
      <c r="E356" s="666">
        <v>30</v>
      </c>
      <c r="F356" s="643">
        <v>160</v>
      </c>
      <c r="G356" s="647">
        <f>F356*D356/1000</f>
        <v>4.8</v>
      </c>
    </row>
    <row r="357" spans="1:7" x14ac:dyDescent="0.25">
      <c r="A357" s="289" t="s">
        <v>18</v>
      </c>
      <c r="B357" s="345"/>
      <c r="C357" s="345"/>
      <c r="D357" s="345">
        <v>37</v>
      </c>
      <c r="E357" s="666">
        <v>37</v>
      </c>
      <c r="F357" s="643"/>
      <c r="G357" s="647">
        <f t="shared" ref="G357:G359" si="55">F357*D357/1000</f>
        <v>0</v>
      </c>
    </row>
    <row r="358" spans="1:7" x14ac:dyDescent="0.25">
      <c r="A358" s="289" t="s">
        <v>19</v>
      </c>
      <c r="B358" s="345"/>
      <c r="C358" s="345"/>
      <c r="D358" s="345">
        <v>100</v>
      </c>
      <c r="E358" s="666">
        <v>100</v>
      </c>
      <c r="F358" s="643">
        <v>73.25</v>
      </c>
      <c r="G358" s="647">
        <f t="shared" si="55"/>
        <v>7.3250000000000002</v>
      </c>
    </row>
    <row r="359" spans="1:7" x14ac:dyDescent="0.25">
      <c r="A359" s="79" t="s">
        <v>20</v>
      </c>
      <c r="B359" s="11"/>
      <c r="C359" s="12"/>
      <c r="D359" s="11">
        <v>7</v>
      </c>
      <c r="E359" s="668">
        <v>7</v>
      </c>
      <c r="F359" s="644">
        <v>751.1</v>
      </c>
      <c r="G359" s="647">
        <f t="shared" si="55"/>
        <v>5.2576999999999998</v>
      </c>
    </row>
    <row r="360" spans="1:7" x14ac:dyDescent="0.25">
      <c r="A360" s="366" t="s">
        <v>88</v>
      </c>
      <c r="B360" s="508"/>
      <c r="C360" s="382"/>
      <c r="D360" s="382">
        <v>200</v>
      </c>
      <c r="E360" s="382"/>
      <c r="F360" s="544"/>
      <c r="G360" s="651">
        <f>SUM(G361:G364)</f>
        <v>2.3470399999999998</v>
      </c>
    </row>
    <row r="361" spans="1:7" x14ac:dyDescent="0.25">
      <c r="A361" s="289" t="s">
        <v>44</v>
      </c>
      <c r="B361" s="954"/>
      <c r="C361" s="954"/>
      <c r="D361" s="954">
        <f>E361</f>
        <v>0.5</v>
      </c>
      <c r="E361" s="954">
        <v>0.5</v>
      </c>
      <c r="F361" s="954">
        <v>560</v>
      </c>
      <c r="G361" s="344">
        <f>F361*D361/1000</f>
        <v>0.28000000000000003</v>
      </c>
    </row>
    <row r="362" spans="1:7" x14ac:dyDescent="0.25">
      <c r="A362" s="289" t="s">
        <v>18</v>
      </c>
      <c r="B362" s="954"/>
      <c r="C362" s="954"/>
      <c r="D362" s="954">
        <f>E362</f>
        <v>220</v>
      </c>
      <c r="E362" s="954">
        <v>220</v>
      </c>
      <c r="F362" s="954"/>
      <c r="G362" s="344">
        <f t="shared" ref="G362:G364" si="56">F362*D362/1000</f>
        <v>0</v>
      </c>
    </row>
    <row r="363" spans="1:7" x14ac:dyDescent="0.25">
      <c r="A363" s="289" t="s">
        <v>89</v>
      </c>
      <c r="B363" s="394"/>
      <c r="C363" s="954"/>
      <c r="D363" s="394">
        <f>E363*1.14</f>
        <v>3.42</v>
      </c>
      <c r="E363" s="954">
        <v>3</v>
      </c>
      <c r="F363" s="954">
        <v>312</v>
      </c>
      <c r="G363" s="344">
        <f t="shared" si="56"/>
        <v>1.06704</v>
      </c>
    </row>
    <row r="364" spans="1:7" x14ac:dyDescent="0.25">
      <c r="A364" s="289" t="s">
        <v>21</v>
      </c>
      <c r="B364" s="954"/>
      <c r="C364" s="954"/>
      <c r="D364" s="954">
        <f>E364</f>
        <v>10</v>
      </c>
      <c r="E364" s="954">
        <v>10</v>
      </c>
      <c r="F364" s="954">
        <v>100</v>
      </c>
      <c r="G364" s="344">
        <f t="shared" si="56"/>
        <v>1</v>
      </c>
    </row>
    <row r="365" spans="1:7" x14ac:dyDescent="0.25">
      <c r="A365" s="366" t="s">
        <v>26</v>
      </c>
      <c r="B365" s="543"/>
      <c r="C365" s="382">
        <v>20</v>
      </c>
      <c r="D365" s="543">
        <v>20</v>
      </c>
      <c r="E365" s="682">
        <v>20</v>
      </c>
      <c r="F365" s="652">
        <v>41.17</v>
      </c>
      <c r="G365" s="653">
        <f>F365*D365/1000</f>
        <v>0.82340000000000013</v>
      </c>
    </row>
    <row r="366" spans="1:7" x14ac:dyDescent="0.25">
      <c r="A366" s="696" t="s">
        <v>27</v>
      </c>
      <c r="B366" s="11"/>
      <c r="C366" s="12"/>
      <c r="D366" s="11"/>
      <c r="E366" s="668"/>
      <c r="F366" s="644"/>
      <c r="G366" s="694">
        <f>SUM(G365+G360+G355+G351)</f>
        <v>29.990762499999999</v>
      </c>
    </row>
    <row r="367" spans="1:7" ht="18" x14ac:dyDescent="0.25">
      <c r="A367" s="1761" t="s">
        <v>135</v>
      </c>
      <c r="B367" s="1762"/>
      <c r="C367" s="1762"/>
      <c r="D367" s="1762"/>
      <c r="E367" s="1762"/>
      <c r="F367" s="1762"/>
      <c r="G367" s="1763"/>
    </row>
    <row r="368" spans="1:7" x14ac:dyDescent="0.25">
      <c r="A368" s="1689" t="s">
        <v>191</v>
      </c>
      <c r="B368" s="1690"/>
      <c r="C368" s="1691"/>
      <c r="D368" s="709" t="s">
        <v>170</v>
      </c>
      <c r="E368" s="710"/>
      <c r="F368" s="702"/>
      <c r="G368" s="692">
        <f>SUM(G369:G370)</f>
        <v>4.7847499999999998</v>
      </c>
    </row>
    <row r="369" spans="1:7" x14ac:dyDescent="0.25">
      <c r="A369" s="17" t="s">
        <v>121</v>
      </c>
      <c r="B369" s="93"/>
      <c r="C369" s="93"/>
      <c r="D369" s="156">
        <v>5</v>
      </c>
      <c r="E369" s="720">
        <v>5</v>
      </c>
      <c r="F369" s="721">
        <v>751.1</v>
      </c>
      <c r="G369" s="721">
        <f>F369*D369/1000</f>
        <v>3.7555000000000001</v>
      </c>
    </row>
    <row r="370" spans="1:7" x14ac:dyDescent="0.25">
      <c r="A370" s="17" t="s">
        <v>9</v>
      </c>
      <c r="B370" s="93"/>
      <c r="C370" s="93"/>
      <c r="D370" s="93">
        <v>25</v>
      </c>
      <c r="E370" s="670">
        <v>25</v>
      </c>
      <c r="F370" s="635">
        <v>41.17</v>
      </c>
      <c r="G370" s="635">
        <f>F370*D370/1000</f>
        <v>1.02925</v>
      </c>
    </row>
    <row r="371" spans="1:7" x14ac:dyDescent="0.25">
      <c r="A371" s="381" t="s">
        <v>605</v>
      </c>
      <c r="B371" s="366"/>
      <c r="C371" s="366"/>
      <c r="D371" s="382">
        <v>65</v>
      </c>
      <c r="E371" s="382"/>
      <c r="F371" s="544"/>
      <c r="G371" s="655">
        <f>SUM(G372:G382)</f>
        <v>13.6134494</v>
      </c>
    </row>
    <row r="372" spans="1:7" x14ac:dyDescent="0.25">
      <c r="A372" s="379" t="s">
        <v>66</v>
      </c>
      <c r="B372" s="954"/>
      <c r="C372" s="954"/>
      <c r="D372" s="954">
        <f>E372</f>
        <v>10.99</v>
      </c>
      <c r="E372" s="954">
        <v>10.99</v>
      </c>
      <c r="F372" s="663">
        <v>10.4</v>
      </c>
      <c r="G372" s="647">
        <f>F372*D372/40</f>
        <v>2.8574000000000002</v>
      </c>
    </row>
    <row r="373" spans="1:7" x14ac:dyDescent="0.25">
      <c r="A373" s="289" t="s">
        <v>54</v>
      </c>
      <c r="B373" s="954"/>
      <c r="C373" s="954"/>
      <c r="D373" s="954">
        <f t="shared" ref="D373:D376" si="57">E373</f>
        <v>0.45</v>
      </c>
      <c r="E373" s="954">
        <v>0.45</v>
      </c>
      <c r="F373" s="664">
        <v>17.600000000000001</v>
      </c>
      <c r="G373" s="647">
        <f>F373*D373/1000</f>
        <v>7.92E-3</v>
      </c>
    </row>
    <row r="374" spans="1:7" x14ac:dyDescent="0.25">
      <c r="A374" s="571" t="s">
        <v>65</v>
      </c>
      <c r="B374" s="954"/>
      <c r="C374" s="954"/>
      <c r="D374" s="954">
        <f t="shared" si="57"/>
        <v>12</v>
      </c>
      <c r="E374" s="954">
        <v>12</v>
      </c>
      <c r="F374" s="422">
        <v>52.8</v>
      </c>
      <c r="G374" s="647">
        <f t="shared" ref="G374:G382" si="58">F374*D374/1000</f>
        <v>0.63359999999999994</v>
      </c>
    </row>
    <row r="375" spans="1:7" x14ac:dyDescent="0.25">
      <c r="A375" s="289" t="s">
        <v>131</v>
      </c>
      <c r="B375" s="954"/>
      <c r="C375" s="954"/>
      <c r="D375" s="954">
        <f t="shared" si="57"/>
        <v>22.01</v>
      </c>
      <c r="E375" s="954">
        <v>22.01</v>
      </c>
      <c r="F375" s="664">
        <v>88.32</v>
      </c>
      <c r="G375" s="647">
        <f t="shared" si="58"/>
        <v>1.9439232</v>
      </c>
    </row>
    <row r="376" spans="1:7" x14ac:dyDescent="0.25">
      <c r="A376" s="571" t="s">
        <v>61</v>
      </c>
      <c r="B376" s="954"/>
      <c r="C376" s="954"/>
      <c r="D376" s="954">
        <f t="shared" si="57"/>
        <v>0.46</v>
      </c>
      <c r="E376" s="954">
        <v>0.46</v>
      </c>
      <c r="F376" s="422">
        <v>73.069999999999993</v>
      </c>
      <c r="G376" s="647">
        <f t="shared" si="58"/>
        <v>3.3612200000000002E-2</v>
      </c>
    </row>
    <row r="377" spans="1:7" x14ac:dyDescent="0.25">
      <c r="A377" s="396" t="s">
        <v>130</v>
      </c>
      <c r="B377" s="397"/>
      <c r="C377" s="398"/>
      <c r="D377" s="397"/>
      <c r="E377" s="398">
        <v>41.79</v>
      </c>
      <c r="F377" s="664"/>
      <c r="G377" s="647">
        <f t="shared" si="58"/>
        <v>0</v>
      </c>
    </row>
    <row r="378" spans="1:7" ht="30" x14ac:dyDescent="0.25">
      <c r="A378" s="719" t="s">
        <v>606</v>
      </c>
      <c r="B378" s="370"/>
      <c r="C378" s="371"/>
      <c r="D378" s="370">
        <v>35.97</v>
      </c>
      <c r="E378" s="371">
        <v>32</v>
      </c>
      <c r="F378" s="345">
        <v>200</v>
      </c>
      <c r="G378" s="647">
        <f t="shared" si="58"/>
        <v>7.194</v>
      </c>
    </row>
    <row r="379" spans="1:7" x14ac:dyDescent="0.25">
      <c r="A379" s="289" t="s">
        <v>49</v>
      </c>
      <c r="B379" s="394"/>
      <c r="C379" s="954"/>
      <c r="D379" s="394">
        <v>12.82</v>
      </c>
      <c r="E379" s="954">
        <v>10</v>
      </c>
      <c r="F379" s="663">
        <v>56</v>
      </c>
      <c r="G379" s="647">
        <f t="shared" si="58"/>
        <v>0.71792000000000011</v>
      </c>
    </row>
    <row r="380" spans="1:7" x14ac:dyDescent="0.25">
      <c r="A380" s="289" t="s">
        <v>54</v>
      </c>
      <c r="B380" s="394"/>
      <c r="C380" s="954"/>
      <c r="D380" s="394">
        <f>E380</f>
        <v>0.19</v>
      </c>
      <c r="E380" s="954">
        <v>0.19</v>
      </c>
      <c r="F380" s="663">
        <v>17.600000000000001</v>
      </c>
      <c r="G380" s="647">
        <f t="shared" si="58"/>
        <v>3.3440000000000002E-3</v>
      </c>
    </row>
    <row r="381" spans="1:7" x14ac:dyDescent="0.25">
      <c r="A381" s="396" t="s">
        <v>607</v>
      </c>
      <c r="B381" s="398"/>
      <c r="C381" s="398"/>
      <c r="D381" s="398"/>
      <c r="E381" s="398">
        <f>E379+E378</f>
        <v>42</v>
      </c>
      <c r="F381" s="398"/>
      <c r="G381" s="647">
        <f t="shared" si="58"/>
        <v>0</v>
      </c>
    </row>
    <row r="382" spans="1:7" x14ac:dyDescent="0.25">
      <c r="A382" s="289" t="s">
        <v>68</v>
      </c>
      <c r="B382" s="954"/>
      <c r="C382" s="954"/>
      <c r="D382" s="954">
        <v>1.5</v>
      </c>
      <c r="E382" s="954">
        <v>1.5</v>
      </c>
      <c r="F382" s="663">
        <v>147.82</v>
      </c>
      <c r="G382" s="647">
        <f t="shared" si="58"/>
        <v>0.22172999999999998</v>
      </c>
    </row>
    <row r="383" spans="1:7" x14ac:dyDescent="0.25">
      <c r="A383" s="396" t="s">
        <v>67</v>
      </c>
      <c r="B383" s="397"/>
      <c r="C383" s="398"/>
      <c r="D383" s="397"/>
      <c r="E383" s="398">
        <f>E381+E377</f>
        <v>83.789999999999992</v>
      </c>
      <c r="F383" s="397"/>
      <c r="G383" s="647"/>
    </row>
    <row r="384" spans="1:7" x14ac:dyDescent="0.25">
      <c r="A384" s="368" t="s">
        <v>22</v>
      </c>
      <c r="B384" s="408"/>
      <c r="C384" s="408">
        <v>200</v>
      </c>
      <c r="D384" s="408"/>
      <c r="E384" s="698"/>
      <c r="F384" s="699"/>
      <c r="G384" s="700">
        <f>SUM(G385:G388)</f>
        <v>11.198127999999999</v>
      </c>
    </row>
    <row r="385" spans="1:7" x14ac:dyDescent="0.25">
      <c r="A385" s="289" t="s">
        <v>23</v>
      </c>
      <c r="B385" s="345"/>
      <c r="C385" s="345"/>
      <c r="D385" s="345">
        <f>E385</f>
        <v>1.6</v>
      </c>
      <c r="E385" s="666">
        <v>1.6</v>
      </c>
      <c r="F385" s="645">
        <v>380.08</v>
      </c>
      <c r="G385" s="647">
        <f>F385*D385/1000</f>
        <v>0.608128</v>
      </c>
    </row>
    <row r="386" spans="1:7" x14ac:dyDescent="0.25">
      <c r="A386" s="289" t="s">
        <v>24</v>
      </c>
      <c r="B386" s="345"/>
      <c r="C386" s="345"/>
      <c r="D386" s="345">
        <v>100</v>
      </c>
      <c r="E386" s="666">
        <v>100</v>
      </c>
      <c r="F386" s="634"/>
      <c r="G386" s="647">
        <f t="shared" ref="G386:G388" si="59">F386*D386/1000</f>
        <v>0</v>
      </c>
    </row>
    <row r="387" spans="1:7" x14ac:dyDescent="0.25">
      <c r="A387" s="289" t="s">
        <v>21</v>
      </c>
      <c r="B387" s="345"/>
      <c r="C387" s="345"/>
      <c r="D387" s="345">
        <f>E387</f>
        <v>18</v>
      </c>
      <c r="E387" s="666">
        <v>18</v>
      </c>
      <c r="F387" s="646">
        <v>100</v>
      </c>
      <c r="G387" s="647">
        <f t="shared" si="59"/>
        <v>1.8</v>
      </c>
    </row>
    <row r="388" spans="1:7" x14ac:dyDescent="0.25">
      <c r="A388" s="289" t="s">
        <v>19</v>
      </c>
      <c r="B388" s="345"/>
      <c r="C388" s="345"/>
      <c r="D388" s="345">
        <v>120</v>
      </c>
      <c r="E388" s="666">
        <v>120</v>
      </c>
      <c r="F388" s="643">
        <v>73.25</v>
      </c>
      <c r="G388" s="647">
        <f t="shared" si="59"/>
        <v>8.7899999999999991</v>
      </c>
    </row>
    <row r="389" spans="1:7" x14ac:dyDescent="0.25">
      <c r="A389" s="696" t="s">
        <v>27</v>
      </c>
      <c r="B389" s="11"/>
      <c r="C389" s="12"/>
      <c r="D389" s="11"/>
      <c r="E389" s="668"/>
      <c r="F389" s="644"/>
      <c r="G389" s="694">
        <f>SUM(G384+G371+G368)</f>
        <v>29.596327399999996</v>
      </c>
    </row>
    <row r="390" spans="1:7" ht="15" customHeight="1" x14ac:dyDescent="0.25">
      <c r="A390" s="1761" t="s">
        <v>141</v>
      </c>
      <c r="B390" s="1762"/>
      <c r="C390" s="1762"/>
      <c r="D390" s="1762"/>
      <c r="E390" s="1762"/>
      <c r="F390" s="1762"/>
      <c r="G390" s="1763"/>
    </row>
    <row r="391" spans="1:7" x14ac:dyDescent="0.25">
      <c r="A391" s="366" t="s">
        <v>493</v>
      </c>
      <c r="B391" s="366"/>
      <c r="C391" s="366"/>
      <c r="D391" s="556" t="s">
        <v>494</v>
      </c>
      <c r="E391" s="382"/>
      <c r="F391" s="544"/>
      <c r="G391" s="651">
        <f>SUM(G392:G393)</f>
        <v>2.4110500000000004</v>
      </c>
    </row>
    <row r="392" spans="1:7" x14ac:dyDescent="0.25">
      <c r="A392" s="289" t="s">
        <v>596</v>
      </c>
      <c r="B392" s="954"/>
      <c r="C392" s="954"/>
      <c r="D392" s="954">
        <v>10</v>
      </c>
      <c r="E392" s="954">
        <v>10</v>
      </c>
      <c r="F392" s="954">
        <v>138.18</v>
      </c>
      <c r="G392" s="344">
        <f>F392*D392/1000</f>
        <v>1.3818000000000001</v>
      </c>
    </row>
    <row r="393" spans="1:7" x14ac:dyDescent="0.25">
      <c r="A393" s="289" t="s">
        <v>9</v>
      </c>
      <c r="B393" s="954"/>
      <c r="C393" s="954"/>
      <c r="D393" s="954">
        <f t="shared" ref="D393" si="60">E393</f>
        <v>25</v>
      </c>
      <c r="E393" s="954">
        <v>25</v>
      </c>
      <c r="F393" s="345">
        <v>41.17</v>
      </c>
      <c r="G393" s="344">
        <f t="shared" ref="G393" si="61">F393*D393/1000</f>
        <v>1.02925</v>
      </c>
    </row>
    <row r="394" spans="1:7" x14ac:dyDescent="0.25">
      <c r="A394" s="367" t="s">
        <v>608</v>
      </c>
      <c r="B394" s="410"/>
      <c r="C394" s="408" t="s">
        <v>13</v>
      </c>
      <c r="D394" s="409"/>
      <c r="E394" s="711"/>
      <c r="F394" s="712"/>
      <c r="G394" s="713">
        <f>SUM(G395:G399)</f>
        <v>12.925050000000001</v>
      </c>
    </row>
    <row r="395" spans="1:7" x14ac:dyDescent="0.25">
      <c r="A395" s="289" t="s">
        <v>16</v>
      </c>
      <c r="B395" s="345"/>
      <c r="C395" s="345"/>
      <c r="D395" s="345">
        <v>15</v>
      </c>
      <c r="E395" s="666">
        <v>15</v>
      </c>
      <c r="F395" s="643">
        <v>75.599999999999994</v>
      </c>
      <c r="G395" s="647">
        <f>F395*D395/1000</f>
        <v>1.1339999999999999</v>
      </c>
    </row>
    <row r="396" spans="1:7" x14ac:dyDescent="0.25">
      <c r="A396" s="289" t="s">
        <v>15</v>
      </c>
      <c r="B396" s="345"/>
      <c r="C396" s="345"/>
      <c r="D396" s="345">
        <v>15</v>
      </c>
      <c r="E396" s="666">
        <v>15</v>
      </c>
      <c r="F396" s="643">
        <v>120</v>
      </c>
      <c r="G396" s="647">
        <f t="shared" ref="G396:G399" si="62">F396*D396/1000</f>
        <v>1.8</v>
      </c>
    </row>
    <row r="397" spans="1:7" x14ac:dyDescent="0.25">
      <c r="A397" s="289" t="s">
        <v>18</v>
      </c>
      <c r="B397" s="345"/>
      <c r="C397" s="345"/>
      <c r="D397" s="345">
        <v>57</v>
      </c>
      <c r="E397" s="666">
        <v>57</v>
      </c>
      <c r="F397" s="643"/>
      <c r="G397" s="647">
        <f t="shared" si="62"/>
        <v>0</v>
      </c>
    </row>
    <row r="398" spans="1:7" x14ac:dyDescent="0.25">
      <c r="A398" s="289" t="s">
        <v>19</v>
      </c>
      <c r="B398" s="345"/>
      <c r="C398" s="345"/>
      <c r="D398" s="345">
        <v>80</v>
      </c>
      <c r="E398" s="666">
        <v>80</v>
      </c>
      <c r="F398" s="643">
        <v>73.25</v>
      </c>
      <c r="G398" s="647">
        <f t="shared" si="62"/>
        <v>5.86</v>
      </c>
    </row>
    <row r="399" spans="1:7" x14ac:dyDescent="0.25">
      <c r="A399" s="79" t="s">
        <v>20</v>
      </c>
      <c r="B399" s="11"/>
      <c r="C399" s="12"/>
      <c r="D399" s="11">
        <v>5.5</v>
      </c>
      <c r="E399" s="668">
        <v>5.5</v>
      </c>
      <c r="F399" s="644">
        <v>751.1</v>
      </c>
      <c r="G399" s="647">
        <f t="shared" si="62"/>
        <v>4.1310500000000001</v>
      </c>
    </row>
    <row r="400" spans="1:7" ht="25.5" customHeight="1" x14ac:dyDescent="0.25">
      <c r="A400" s="1735" t="s">
        <v>25</v>
      </c>
      <c r="B400" s="1736"/>
      <c r="C400" s="1737"/>
      <c r="D400" s="382">
        <v>200</v>
      </c>
      <c r="E400" s="410"/>
      <c r="F400" s="715">
        <v>73.06</v>
      </c>
      <c r="G400" s="651">
        <f>F400*D400/1000</f>
        <v>14.612</v>
      </c>
    </row>
    <row r="401" spans="1:7" x14ac:dyDescent="0.25">
      <c r="A401" s="696" t="s">
        <v>27</v>
      </c>
      <c r="B401" s="11"/>
      <c r="C401" s="12"/>
      <c r="D401" s="11"/>
      <c r="E401" s="668"/>
      <c r="F401" s="644"/>
      <c r="G401" s="694">
        <f>SUM(G400+G394+G391)</f>
        <v>29.9481</v>
      </c>
    </row>
    <row r="402" spans="1:7" x14ac:dyDescent="0.25">
      <c r="A402" s="79"/>
      <c r="B402" s="11"/>
      <c r="C402" s="12"/>
      <c r="D402" s="11"/>
      <c r="E402" s="668"/>
      <c r="F402" s="644"/>
      <c r="G402" s="647"/>
    </row>
  </sheetData>
  <mergeCells count="31">
    <mergeCell ref="A247:G247"/>
    <mergeCell ref="A265:G265"/>
    <mergeCell ref="A284:G284"/>
    <mergeCell ref="A288:C288"/>
    <mergeCell ref="A390:G390"/>
    <mergeCell ref="A312:G312"/>
    <mergeCell ref="A331:G331"/>
    <mergeCell ref="A350:G350"/>
    <mergeCell ref="A367:G367"/>
    <mergeCell ref="A368:C368"/>
    <mergeCell ref="A169:G169"/>
    <mergeCell ref="A190:G190"/>
    <mergeCell ref="A216:G216"/>
    <mergeCell ref="A235:G235"/>
    <mergeCell ref="A244:C244"/>
    <mergeCell ref="A400:C400"/>
    <mergeCell ref="A1:I1"/>
    <mergeCell ref="A2:I2"/>
    <mergeCell ref="A3:I3"/>
    <mergeCell ref="A4:C4"/>
    <mergeCell ref="A87:G87"/>
    <mergeCell ref="A67:G67"/>
    <mergeCell ref="A21:G21"/>
    <mergeCell ref="A22:C22"/>
    <mergeCell ref="A25:C25"/>
    <mergeCell ref="A48:G48"/>
    <mergeCell ref="A113:G113"/>
    <mergeCell ref="A128:C128"/>
    <mergeCell ref="A130:G130"/>
    <mergeCell ref="A150:G150"/>
    <mergeCell ref="A167:C167"/>
  </mergeCells>
  <pageMargins left="0.7" right="0.7" top="0.75" bottom="0.75" header="0.3" footer="0.3"/>
  <pageSetup paperSize="9"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zoomScale="60" workbookViewId="0">
      <selection sqref="A1:A65536"/>
    </sheetView>
  </sheetViews>
  <sheetFormatPr defaultRowHeight="15" x14ac:dyDescent="0.25"/>
  <sheetData/>
  <pageMargins left="0.7" right="0.7" top="0.75" bottom="0.75" header="0.3" footer="0.3"/>
  <pageSetup paperSize="9" orientation="portrait" horizontalDpi="4294967293" verticalDpi="4294967293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D89"/>
  <sheetViews>
    <sheetView topLeftCell="A55" zoomScale="80" zoomScaleNormal="80" workbookViewId="0">
      <selection activeCell="AB65" sqref="AB65"/>
    </sheetView>
  </sheetViews>
  <sheetFormatPr defaultRowHeight="15.75" x14ac:dyDescent="0.25"/>
  <cols>
    <col min="1" max="1" width="43.7109375" style="181" customWidth="1"/>
    <col min="2" max="23" width="9.140625" style="181" customWidth="1"/>
    <col min="24" max="16384" width="9.140625" style="181"/>
  </cols>
  <sheetData>
    <row r="1" spans="1:30" x14ac:dyDescent="0.25">
      <c r="A1" s="1509"/>
      <c r="B1" s="1509"/>
      <c r="C1" s="1509"/>
      <c r="D1" s="1509"/>
      <c r="E1" s="1509"/>
      <c r="F1" s="1509"/>
      <c r="G1" s="1509"/>
      <c r="H1" s="1509"/>
      <c r="I1" s="1509"/>
      <c r="J1" s="1509"/>
      <c r="K1" s="1509"/>
      <c r="L1" s="1509"/>
      <c r="M1" s="1509"/>
      <c r="N1" s="1509"/>
      <c r="O1" s="1509"/>
      <c r="P1" s="1509"/>
      <c r="Q1" s="1509"/>
      <c r="R1" s="1509"/>
      <c r="S1" s="1509"/>
      <c r="T1" s="1509"/>
      <c r="U1" s="1509"/>
      <c r="V1" s="1509"/>
      <c r="W1" s="1509"/>
      <c r="X1" s="1509"/>
    </row>
    <row r="2" spans="1:30" x14ac:dyDescent="0.25">
      <c r="A2" s="1509"/>
      <c r="B2" s="1509"/>
      <c r="C2" s="1764" t="s">
        <v>836</v>
      </c>
      <c r="D2" s="1764"/>
      <c r="E2" s="1764"/>
      <c r="F2" s="1764"/>
      <c r="G2" s="1764"/>
      <c r="H2" s="1764"/>
      <c r="I2" s="1764"/>
      <c r="J2" s="1764"/>
      <c r="K2" s="1764"/>
      <c r="L2" s="1764"/>
      <c r="M2" s="1764"/>
      <c r="N2" s="1764"/>
      <c r="O2" s="1764"/>
      <c r="P2" s="1764"/>
      <c r="Q2" s="1764"/>
      <c r="R2" s="1764"/>
      <c r="S2" s="1764"/>
      <c r="T2" s="1764"/>
      <c r="U2" s="1764"/>
      <c r="V2" s="1764"/>
      <c r="W2" s="1509"/>
      <c r="X2" s="1509"/>
    </row>
    <row r="3" spans="1:30" ht="31.5" x14ac:dyDescent="0.25">
      <c r="A3" s="1510" t="s">
        <v>637</v>
      </c>
      <c r="B3" s="1510" t="s">
        <v>638</v>
      </c>
      <c r="C3" s="1510" t="s">
        <v>639</v>
      </c>
      <c r="D3" s="1510" t="s">
        <v>640</v>
      </c>
      <c r="E3" s="1510" t="s">
        <v>641</v>
      </c>
      <c r="F3" s="1510" t="s">
        <v>642</v>
      </c>
      <c r="G3" s="1510" t="s">
        <v>643</v>
      </c>
      <c r="H3" s="1510" t="s">
        <v>644</v>
      </c>
      <c r="I3" s="1510" t="s">
        <v>645</v>
      </c>
      <c r="J3" s="1510" t="s">
        <v>646</v>
      </c>
      <c r="K3" s="1510" t="s">
        <v>647</v>
      </c>
      <c r="L3" s="1510" t="s">
        <v>109</v>
      </c>
      <c r="M3" s="1510" t="s">
        <v>110</v>
      </c>
      <c r="N3" s="1510" t="s">
        <v>114</v>
      </c>
      <c r="O3" s="1510" t="s">
        <v>120</v>
      </c>
      <c r="P3" s="1510" t="s">
        <v>122</v>
      </c>
      <c r="Q3" s="1510" t="s">
        <v>127</v>
      </c>
      <c r="R3" s="1510" t="s">
        <v>129</v>
      </c>
      <c r="S3" s="1510" t="s">
        <v>132</v>
      </c>
      <c r="T3" s="1510" t="s">
        <v>135</v>
      </c>
      <c r="U3" s="1510" t="s">
        <v>141</v>
      </c>
      <c r="V3" s="1510" t="s">
        <v>648</v>
      </c>
      <c r="W3" s="1511" t="s">
        <v>649</v>
      </c>
      <c r="X3" s="1510" t="s">
        <v>650</v>
      </c>
    </row>
    <row r="4" spans="1:30" ht="18.75" customHeight="1" x14ac:dyDescent="0.3">
      <c r="A4" s="1535" t="s">
        <v>769</v>
      </c>
      <c r="B4" s="1512"/>
      <c r="C4" s="1512"/>
      <c r="D4" s="1512"/>
      <c r="E4" s="1512"/>
      <c r="F4" s="1512"/>
      <c r="G4" s="1513"/>
      <c r="H4" s="1512"/>
      <c r="I4" s="1512"/>
      <c r="J4" s="1512"/>
      <c r="K4" s="1512"/>
      <c r="L4" s="1512"/>
      <c r="M4" s="1512">
        <f>'12 день'!M14</f>
        <v>78</v>
      </c>
      <c r="N4" s="1512"/>
      <c r="O4" s="1512"/>
      <c r="P4" s="1512"/>
      <c r="Q4" s="1512"/>
      <c r="R4" s="1512"/>
      <c r="S4" s="1512"/>
      <c r="T4" s="1512"/>
      <c r="U4" s="1512"/>
      <c r="V4" s="1514">
        <f>Q4+R4+S4+T4+U4+B4</f>
        <v>0</v>
      </c>
      <c r="W4" s="1515">
        <v>2000</v>
      </c>
      <c r="X4" s="1516">
        <f>W4*V4/1000</f>
        <v>0</v>
      </c>
      <c r="Y4" s="1070"/>
      <c r="Z4" s="1070"/>
      <c r="AA4" s="1070"/>
      <c r="AB4" s="1070"/>
      <c r="AC4" s="1070"/>
      <c r="AD4" s="1517"/>
    </row>
    <row r="5" spans="1:30" ht="18.75" customHeight="1" x14ac:dyDescent="0.3">
      <c r="A5" s="1536"/>
      <c r="B5" s="1516"/>
      <c r="C5" s="1518"/>
      <c r="D5" s="1516"/>
      <c r="E5" s="1518"/>
      <c r="F5" s="1518"/>
      <c r="G5" s="1518"/>
      <c r="H5" s="1518"/>
      <c r="I5" s="1516"/>
      <c r="J5" s="1518"/>
      <c r="K5" s="1516"/>
      <c r="L5" s="1516"/>
      <c r="M5" s="1516"/>
      <c r="N5" s="1516"/>
      <c r="O5" s="1516"/>
      <c r="P5" s="1516"/>
      <c r="Q5" s="1516"/>
      <c r="R5" s="1516"/>
      <c r="S5" s="1516"/>
      <c r="T5" s="1516"/>
      <c r="U5" s="1516"/>
      <c r="V5" s="1514">
        <f t="shared" ref="V5:V68" si="0">Q5+R5+S5+T5+U5+B5</f>
        <v>0</v>
      </c>
      <c r="W5" s="1515">
        <f>W4</f>
        <v>2000</v>
      </c>
      <c r="X5" s="1516">
        <f>W5*V5/1000</f>
        <v>0</v>
      </c>
    </row>
    <row r="6" spans="1:30" ht="18.75" customHeight="1" x14ac:dyDescent="0.3">
      <c r="A6" s="1537" t="s">
        <v>696</v>
      </c>
      <c r="B6" s="1519"/>
      <c r="C6" s="1519"/>
      <c r="D6" s="1519">
        <f>'3 день'!E13</f>
        <v>33.6</v>
      </c>
      <c r="E6" s="1519"/>
      <c r="F6" s="1520"/>
      <c r="G6" s="1519"/>
      <c r="H6" s="1520"/>
      <c r="I6" s="1519"/>
      <c r="J6" s="1519">
        <f>'9 день'!M14</f>
        <v>72.239999999999995</v>
      </c>
      <c r="K6" s="1519"/>
      <c r="L6" s="1519"/>
      <c r="M6" s="1512"/>
      <c r="N6" s="1519"/>
      <c r="O6" s="1519"/>
      <c r="P6" s="1519">
        <f>'15 день'!K14</f>
        <v>80.640000000000015</v>
      </c>
      <c r="Q6" s="1519">
        <f>'16 день'!G14</f>
        <v>11.760000000000002</v>
      </c>
      <c r="R6" s="1519"/>
      <c r="S6" s="1519">
        <f>'18 день'!K14</f>
        <v>84</v>
      </c>
      <c r="T6" s="1519"/>
      <c r="U6" s="1519"/>
      <c r="V6" s="1514">
        <f t="shared" si="0"/>
        <v>95.76</v>
      </c>
      <c r="W6" s="1515">
        <f t="shared" ref="W6:W87" si="1">W5</f>
        <v>2000</v>
      </c>
      <c r="X6" s="1516">
        <f>W6*V6/1000</f>
        <v>191.52</v>
      </c>
    </row>
    <row r="7" spans="1:30" s="1517" customFormat="1" ht="18.75" customHeight="1" x14ac:dyDescent="0.3">
      <c r="A7" s="1538" t="s">
        <v>749</v>
      </c>
      <c r="B7" s="1519"/>
      <c r="C7" s="1519"/>
      <c r="D7" s="1519"/>
      <c r="E7" s="1519"/>
      <c r="F7" s="1519">
        <f>'5 день'!S13</f>
        <v>109.375</v>
      </c>
      <c r="G7" s="1520"/>
      <c r="H7" s="1519"/>
      <c r="I7" s="1519"/>
      <c r="J7" s="1520"/>
      <c r="K7" s="1519"/>
      <c r="L7" s="1512">
        <f>'11день'!N14</f>
        <v>109.3125</v>
      </c>
      <c r="M7" s="1519"/>
      <c r="N7" s="1519"/>
      <c r="O7" s="1519"/>
      <c r="P7" s="1519"/>
      <c r="Q7" s="1519"/>
      <c r="R7" s="1519"/>
      <c r="S7" s="1519"/>
      <c r="T7" s="1519"/>
      <c r="U7" s="1519"/>
      <c r="V7" s="1514">
        <f t="shared" si="0"/>
        <v>0</v>
      </c>
      <c r="W7" s="1515">
        <f t="shared" si="1"/>
        <v>2000</v>
      </c>
      <c r="X7" s="1516">
        <f t="shared" ref="X7:X68" si="2">W7*V7/1000</f>
        <v>0</v>
      </c>
    </row>
    <row r="8" spans="1:30" ht="18.75" customHeight="1" x14ac:dyDescent="0.3">
      <c r="A8" s="1538" t="s">
        <v>651</v>
      </c>
      <c r="B8" s="1519"/>
      <c r="C8" s="1519"/>
      <c r="D8" s="1519"/>
      <c r="E8" s="1519"/>
      <c r="F8" s="1520"/>
      <c r="G8" s="1520"/>
      <c r="H8" s="1519"/>
      <c r="I8" s="1520"/>
      <c r="J8" s="1519"/>
      <c r="K8" s="1519"/>
      <c r="L8" s="1519"/>
      <c r="M8" s="1519"/>
      <c r="N8" s="1519"/>
      <c r="O8" s="1519"/>
      <c r="P8" s="1519"/>
      <c r="Q8" s="1519"/>
      <c r="R8" s="1519"/>
      <c r="S8" s="1519"/>
      <c r="T8" s="1519"/>
      <c r="U8" s="1519"/>
      <c r="V8" s="1514">
        <f t="shared" si="0"/>
        <v>0</v>
      </c>
      <c r="W8" s="1515">
        <f t="shared" si="1"/>
        <v>2000</v>
      </c>
      <c r="X8" s="1516">
        <f t="shared" si="2"/>
        <v>0</v>
      </c>
    </row>
    <row r="9" spans="1:30" ht="18.75" customHeight="1" x14ac:dyDescent="0.3">
      <c r="A9" s="1538" t="s">
        <v>831</v>
      </c>
      <c r="B9" s="1519"/>
      <c r="C9" s="1519"/>
      <c r="D9" s="1519"/>
      <c r="E9" s="1519">
        <f>'Меню '!B142</f>
        <v>1</v>
      </c>
      <c r="F9" s="1520"/>
      <c r="G9" s="1520"/>
      <c r="H9" s="1519">
        <f>'Меню '!B284</f>
        <v>1</v>
      </c>
      <c r="I9" s="1520"/>
      <c r="J9" s="1519"/>
      <c r="K9" s="1519"/>
      <c r="L9" s="1519"/>
      <c r="M9" s="1519"/>
      <c r="N9" s="1519">
        <f>'Меню '!B523</f>
        <v>1</v>
      </c>
      <c r="O9" s="1519"/>
      <c r="P9" s="1519"/>
      <c r="Q9" s="1519"/>
      <c r="R9" s="1519"/>
      <c r="S9" s="1519"/>
      <c r="T9" s="1519"/>
      <c r="U9" s="1519"/>
      <c r="V9" s="1514">
        <f t="shared" si="0"/>
        <v>0</v>
      </c>
      <c r="W9" s="1515">
        <f t="shared" si="1"/>
        <v>2000</v>
      </c>
      <c r="X9" s="1516">
        <f>W9*V9</f>
        <v>0</v>
      </c>
      <c r="Y9" s="181" t="s">
        <v>832</v>
      </c>
    </row>
    <row r="10" spans="1:30" ht="18.75" customHeight="1" x14ac:dyDescent="0.3">
      <c r="A10" s="1538" t="s">
        <v>719</v>
      </c>
      <c r="B10" s="1519"/>
      <c r="C10" s="1519"/>
      <c r="D10" s="1519">
        <f>'3 день'!N13</f>
        <v>67.100000000000009</v>
      </c>
      <c r="E10" s="1519"/>
      <c r="F10" s="1519"/>
      <c r="G10" s="1520"/>
      <c r="H10" s="1519"/>
      <c r="I10" s="1520"/>
      <c r="J10" s="1519"/>
      <c r="K10" s="1519">
        <f>'10 день'!P13</f>
        <v>68.75</v>
      </c>
      <c r="L10" s="1519"/>
      <c r="M10" s="1519"/>
      <c r="N10" s="1519"/>
      <c r="O10" s="1519">
        <f>'14 день'!J15</f>
        <v>89.375000000000014</v>
      </c>
      <c r="P10" s="1519"/>
      <c r="Q10" s="1519">
        <f>'16 день'!P14</f>
        <v>66</v>
      </c>
      <c r="R10" s="1519"/>
      <c r="S10" s="1519"/>
      <c r="T10" s="1519"/>
      <c r="U10" s="1519">
        <f>'20 день'!G14</f>
        <v>41.25</v>
      </c>
      <c r="V10" s="1514">
        <f t="shared" si="0"/>
        <v>107.25</v>
      </c>
      <c r="W10" s="1515">
        <f>W8</f>
        <v>2000</v>
      </c>
      <c r="X10" s="1516">
        <f t="shared" si="2"/>
        <v>214.5</v>
      </c>
    </row>
    <row r="11" spans="1:30" ht="18.75" customHeight="1" x14ac:dyDescent="0.3">
      <c r="A11" s="1538" t="s">
        <v>770</v>
      </c>
      <c r="B11" s="1519"/>
      <c r="C11" s="1519">
        <f>'2 день'!R14</f>
        <v>80.850000000000009</v>
      </c>
      <c r="D11" s="1519"/>
      <c r="E11" s="1519"/>
      <c r="F11" s="1519"/>
      <c r="G11" s="1520"/>
      <c r="H11" s="1519"/>
      <c r="I11" s="1520"/>
      <c r="J11" s="1519"/>
      <c r="K11" s="1519"/>
      <c r="L11" s="1519"/>
      <c r="M11" s="1519"/>
      <c r="N11" s="1519"/>
      <c r="O11" s="1519"/>
      <c r="P11" s="1519"/>
      <c r="Q11" s="1519"/>
      <c r="R11" s="1519"/>
      <c r="S11" s="1519"/>
      <c r="T11" s="1519"/>
      <c r="U11" s="1519">
        <f>'20 день'!M14</f>
        <v>80.850000000000009</v>
      </c>
      <c r="V11" s="1514">
        <f t="shared" si="0"/>
        <v>80.850000000000009</v>
      </c>
      <c r="W11" s="1515">
        <f t="shared" si="1"/>
        <v>2000</v>
      </c>
      <c r="X11" s="1516">
        <f t="shared" si="2"/>
        <v>161.70000000000002</v>
      </c>
    </row>
    <row r="12" spans="1:30" ht="18.75" customHeight="1" x14ac:dyDescent="0.3">
      <c r="A12" s="1538" t="s">
        <v>824</v>
      </c>
      <c r="B12" s="1519"/>
      <c r="C12" s="1519"/>
      <c r="D12" s="1519"/>
      <c r="E12" s="1519"/>
      <c r="F12" s="1519"/>
      <c r="G12" s="1519"/>
      <c r="H12" s="1519"/>
      <c r="I12" s="1519">
        <f>'8 день'!Q15</f>
        <v>158.98300000000003</v>
      </c>
      <c r="J12" s="1519"/>
      <c r="K12" s="1519"/>
      <c r="L12" s="1519"/>
      <c r="M12" s="1519"/>
      <c r="N12" s="1519"/>
      <c r="O12" s="1519"/>
      <c r="P12" s="1519"/>
      <c r="Q12" s="1519"/>
      <c r="R12" s="1519">
        <f>'17 день'!P14</f>
        <v>163.9</v>
      </c>
      <c r="S12" s="1519"/>
      <c r="T12" s="1519"/>
      <c r="U12" s="1519"/>
      <c r="V12" s="1514">
        <f t="shared" si="0"/>
        <v>163.9</v>
      </c>
      <c r="W12" s="1515">
        <f>W10</f>
        <v>2000</v>
      </c>
      <c r="X12" s="1516">
        <f t="shared" si="2"/>
        <v>327.8</v>
      </c>
    </row>
    <row r="13" spans="1:30" ht="18.75" customHeight="1" x14ac:dyDescent="0.3">
      <c r="A13" s="1537" t="str">
        <f>'5 день'!M5</f>
        <v>курица-тушка</v>
      </c>
      <c r="B13" s="1519">
        <f>'1 день'!H15</f>
        <v>17.689999999999998</v>
      </c>
      <c r="C13" s="1519">
        <f>'2 день'!G14</f>
        <v>36.25</v>
      </c>
      <c r="D13" s="1519"/>
      <c r="E13" s="1519">
        <f>'4 день'!H14</f>
        <v>36.25</v>
      </c>
      <c r="F13" s="1519">
        <f>'5 день'!M13</f>
        <v>61.914999999999992</v>
      </c>
      <c r="G13" s="1519"/>
      <c r="H13" s="1519">
        <f>'7 день'!M14</f>
        <v>31.841999999999999</v>
      </c>
      <c r="I13" s="1520"/>
      <c r="J13" s="1519">
        <f>'9 день'!K14</f>
        <v>20.130000000000003</v>
      </c>
      <c r="K13" s="1519">
        <f>'10 день'!H13</f>
        <v>26.84</v>
      </c>
      <c r="L13" s="1519"/>
      <c r="M13" s="1519"/>
      <c r="N13" s="1519">
        <f>'13 день'!D14</f>
        <v>40.260000000000005</v>
      </c>
      <c r="O13" s="1519"/>
      <c r="P13" s="1519"/>
      <c r="Q13" s="1519"/>
      <c r="R13" s="1519">
        <f>'17 день'!L14</f>
        <v>33.4375</v>
      </c>
      <c r="S13" s="1519"/>
      <c r="T13" s="1519">
        <f>'19 день'!G14</f>
        <v>40.125</v>
      </c>
      <c r="U13" s="1519"/>
      <c r="V13" s="1514">
        <f t="shared" si="0"/>
        <v>91.252499999999998</v>
      </c>
      <c r="W13" s="1515">
        <f t="shared" si="1"/>
        <v>2000</v>
      </c>
      <c r="X13" s="1516">
        <f t="shared" si="2"/>
        <v>182.505</v>
      </c>
    </row>
    <row r="14" spans="1:30" ht="18.75" customHeight="1" x14ac:dyDescent="0.3">
      <c r="A14" s="1539"/>
      <c r="B14" s="1521"/>
      <c r="C14" s="1521"/>
      <c r="D14" s="1522"/>
      <c r="E14" s="1522"/>
      <c r="F14" s="1521"/>
      <c r="G14" s="1522"/>
      <c r="H14" s="1521"/>
      <c r="I14" s="1521"/>
      <c r="J14" s="1522"/>
      <c r="K14" s="1522"/>
      <c r="L14" s="1522"/>
      <c r="M14" s="1522"/>
      <c r="N14" s="1522"/>
      <c r="O14" s="1522"/>
      <c r="P14" s="1522"/>
      <c r="Q14" s="1522"/>
      <c r="R14" s="1522"/>
      <c r="S14" s="1522"/>
      <c r="T14" s="1522"/>
      <c r="U14" s="1522"/>
      <c r="V14" s="1514">
        <f t="shared" si="0"/>
        <v>0</v>
      </c>
      <c r="W14" s="1515">
        <f t="shared" si="1"/>
        <v>2000</v>
      </c>
      <c r="X14" s="1516">
        <f t="shared" si="2"/>
        <v>0</v>
      </c>
    </row>
    <row r="15" spans="1:30" ht="18.75" customHeight="1" x14ac:dyDescent="0.3">
      <c r="A15" s="1539" t="s">
        <v>801</v>
      </c>
      <c r="B15" s="1522">
        <f>'1 день'!T15</f>
        <v>180.18</v>
      </c>
      <c r="C15" s="1521"/>
      <c r="D15" s="1522"/>
      <c r="E15" s="1522"/>
      <c r="F15" s="1521"/>
      <c r="G15" s="1522">
        <f>'6 день'!S16</f>
        <v>200.20000000000002</v>
      </c>
      <c r="H15" s="1522"/>
      <c r="I15" s="1521"/>
      <c r="J15" s="1522"/>
      <c r="K15" s="1522"/>
      <c r="L15" s="1522"/>
      <c r="M15" s="1522">
        <f>'12 день'!G14</f>
        <v>60.06</v>
      </c>
      <c r="N15" s="1522"/>
      <c r="O15" s="1522">
        <f>'14 день'!D15</f>
        <v>46.2</v>
      </c>
      <c r="P15" s="1522"/>
      <c r="Q15" s="1522">
        <f>'16 день'!O14</f>
        <v>42.599999999999994</v>
      </c>
      <c r="R15" s="1522"/>
      <c r="S15" s="1522">
        <f>'18 день'!D14</f>
        <v>18.48</v>
      </c>
      <c r="T15" s="1522">
        <f>'19 день'!M14+'19 день'!L14</f>
        <v>115.8</v>
      </c>
      <c r="U15" s="1522"/>
      <c r="V15" s="1514">
        <f t="shared" si="0"/>
        <v>357.06</v>
      </c>
      <c r="W15" s="1515">
        <f t="shared" si="1"/>
        <v>2000</v>
      </c>
      <c r="X15" s="1516">
        <f t="shared" si="2"/>
        <v>714.12</v>
      </c>
    </row>
    <row r="16" spans="1:30" ht="18.75" customHeight="1" x14ac:dyDescent="0.3">
      <c r="A16" s="1536" t="str">
        <f>'7 день'!I5</f>
        <v>горох лущеный</v>
      </c>
      <c r="B16" s="1518"/>
      <c r="C16" s="1518"/>
      <c r="D16" s="1518"/>
      <c r="E16" s="1518"/>
      <c r="F16" s="1518"/>
      <c r="G16" s="1518"/>
      <c r="H16" s="1516">
        <f>'7 день'!I14</f>
        <v>20</v>
      </c>
      <c r="I16" s="1518"/>
      <c r="J16" s="1518"/>
      <c r="K16" s="1518"/>
      <c r="L16" s="1518"/>
      <c r="M16" s="1518"/>
      <c r="N16" s="1518"/>
      <c r="O16" s="1518"/>
      <c r="P16" s="1518"/>
      <c r="Q16" s="1518"/>
      <c r="R16" s="1518"/>
      <c r="S16" s="1518"/>
      <c r="T16" s="1518"/>
      <c r="U16" s="1518"/>
      <c r="V16" s="1514">
        <f t="shared" si="0"/>
        <v>0</v>
      </c>
      <c r="W16" s="1515">
        <f t="shared" si="1"/>
        <v>2000</v>
      </c>
      <c r="X16" s="1516">
        <f t="shared" si="2"/>
        <v>0</v>
      </c>
    </row>
    <row r="17" spans="1:25" ht="18.75" customHeight="1" x14ac:dyDescent="0.3">
      <c r="A17" s="1540" t="s">
        <v>21</v>
      </c>
      <c r="B17" s="1523">
        <f>'1 день'!C15</f>
        <v>7.2</v>
      </c>
      <c r="C17" s="1523">
        <f>'2 день'!D14</f>
        <v>11</v>
      </c>
      <c r="D17" s="1523">
        <f>'3 день'!P13</f>
        <v>11</v>
      </c>
      <c r="E17" s="1523">
        <f>'4 день'!V14</f>
        <v>10</v>
      </c>
      <c r="F17" s="1523">
        <f>'5 день'!J13</f>
        <v>11</v>
      </c>
      <c r="G17" s="1523">
        <f>'6 день'!F16</f>
        <v>8</v>
      </c>
      <c r="H17" s="1523">
        <f>'7 день'!W14</f>
        <v>8</v>
      </c>
      <c r="I17" s="1523">
        <f>'8 день'!U15</f>
        <v>8</v>
      </c>
      <c r="J17" s="1523">
        <f>'9 день'!R14</f>
        <v>8</v>
      </c>
      <c r="K17" s="1523">
        <f>'10 день'!V13</f>
        <v>8</v>
      </c>
      <c r="L17" s="1523">
        <f>'11день'!S14</f>
        <v>8</v>
      </c>
      <c r="M17" s="1523">
        <f>'12 день'!D14</f>
        <v>8</v>
      </c>
      <c r="N17" s="1523">
        <f>'13 день'!W14</f>
        <v>8</v>
      </c>
      <c r="O17" s="1523">
        <f>'14 день'!R15</f>
        <v>8</v>
      </c>
      <c r="P17" s="1523">
        <f>'15 день'!Q14</f>
        <v>8</v>
      </c>
      <c r="Q17" s="1523">
        <f>'16 день'!M14</f>
        <v>11.75</v>
      </c>
      <c r="R17" s="1523">
        <f>'17 день'!V14</f>
        <v>8</v>
      </c>
      <c r="S17" s="1523">
        <f>'18 день'!R14</f>
        <v>8</v>
      </c>
      <c r="T17" s="1523"/>
      <c r="U17" s="1523">
        <f>'20 день'!Q14</f>
        <v>8</v>
      </c>
      <c r="V17" s="1514">
        <f t="shared" si="0"/>
        <v>42.95</v>
      </c>
      <c r="W17" s="1515">
        <f t="shared" si="1"/>
        <v>2000</v>
      </c>
      <c r="X17" s="1516">
        <f t="shared" si="2"/>
        <v>85.9</v>
      </c>
    </row>
    <row r="18" spans="1:25" ht="18.75" customHeight="1" x14ac:dyDescent="0.3">
      <c r="A18" s="1540" t="s">
        <v>54</v>
      </c>
      <c r="B18" s="1523">
        <f>'1 день'!D15</f>
        <v>4</v>
      </c>
      <c r="C18" s="1523">
        <f>'2 день'!M14</f>
        <v>2.87</v>
      </c>
      <c r="D18" s="1523">
        <f>'3 день'!L13</f>
        <v>3</v>
      </c>
      <c r="E18" s="1523">
        <f>'4 день'!E14</f>
        <v>2.7</v>
      </c>
      <c r="F18" s="1523">
        <f>'5 день'!E13</f>
        <v>4.9000000000000004</v>
      </c>
      <c r="G18" s="1523">
        <f>'6 день'!G16</f>
        <v>4.28</v>
      </c>
      <c r="H18" s="1523">
        <f>'7 день'!F14</f>
        <v>3.4</v>
      </c>
      <c r="I18" s="1523">
        <f>'8 день'!D15</f>
        <v>4.55</v>
      </c>
      <c r="J18" s="1523">
        <f>'9 день'!I14</f>
        <v>3.58</v>
      </c>
      <c r="K18" s="1523">
        <f>'10 день'!F13</f>
        <v>4.3</v>
      </c>
      <c r="L18" s="1523">
        <f>'11день'!E14</f>
        <v>4.5</v>
      </c>
      <c r="M18" s="1523">
        <f>'12 день'!E14</f>
        <v>3.5</v>
      </c>
      <c r="N18" s="1523">
        <f>'13 день'!I14</f>
        <v>2.7</v>
      </c>
      <c r="O18" s="1523">
        <f>'14 день'!I15</f>
        <v>3.9</v>
      </c>
      <c r="P18" s="1523">
        <f>'15 день'!I14</f>
        <v>3.7</v>
      </c>
      <c r="Q18" s="1523">
        <f>'16 день'!D14</f>
        <v>4.7</v>
      </c>
      <c r="R18" s="1523">
        <f>'17 день'!F14</f>
        <v>4</v>
      </c>
      <c r="S18" s="1523">
        <f>'18 день'!J14</f>
        <v>3.6</v>
      </c>
      <c r="T18" s="1523">
        <f>'19 день'!F14</f>
        <v>4.2</v>
      </c>
      <c r="U18" s="1523">
        <f>'20 день'!F14</f>
        <v>3.67</v>
      </c>
      <c r="V18" s="1514">
        <f t="shared" si="0"/>
        <v>24.17</v>
      </c>
      <c r="W18" s="1515">
        <f t="shared" si="1"/>
        <v>2000</v>
      </c>
      <c r="X18" s="1516">
        <f t="shared" si="2"/>
        <v>48.34</v>
      </c>
    </row>
    <row r="19" spans="1:25" ht="18.75" customHeight="1" x14ac:dyDescent="0.3">
      <c r="A19" s="1540" t="s">
        <v>23</v>
      </c>
      <c r="B19" s="1523"/>
      <c r="C19" s="1523"/>
      <c r="D19" s="1523"/>
      <c r="E19" s="1523"/>
      <c r="F19" s="1523"/>
      <c r="G19" s="1523"/>
      <c r="H19" s="1523"/>
      <c r="I19" s="1523"/>
      <c r="J19" s="1523"/>
      <c r="K19" s="1523"/>
      <c r="L19" s="1523"/>
      <c r="M19" s="1523"/>
      <c r="N19" s="1523"/>
      <c r="O19" s="1523"/>
      <c r="P19" s="1523"/>
      <c r="Q19" s="1523"/>
      <c r="R19" s="1523"/>
      <c r="S19" s="1523"/>
      <c r="T19" s="1523"/>
      <c r="U19" s="1523"/>
      <c r="V19" s="1514">
        <f t="shared" si="0"/>
        <v>0</v>
      </c>
      <c r="W19" s="1515">
        <f t="shared" si="1"/>
        <v>2000</v>
      </c>
      <c r="X19" s="1516">
        <f t="shared" si="2"/>
        <v>0</v>
      </c>
    </row>
    <row r="20" spans="1:25" ht="18.75" customHeight="1" x14ac:dyDescent="0.3">
      <c r="A20" s="1540" t="s">
        <v>688</v>
      </c>
      <c r="B20" s="1523"/>
      <c r="C20" s="1523">
        <f>'2 день'!C14</f>
        <v>99</v>
      </c>
      <c r="D20" s="1523"/>
      <c r="E20" s="1523"/>
      <c r="F20" s="1523"/>
      <c r="G20" s="1523"/>
      <c r="H20" s="1523"/>
      <c r="I20" s="1523"/>
      <c r="J20" s="1523">
        <f>'9 день'!C14</f>
        <v>99</v>
      </c>
      <c r="K20" s="1523"/>
      <c r="L20" s="1523"/>
      <c r="M20" s="1523"/>
      <c r="N20" s="1523">
        <f>'13 день'!C14</f>
        <v>92.4</v>
      </c>
      <c r="O20" s="1523"/>
      <c r="P20" s="1523"/>
      <c r="Q20" s="1523"/>
      <c r="R20" s="1523"/>
      <c r="S20" s="1523"/>
      <c r="T20" s="1523"/>
      <c r="U20" s="1523"/>
      <c r="V20" s="1514">
        <f t="shared" si="0"/>
        <v>0</v>
      </c>
      <c r="W20" s="1515">
        <f t="shared" si="1"/>
        <v>2000</v>
      </c>
      <c r="X20" s="1516">
        <f t="shared" si="2"/>
        <v>0</v>
      </c>
    </row>
    <row r="21" spans="1:25" ht="18.75" customHeight="1" x14ac:dyDescent="0.3">
      <c r="A21" s="1540" t="s">
        <v>767</v>
      </c>
      <c r="B21" s="1523"/>
      <c r="C21" s="1523"/>
      <c r="D21" s="1523"/>
      <c r="E21" s="1523"/>
      <c r="F21" s="1523"/>
      <c r="G21" s="1523"/>
      <c r="H21" s="1523"/>
      <c r="I21" s="1523"/>
      <c r="J21" s="1523"/>
      <c r="K21" s="1523"/>
      <c r="L21" s="1523"/>
      <c r="M21" s="1523"/>
      <c r="N21" s="1523"/>
      <c r="O21" s="1523"/>
      <c r="P21" s="1523"/>
      <c r="Q21" s="1523"/>
      <c r="R21" s="1523"/>
      <c r="S21" s="1523"/>
      <c r="T21" s="1523"/>
      <c r="U21" s="1523"/>
      <c r="V21" s="1514">
        <f t="shared" si="0"/>
        <v>0</v>
      </c>
      <c r="W21" s="1515">
        <f t="shared" si="1"/>
        <v>2000</v>
      </c>
      <c r="X21" s="1516">
        <f t="shared" si="2"/>
        <v>0</v>
      </c>
    </row>
    <row r="22" spans="1:25" ht="40.5" customHeight="1" x14ac:dyDescent="0.25">
      <c r="A22" s="1576" t="s">
        <v>873</v>
      </c>
      <c r="B22" s="1523"/>
      <c r="C22" s="1523">
        <f>'2 день'!E14</f>
        <v>1</v>
      </c>
      <c r="D22" s="1523"/>
      <c r="E22" s="1523"/>
      <c r="F22" s="1523"/>
      <c r="G22" s="1523"/>
      <c r="H22" s="1523"/>
      <c r="I22" s="1523"/>
      <c r="J22" s="1523"/>
      <c r="K22" s="1523"/>
      <c r="L22" s="1523"/>
      <c r="M22" s="1523"/>
      <c r="N22" s="1523"/>
      <c r="O22" s="1523"/>
      <c r="P22" s="1523"/>
      <c r="Q22" s="1523"/>
      <c r="R22" s="1523"/>
      <c r="S22" s="1523"/>
      <c r="T22" s="1523"/>
      <c r="U22" s="1523"/>
      <c r="V22" s="1514">
        <f t="shared" si="0"/>
        <v>0</v>
      </c>
      <c r="W22" s="1515">
        <f>W21</f>
        <v>2000</v>
      </c>
      <c r="X22" s="1516">
        <f>W22*V22</f>
        <v>0</v>
      </c>
    </row>
    <row r="23" spans="1:25" ht="18.75" customHeight="1" x14ac:dyDescent="0.3">
      <c r="A23" s="1540"/>
      <c r="B23" s="1523"/>
      <c r="C23" s="1523"/>
      <c r="D23" s="1523"/>
      <c r="E23" s="1523"/>
      <c r="F23" s="1523"/>
      <c r="G23" s="1523"/>
      <c r="H23" s="1523"/>
      <c r="I23" s="1523"/>
      <c r="J23" s="1523"/>
      <c r="K23" s="1523"/>
      <c r="L23" s="1523"/>
      <c r="M23" s="1523"/>
      <c r="N23" s="1523"/>
      <c r="O23" s="1523"/>
      <c r="P23" s="1523"/>
      <c r="Q23" s="1523"/>
      <c r="R23" s="1523"/>
      <c r="S23" s="1523"/>
      <c r="T23" s="1523"/>
      <c r="U23" s="1523"/>
      <c r="V23" s="1514">
        <f t="shared" si="0"/>
        <v>0</v>
      </c>
      <c r="W23" s="1515">
        <f>W22</f>
        <v>2000</v>
      </c>
      <c r="X23" s="1516">
        <f t="shared" si="2"/>
        <v>0</v>
      </c>
    </row>
    <row r="24" spans="1:25" ht="18.75" customHeight="1" x14ac:dyDescent="0.3">
      <c r="A24" s="1540" t="s">
        <v>675</v>
      </c>
      <c r="B24" s="1523"/>
      <c r="C24" s="1524"/>
      <c r="D24" s="1523"/>
      <c r="E24" s="1523"/>
      <c r="F24" s="1523"/>
      <c r="G24" s="1524"/>
      <c r="H24" s="1524"/>
      <c r="I24" s="1524"/>
      <c r="J24" s="1524"/>
      <c r="K24" s="1524"/>
      <c r="L24" s="1524"/>
      <c r="M24" s="1524"/>
      <c r="N24" s="1524"/>
      <c r="O24" s="1524"/>
      <c r="P24" s="1524"/>
      <c r="Q24" s="1524"/>
      <c r="R24" s="1524"/>
      <c r="S24" s="1524"/>
      <c r="T24" s="1524"/>
      <c r="U24" s="1524"/>
      <c r="V24" s="1514">
        <f t="shared" si="0"/>
        <v>0</v>
      </c>
      <c r="W24" s="1515">
        <f>W20</f>
        <v>2000</v>
      </c>
      <c r="X24" s="1516">
        <f t="shared" si="2"/>
        <v>0</v>
      </c>
    </row>
    <row r="25" spans="1:25" ht="18.75" customHeight="1" x14ac:dyDescent="0.3">
      <c r="A25" s="1540" t="s">
        <v>681</v>
      </c>
      <c r="B25" s="1523"/>
      <c r="C25" s="1524"/>
      <c r="D25" s="1523"/>
      <c r="E25" s="1523">
        <f>'4 день'!W14</f>
        <v>0.5</v>
      </c>
      <c r="F25" s="1523"/>
      <c r="G25" s="1523">
        <f>'6 день'!V16</f>
        <v>0.5</v>
      </c>
      <c r="H25" s="1523"/>
      <c r="I25" s="1523"/>
      <c r="J25" s="1523"/>
      <c r="K25" s="1523"/>
      <c r="L25" s="1523"/>
      <c r="M25" s="1523"/>
      <c r="N25" s="1523">
        <f>'13 день'!U14</f>
        <v>0.5</v>
      </c>
      <c r="O25" s="1523"/>
      <c r="P25" s="1523"/>
      <c r="Q25" s="1523"/>
      <c r="R25" s="1523"/>
      <c r="S25" s="1523">
        <f>'18 день'!P14</f>
        <v>0.5</v>
      </c>
      <c r="T25" s="1523"/>
      <c r="U25" s="1523">
        <f>'20 день'!P14</f>
        <v>0.5</v>
      </c>
      <c r="V25" s="1514">
        <f t="shared" si="0"/>
        <v>1</v>
      </c>
      <c r="W25" s="1515">
        <f t="shared" si="1"/>
        <v>2000</v>
      </c>
      <c r="X25" s="1516">
        <f t="shared" si="2"/>
        <v>2</v>
      </c>
    </row>
    <row r="26" spans="1:25" ht="18.75" customHeight="1" x14ac:dyDescent="0.3">
      <c r="A26" s="1540" t="s">
        <v>822</v>
      </c>
      <c r="B26" s="1523"/>
      <c r="C26" s="1523">
        <f>'2 день'!N14</f>
        <v>2.3799999999999998E-2</v>
      </c>
      <c r="D26" s="1523"/>
      <c r="E26" s="1523"/>
      <c r="F26" s="1523"/>
      <c r="G26" s="1523"/>
      <c r="H26" s="1523"/>
      <c r="I26" s="1523"/>
      <c r="J26" s="1523"/>
      <c r="K26" s="1523"/>
      <c r="L26" s="1523"/>
      <c r="M26" s="1523"/>
      <c r="N26" s="1523"/>
      <c r="O26" s="1523"/>
      <c r="P26" s="1523"/>
      <c r="Q26" s="1523"/>
      <c r="R26" s="1523"/>
      <c r="S26" s="1523"/>
      <c r="T26" s="1523"/>
      <c r="U26" s="1523">
        <f>'20 день'!E14</f>
        <v>2.3799999999999998E-2</v>
      </c>
      <c r="V26" s="1514">
        <f t="shared" si="0"/>
        <v>2.3799999999999998E-2</v>
      </c>
      <c r="W26" s="1515">
        <f t="shared" si="1"/>
        <v>2000</v>
      </c>
      <c r="X26" s="1516">
        <f t="shared" si="2"/>
        <v>4.7599999999999996E-2</v>
      </c>
    </row>
    <row r="27" spans="1:25" ht="18.75" customHeight="1" x14ac:dyDescent="0.3">
      <c r="A27" s="1540" t="s">
        <v>103</v>
      </c>
      <c r="B27" s="1523"/>
      <c r="C27" s="1524"/>
      <c r="D27" s="1523"/>
      <c r="E27" s="1523"/>
      <c r="F27" s="1523"/>
      <c r="G27" s="1523"/>
      <c r="H27" s="1524"/>
      <c r="I27" s="1524"/>
      <c r="J27" s="1523"/>
      <c r="K27" s="1524"/>
      <c r="L27" s="1524"/>
      <c r="M27" s="1524"/>
      <c r="N27" s="1524"/>
      <c r="O27" s="1524"/>
      <c r="P27" s="1524"/>
      <c r="Q27" s="1524"/>
      <c r="R27" s="1524"/>
      <c r="S27" s="1524"/>
      <c r="T27" s="1524"/>
      <c r="U27" s="1524"/>
      <c r="V27" s="1514">
        <f t="shared" si="0"/>
        <v>0</v>
      </c>
      <c r="W27" s="1515">
        <f>W25</f>
        <v>2000</v>
      </c>
      <c r="X27" s="1516">
        <f t="shared" si="2"/>
        <v>0</v>
      </c>
    </row>
    <row r="28" spans="1:25" ht="18.75" customHeight="1" x14ac:dyDescent="0.3">
      <c r="A28" s="1540" t="s">
        <v>84</v>
      </c>
      <c r="B28" s="1523">
        <f>'1 день'!O15</f>
        <v>0.01</v>
      </c>
      <c r="C28" s="1523"/>
      <c r="D28" s="1523">
        <f>'3 день'!I13</f>
        <v>0.02</v>
      </c>
      <c r="E28" s="1523">
        <f>'4 день'!M14</f>
        <v>0.01</v>
      </c>
      <c r="F28" s="1523"/>
      <c r="G28" s="1523">
        <f>'6 день'!N16</f>
        <v>0.01</v>
      </c>
      <c r="H28" s="1523">
        <f>'7 день'!K14</f>
        <v>0.01</v>
      </c>
      <c r="I28" s="1523">
        <f>'8 день'!N15</f>
        <v>5</v>
      </c>
      <c r="J28" s="1524"/>
      <c r="K28" s="1523">
        <f>'10 день'!M13</f>
        <v>0.02</v>
      </c>
      <c r="L28" s="1523">
        <f>'11день'!L14</f>
        <v>0.01</v>
      </c>
      <c r="M28" s="1523">
        <f>'12 день'!K14</f>
        <v>0.01</v>
      </c>
      <c r="N28" s="1523">
        <f>'13 день'!J14</f>
        <v>0.01</v>
      </c>
      <c r="O28" s="1523"/>
      <c r="P28" s="1523"/>
      <c r="Q28" s="1523"/>
      <c r="R28" s="1523">
        <f>'17 день'!N14</f>
        <v>0.01</v>
      </c>
      <c r="S28" s="1523">
        <f>'18 день'!H14</f>
        <v>0.01</v>
      </c>
      <c r="T28" s="1523"/>
      <c r="U28" s="1523"/>
      <c r="V28" s="1514">
        <f t="shared" si="0"/>
        <v>0.03</v>
      </c>
      <c r="W28" s="1515">
        <f t="shared" si="1"/>
        <v>2000</v>
      </c>
      <c r="X28" s="1516">
        <f t="shared" si="2"/>
        <v>0.06</v>
      </c>
    </row>
    <row r="29" spans="1:25" ht="18.75" customHeight="1" x14ac:dyDescent="0.3">
      <c r="A29" s="1540" t="s">
        <v>679</v>
      </c>
      <c r="B29" s="1523"/>
      <c r="C29" s="1523"/>
      <c r="D29" s="1523"/>
      <c r="E29" s="1523"/>
      <c r="F29" s="1523"/>
      <c r="G29" s="1523"/>
      <c r="H29" s="1523">
        <f>'7 день'!R14</f>
        <v>2.2999999999999998</v>
      </c>
      <c r="I29" s="1523">
        <f>'8 день'!G15</f>
        <v>2.25</v>
      </c>
      <c r="J29" s="1524"/>
      <c r="K29" s="1523"/>
      <c r="L29" s="1523"/>
      <c r="M29" s="1523">
        <f>'12 день'!O14</f>
        <v>3.8</v>
      </c>
      <c r="N29" s="1523"/>
      <c r="O29" s="1523"/>
      <c r="P29" s="1523">
        <f>'15 день'!M14</f>
        <v>2.5</v>
      </c>
      <c r="Q29" s="1523">
        <f>'16 день'!S14</f>
        <v>3.3</v>
      </c>
      <c r="R29" s="1523"/>
      <c r="S29" s="1523">
        <f>'18 день'!M14</f>
        <v>2.5</v>
      </c>
      <c r="T29" s="1523">
        <f>'19 день'!P14</f>
        <v>1.5</v>
      </c>
      <c r="U29" s="1523"/>
      <c r="V29" s="1514">
        <f t="shared" si="0"/>
        <v>7.3</v>
      </c>
      <c r="W29" s="1515">
        <f t="shared" si="1"/>
        <v>2000</v>
      </c>
      <c r="X29" s="1516">
        <f t="shared" si="2"/>
        <v>14.6</v>
      </c>
    </row>
    <row r="30" spans="1:25" ht="18.75" customHeight="1" x14ac:dyDescent="0.3">
      <c r="A30" s="1540" t="s">
        <v>652</v>
      </c>
      <c r="B30" s="1523"/>
      <c r="C30" s="1523"/>
      <c r="D30" s="1523"/>
      <c r="E30" s="1523"/>
      <c r="F30" s="1524"/>
      <c r="G30" s="1523"/>
      <c r="H30" s="1523"/>
      <c r="I30" s="1523"/>
      <c r="J30" s="1523"/>
      <c r="K30" s="1523"/>
      <c r="L30" s="1523"/>
      <c r="M30" s="1523"/>
      <c r="N30" s="1523"/>
      <c r="O30" s="1523"/>
      <c r="P30" s="1523"/>
      <c r="Q30" s="1523">
        <f>'16 день'!R14</f>
        <v>5</v>
      </c>
      <c r="R30" s="1523"/>
      <c r="S30" s="1523"/>
      <c r="T30" s="1523"/>
      <c r="U30" s="1523"/>
      <c r="V30" s="1514">
        <f t="shared" si="0"/>
        <v>5</v>
      </c>
      <c r="W30" s="1515">
        <f t="shared" si="1"/>
        <v>2000</v>
      </c>
      <c r="X30" s="1516">
        <f t="shared" si="2"/>
        <v>10</v>
      </c>
    </row>
    <row r="31" spans="1:25" ht="18.75" customHeight="1" x14ac:dyDescent="0.3">
      <c r="A31" s="1540" t="s">
        <v>62</v>
      </c>
      <c r="B31" s="1523"/>
      <c r="C31" s="1523"/>
      <c r="D31" s="1523"/>
      <c r="E31" s="1523"/>
      <c r="F31" s="1524"/>
      <c r="G31" s="1523"/>
      <c r="H31" s="1523"/>
      <c r="I31" s="1524"/>
      <c r="J31" s="1523"/>
      <c r="K31" s="1524"/>
      <c r="L31" s="1523"/>
      <c r="M31" s="1524"/>
      <c r="N31" s="1524"/>
      <c r="O31" s="1524"/>
      <c r="P31" s="1524"/>
      <c r="Q31" s="1524"/>
      <c r="R31" s="1524"/>
      <c r="S31" s="1524"/>
      <c r="T31" s="1524"/>
      <c r="U31" s="1524"/>
      <c r="V31" s="1514">
        <f t="shared" si="0"/>
        <v>0</v>
      </c>
      <c r="W31" s="1515">
        <f t="shared" si="1"/>
        <v>2000</v>
      </c>
      <c r="X31" s="1516">
        <f t="shared" si="2"/>
        <v>0</v>
      </c>
    </row>
    <row r="32" spans="1:25" ht="18.75" customHeight="1" x14ac:dyDescent="0.3">
      <c r="A32" s="1541" t="s">
        <v>36</v>
      </c>
      <c r="B32" s="1525"/>
      <c r="C32" s="1525"/>
      <c r="D32" s="1525">
        <f>'3 день'!C13</f>
        <v>40</v>
      </c>
      <c r="E32" s="1525"/>
      <c r="F32" s="1525"/>
      <c r="G32" s="1525"/>
      <c r="H32" s="1525"/>
      <c r="I32" s="1525"/>
      <c r="J32" s="1525"/>
      <c r="K32" s="1525"/>
      <c r="L32" s="1525"/>
      <c r="M32" s="1525"/>
      <c r="N32" s="1525"/>
      <c r="O32" s="1525">
        <f>'14 день'!C15</f>
        <v>40</v>
      </c>
      <c r="P32" s="1525"/>
      <c r="Q32" s="1525">
        <f>'16 день'!Q14</f>
        <v>2</v>
      </c>
      <c r="R32" s="1525"/>
      <c r="S32" s="1525">
        <f>'18 день'!C14</f>
        <v>40</v>
      </c>
      <c r="T32" s="1525">
        <f>'19 день'!O14</f>
        <v>5.51</v>
      </c>
      <c r="U32" s="1525"/>
      <c r="V32" s="1514">
        <f t="shared" si="0"/>
        <v>47.51</v>
      </c>
      <c r="W32" s="1515">
        <f t="shared" si="1"/>
        <v>2000</v>
      </c>
      <c r="X32" s="1526">
        <f>W32*V32/40</f>
        <v>2375.5</v>
      </c>
      <c r="Y32" s="1019" t="s">
        <v>656</v>
      </c>
    </row>
    <row r="33" spans="1:25" ht="18.75" customHeight="1" x14ac:dyDescent="0.3">
      <c r="A33" s="1540" t="s">
        <v>16</v>
      </c>
      <c r="B33" s="1523"/>
      <c r="C33" s="1523"/>
      <c r="D33" s="1523"/>
      <c r="E33" s="1523"/>
      <c r="F33" s="1523"/>
      <c r="G33" s="1523"/>
      <c r="H33" s="1523"/>
      <c r="I33" s="1523"/>
      <c r="J33" s="1523"/>
      <c r="K33" s="1523"/>
      <c r="L33" s="1523"/>
      <c r="M33" s="1523"/>
      <c r="N33" s="1523"/>
      <c r="O33" s="1523"/>
      <c r="P33" s="1523"/>
      <c r="Q33" s="1523"/>
      <c r="R33" s="1523"/>
      <c r="S33" s="1523"/>
      <c r="T33" s="1523"/>
      <c r="U33" s="1523"/>
      <c r="V33" s="1514">
        <f t="shared" si="0"/>
        <v>0</v>
      </c>
      <c r="W33" s="1515">
        <f t="shared" si="1"/>
        <v>2000</v>
      </c>
      <c r="X33" s="1516">
        <f t="shared" si="2"/>
        <v>0</v>
      </c>
    </row>
    <row r="34" spans="1:25" ht="18.75" customHeight="1" x14ac:dyDescent="0.3">
      <c r="A34" s="1540" t="s">
        <v>654</v>
      </c>
      <c r="B34" s="1523"/>
      <c r="C34" s="1523">
        <f>'2 день'!O14</f>
        <v>56.67</v>
      </c>
      <c r="D34" s="1523">
        <f>'3 день'!J13</f>
        <v>4.8</v>
      </c>
      <c r="E34" s="1523"/>
      <c r="F34" s="1523">
        <f>'5 день'!U13</f>
        <v>56</v>
      </c>
      <c r="G34" s="1523"/>
      <c r="H34" s="1523"/>
      <c r="I34" s="1523">
        <f>'8 день'!S15</f>
        <v>55</v>
      </c>
      <c r="J34" s="1523"/>
      <c r="K34" s="1523"/>
      <c r="L34" s="1523"/>
      <c r="M34" s="1523"/>
      <c r="N34" s="1523"/>
      <c r="O34" s="1523"/>
      <c r="P34" s="1523"/>
      <c r="Q34" s="1523">
        <f>'16 день'!U14</f>
        <v>55</v>
      </c>
      <c r="R34" s="1523">
        <f>'17 день'!M14</f>
        <v>4.8</v>
      </c>
      <c r="S34" s="1523"/>
      <c r="T34" s="1523"/>
      <c r="U34" s="1523"/>
      <c r="V34" s="1514">
        <f t="shared" si="0"/>
        <v>59.8</v>
      </c>
      <c r="W34" s="1515">
        <f t="shared" si="1"/>
        <v>2000</v>
      </c>
      <c r="X34" s="1516">
        <f t="shared" si="2"/>
        <v>119.6</v>
      </c>
    </row>
    <row r="35" spans="1:25" ht="18.75" customHeight="1" x14ac:dyDescent="0.3">
      <c r="A35" s="1540" t="s">
        <v>834</v>
      </c>
      <c r="B35" s="1523"/>
      <c r="C35" s="1523"/>
      <c r="D35" s="1523"/>
      <c r="E35" s="1523"/>
      <c r="F35" s="1523"/>
      <c r="G35" s="1523"/>
      <c r="H35" s="1523"/>
      <c r="I35" s="1523"/>
      <c r="J35" s="1523"/>
      <c r="K35" s="1523"/>
      <c r="L35" s="1523"/>
      <c r="M35" s="1523"/>
      <c r="N35" s="1523"/>
      <c r="O35" s="1523"/>
      <c r="P35" s="1523"/>
      <c r="Q35" s="1523"/>
      <c r="R35" s="1523"/>
      <c r="S35" s="1523"/>
      <c r="T35" s="1523"/>
      <c r="U35" s="1523">
        <f>'20 день'!N14</f>
        <v>52</v>
      </c>
      <c r="V35" s="1514">
        <f t="shared" si="0"/>
        <v>52</v>
      </c>
      <c r="W35" s="1515">
        <f t="shared" si="1"/>
        <v>2000</v>
      </c>
      <c r="X35" s="1516">
        <f t="shared" ref="X35" si="3">W35*V35/1000</f>
        <v>104</v>
      </c>
      <c r="Y35" s="1602"/>
    </row>
    <row r="36" spans="1:25" ht="18.75" customHeight="1" x14ac:dyDescent="0.3">
      <c r="A36" s="1540" t="s">
        <v>768</v>
      </c>
      <c r="B36" s="1523"/>
      <c r="C36" s="1523"/>
      <c r="D36" s="1523"/>
      <c r="E36" s="1523"/>
      <c r="F36" s="1523"/>
      <c r="G36" s="1523"/>
      <c r="H36" s="1523"/>
      <c r="I36" s="1523"/>
      <c r="J36" s="1523"/>
      <c r="K36" s="1523"/>
      <c r="L36" s="1523"/>
      <c r="M36" s="1523">
        <f>'12 день'!J14</f>
        <v>9</v>
      </c>
      <c r="N36" s="1523"/>
      <c r="O36" s="1523"/>
      <c r="P36" s="1523"/>
      <c r="Q36" s="1523"/>
      <c r="R36" s="1523"/>
      <c r="S36" s="1523"/>
      <c r="T36" s="1523"/>
      <c r="U36" s="1523"/>
      <c r="V36" s="1514">
        <f t="shared" si="0"/>
        <v>0</v>
      </c>
      <c r="W36" s="1515">
        <f>W34</f>
        <v>2000</v>
      </c>
      <c r="X36" s="1516">
        <f t="shared" si="2"/>
        <v>0</v>
      </c>
    </row>
    <row r="37" spans="1:25" ht="18.75" customHeight="1" x14ac:dyDescent="0.3">
      <c r="A37" s="1540" t="s">
        <v>685</v>
      </c>
      <c r="B37" s="1523"/>
      <c r="C37" s="1523"/>
      <c r="D37" s="1523"/>
      <c r="E37" s="1523"/>
      <c r="F37" s="1523"/>
      <c r="G37" s="1523"/>
      <c r="H37" s="1523"/>
      <c r="I37" s="1523"/>
      <c r="J37" s="1523"/>
      <c r="K37" s="1523"/>
      <c r="L37" s="1523"/>
      <c r="M37" s="1523"/>
      <c r="N37" s="1523"/>
      <c r="O37" s="1523"/>
      <c r="P37" s="1523"/>
      <c r="Q37" s="1523"/>
      <c r="R37" s="1523"/>
      <c r="S37" s="1523"/>
      <c r="T37" s="1523"/>
      <c r="U37" s="1523"/>
      <c r="V37" s="1514">
        <f t="shared" si="0"/>
        <v>0</v>
      </c>
      <c r="W37" s="1515">
        <f>W34</f>
        <v>2000</v>
      </c>
      <c r="X37" s="1516">
        <f t="shared" si="2"/>
        <v>0</v>
      </c>
    </row>
    <row r="38" spans="1:25" ht="18.75" customHeight="1" x14ac:dyDescent="0.3">
      <c r="A38" s="1540" t="s">
        <v>60</v>
      </c>
      <c r="B38" s="1523"/>
      <c r="C38" s="1523"/>
      <c r="D38" s="1523"/>
      <c r="E38" s="1523"/>
      <c r="F38" s="1523"/>
      <c r="G38" s="1524"/>
      <c r="H38" s="1523"/>
      <c r="I38" s="1523"/>
      <c r="J38" s="1523"/>
      <c r="K38" s="1524"/>
      <c r="L38" s="1524"/>
      <c r="M38" s="1524"/>
      <c r="N38" s="1524"/>
      <c r="O38" s="1524"/>
      <c r="P38" s="1524"/>
      <c r="Q38" s="1524"/>
      <c r="R38" s="1524"/>
      <c r="S38" s="1524"/>
      <c r="T38" s="1524"/>
      <c r="U38" s="1524"/>
      <c r="V38" s="1514">
        <f t="shared" si="0"/>
        <v>0</v>
      </c>
      <c r="W38" s="1515">
        <f t="shared" si="1"/>
        <v>2000</v>
      </c>
      <c r="X38" s="1516">
        <f t="shared" si="2"/>
        <v>0</v>
      </c>
    </row>
    <row r="39" spans="1:25" ht="18.75" customHeight="1" x14ac:dyDescent="0.3">
      <c r="A39" s="1540" t="s">
        <v>112</v>
      </c>
      <c r="B39" s="1523"/>
      <c r="C39" s="1523"/>
      <c r="D39" s="1523"/>
      <c r="E39" s="1523">
        <f>'4 день'!U14</f>
        <v>55</v>
      </c>
      <c r="F39" s="1524"/>
      <c r="G39" s="1524"/>
      <c r="H39" s="1523"/>
      <c r="I39" s="1523"/>
      <c r="J39" s="1523"/>
      <c r="K39" s="1523"/>
      <c r="L39" s="1523"/>
      <c r="M39" s="1523"/>
      <c r="N39" s="1523"/>
      <c r="O39" s="1523"/>
      <c r="P39" s="1523">
        <f>'15 день'!N14</f>
        <v>55</v>
      </c>
      <c r="Q39" s="1523"/>
      <c r="R39" s="1523">
        <f>'17 день'!S14</f>
        <v>55</v>
      </c>
      <c r="S39" s="1523"/>
      <c r="T39" s="1523"/>
      <c r="U39" s="1523"/>
      <c r="V39" s="1514">
        <f t="shared" si="0"/>
        <v>55</v>
      </c>
      <c r="W39" s="1515">
        <f t="shared" si="1"/>
        <v>2000</v>
      </c>
      <c r="X39" s="1516">
        <f t="shared" si="2"/>
        <v>110</v>
      </c>
    </row>
    <row r="40" spans="1:25" ht="18.75" customHeight="1" x14ac:dyDescent="0.3">
      <c r="A40" s="1540" t="s">
        <v>600</v>
      </c>
      <c r="B40" s="1523"/>
      <c r="C40" s="1523"/>
      <c r="D40" s="1523"/>
      <c r="E40" s="1523"/>
      <c r="F40" s="1523"/>
      <c r="G40" s="1523"/>
      <c r="H40" s="1523"/>
      <c r="I40" s="1523"/>
      <c r="J40" s="1523"/>
      <c r="K40" s="1523"/>
      <c r="L40" s="1523"/>
      <c r="M40" s="1523"/>
      <c r="N40" s="1523"/>
      <c r="O40" s="1523"/>
      <c r="P40" s="1523"/>
      <c r="Q40" s="1523"/>
      <c r="R40" s="1523"/>
      <c r="S40" s="1523"/>
      <c r="T40" s="1523"/>
      <c r="U40" s="1523"/>
      <c r="V40" s="1514">
        <f t="shared" si="0"/>
        <v>0</v>
      </c>
      <c r="W40" s="1515">
        <f t="shared" si="1"/>
        <v>2000</v>
      </c>
      <c r="X40" s="1516">
        <f t="shared" si="2"/>
        <v>0</v>
      </c>
    </row>
    <row r="41" spans="1:25" ht="18.75" customHeight="1" x14ac:dyDescent="0.3">
      <c r="A41" s="1540" t="s">
        <v>682</v>
      </c>
      <c r="B41" s="1523"/>
      <c r="C41" s="1523"/>
      <c r="D41" s="1523"/>
      <c r="E41" s="1523"/>
      <c r="F41" s="1523"/>
      <c r="G41" s="1523"/>
      <c r="H41" s="1523"/>
      <c r="I41" s="1523"/>
      <c r="J41" s="1523">
        <f>'9 день'!O14</f>
        <v>64</v>
      </c>
      <c r="K41" s="1523"/>
      <c r="L41" s="1523"/>
      <c r="M41" s="1523">
        <f>'12 день'!P14</f>
        <v>64</v>
      </c>
      <c r="N41" s="1523"/>
      <c r="O41" s="1523">
        <f>'14 день'!O15</f>
        <v>64</v>
      </c>
      <c r="P41" s="1523"/>
      <c r="Q41" s="1523"/>
      <c r="R41" s="1523"/>
      <c r="S41" s="1523">
        <f>'18 день'!N14</f>
        <v>60</v>
      </c>
      <c r="T41" s="1523"/>
      <c r="U41" s="1523"/>
      <c r="V41" s="1514">
        <f t="shared" si="0"/>
        <v>60</v>
      </c>
      <c r="W41" s="1515">
        <f t="shared" si="1"/>
        <v>2000</v>
      </c>
      <c r="X41" s="1516">
        <f t="shared" si="2"/>
        <v>120</v>
      </c>
    </row>
    <row r="42" spans="1:25" ht="18.75" customHeight="1" x14ac:dyDescent="0.3">
      <c r="A42" s="1540" t="s">
        <v>69</v>
      </c>
      <c r="B42" s="1523"/>
      <c r="C42" s="1523"/>
      <c r="D42" s="1523"/>
      <c r="E42" s="1523"/>
      <c r="F42" s="1523">
        <f>'5 день'!L13</f>
        <v>8</v>
      </c>
      <c r="G42" s="1523"/>
      <c r="H42" s="1523"/>
      <c r="I42" s="1523"/>
      <c r="J42" s="1523"/>
      <c r="K42" s="1523"/>
      <c r="L42" s="1523"/>
      <c r="M42" s="1523"/>
      <c r="N42" s="1523"/>
      <c r="O42" s="1523"/>
      <c r="P42" s="1523"/>
      <c r="Q42" s="1523"/>
      <c r="R42" s="1523"/>
      <c r="S42" s="1523"/>
      <c r="T42" s="1523"/>
      <c r="U42" s="1523"/>
      <c r="V42" s="1514">
        <f t="shared" si="0"/>
        <v>0</v>
      </c>
      <c r="W42" s="1515">
        <f t="shared" si="1"/>
        <v>2000</v>
      </c>
      <c r="X42" s="1516">
        <f t="shared" si="2"/>
        <v>0</v>
      </c>
    </row>
    <row r="43" spans="1:25" ht="18.75" customHeight="1" x14ac:dyDescent="0.3">
      <c r="A43" s="1540" t="s">
        <v>653</v>
      </c>
      <c r="B43" s="1523"/>
      <c r="C43" s="1523"/>
      <c r="D43" s="1523"/>
      <c r="E43" s="1524"/>
      <c r="F43" s="1523"/>
      <c r="G43" s="1523">
        <f>'6 день'!K16</f>
        <v>4.8</v>
      </c>
      <c r="H43" s="1523"/>
      <c r="I43" s="1523"/>
      <c r="J43" s="1523"/>
      <c r="K43" s="1523"/>
      <c r="L43" s="1523"/>
      <c r="M43" s="1523"/>
      <c r="N43" s="1523"/>
      <c r="O43" s="1523"/>
      <c r="P43" s="1523"/>
      <c r="Q43" s="1523"/>
      <c r="R43" s="1523"/>
      <c r="S43" s="1523"/>
      <c r="T43" s="1523"/>
      <c r="U43" s="1523"/>
      <c r="V43" s="1514">
        <f t="shared" si="0"/>
        <v>0</v>
      </c>
      <c r="W43" s="1515">
        <f t="shared" si="1"/>
        <v>2000</v>
      </c>
      <c r="X43" s="1516">
        <f t="shared" si="2"/>
        <v>0</v>
      </c>
    </row>
    <row r="44" spans="1:25" ht="18.75" customHeight="1" x14ac:dyDescent="0.3">
      <c r="A44" s="1540" t="s">
        <v>680</v>
      </c>
      <c r="B44" s="1523"/>
      <c r="C44" s="1523">
        <f>'2 день'!H14</f>
        <v>8</v>
      </c>
      <c r="D44" s="1523"/>
      <c r="E44" s="1524"/>
      <c r="F44" s="1524"/>
      <c r="G44" s="1523"/>
      <c r="H44" s="1523"/>
      <c r="I44" s="1524"/>
      <c r="J44" s="1523"/>
      <c r="K44" s="1524"/>
      <c r="L44" s="1524"/>
      <c r="M44" s="1524"/>
      <c r="N44" s="1524"/>
      <c r="O44" s="1524"/>
      <c r="P44" s="1524"/>
      <c r="Q44" s="1524"/>
      <c r="R44" s="1524"/>
      <c r="S44" s="1524"/>
      <c r="T44" s="1523">
        <f>'19 день'!I14</f>
        <v>8</v>
      </c>
      <c r="U44" s="1524"/>
      <c r="V44" s="1514">
        <f t="shared" si="0"/>
        <v>8</v>
      </c>
      <c r="W44" s="1515">
        <f t="shared" si="1"/>
        <v>2000</v>
      </c>
      <c r="X44" s="1516">
        <f t="shared" si="2"/>
        <v>16</v>
      </c>
    </row>
    <row r="45" spans="1:25" ht="18.75" customHeight="1" x14ac:dyDescent="0.3">
      <c r="A45" s="1540" t="s">
        <v>596</v>
      </c>
      <c r="B45" s="1523"/>
      <c r="C45" s="1523"/>
      <c r="D45" s="1523"/>
      <c r="E45" s="1524"/>
      <c r="F45" s="1523"/>
      <c r="G45" s="1523"/>
      <c r="H45" s="1524"/>
      <c r="I45" s="1523"/>
      <c r="J45" s="1523"/>
      <c r="K45" s="1523"/>
      <c r="L45" s="1523"/>
      <c r="M45" s="1523"/>
      <c r="N45" s="1523"/>
      <c r="O45" s="1523"/>
      <c r="P45" s="1523"/>
      <c r="Q45" s="1523"/>
      <c r="R45" s="1523"/>
      <c r="S45" s="1523"/>
      <c r="T45" s="1523"/>
      <c r="U45" s="1523"/>
      <c r="V45" s="1514">
        <f t="shared" si="0"/>
        <v>0</v>
      </c>
      <c r="W45" s="1515">
        <f t="shared" si="1"/>
        <v>2000</v>
      </c>
      <c r="X45" s="1516">
        <f t="shared" si="2"/>
        <v>0</v>
      </c>
    </row>
    <row r="46" spans="1:25" ht="18.75" customHeight="1" x14ac:dyDescent="0.3">
      <c r="A46" s="1540" t="s">
        <v>677</v>
      </c>
      <c r="B46" s="1523">
        <f>'1 день'!N15</f>
        <v>11.55</v>
      </c>
      <c r="C46" s="1523"/>
      <c r="D46" s="1523">
        <f>'3 день'!D13</f>
        <v>30.8</v>
      </c>
      <c r="E46" s="1524"/>
      <c r="F46" s="1524"/>
      <c r="G46" s="1523"/>
      <c r="H46" s="1524"/>
      <c r="I46" s="1523"/>
      <c r="J46" s="1523"/>
      <c r="K46" s="1523"/>
      <c r="L46" s="1523">
        <f>'11день'!O14</f>
        <v>15.246</v>
      </c>
      <c r="M46" s="1523"/>
      <c r="N46" s="1523"/>
      <c r="O46" s="1523"/>
      <c r="P46" s="1523"/>
      <c r="Q46" s="1523"/>
      <c r="R46" s="1523"/>
      <c r="S46" s="1523"/>
      <c r="T46" s="1523"/>
      <c r="U46" s="1523">
        <f>'20 день'!C14</f>
        <v>9.24</v>
      </c>
      <c r="V46" s="1514">
        <f t="shared" si="0"/>
        <v>20.79</v>
      </c>
      <c r="W46" s="1515">
        <f t="shared" si="1"/>
        <v>2000</v>
      </c>
      <c r="X46" s="1516">
        <f t="shared" si="2"/>
        <v>41.58</v>
      </c>
    </row>
    <row r="47" spans="1:25" ht="18.75" customHeight="1" x14ac:dyDescent="0.3">
      <c r="A47" s="1540" t="s">
        <v>68</v>
      </c>
      <c r="B47" s="1523">
        <f>'1 день'!U15</f>
        <v>6.5</v>
      </c>
      <c r="C47" s="1523">
        <f>'2 день'!K14</f>
        <v>11</v>
      </c>
      <c r="D47" s="1523">
        <f>'3 день'!K13</f>
        <v>8.4499999999999993</v>
      </c>
      <c r="E47" s="1523">
        <f>'4 день'!F14</f>
        <v>12</v>
      </c>
      <c r="F47" s="1523">
        <f>'5 день'!H13</f>
        <v>16</v>
      </c>
      <c r="G47" s="1523">
        <f>'6 день'!P16</f>
        <v>7.6</v>
      </c>
      <c r="H47" s="1523">
        <f>'7 день'!G14</f>
        <v>13.4</v>
      </c>
      <c r="I47" s="1523">
        <f>'8 день'!E15</f>
        <v>11</v>
      </c>
      <c r="J47" s="1523">
        <f>'9 день'!J14</f>
        <v>9.6</v>
      </c>
      <c r="K47" s="1523">
        <f>'10 день'!G13</f>
        <v>12.25</v>
      </c>
      <c r="L47" s="1523">
        <f>'11день'!F14</f>
        <v>11</v>
      </c>
      <c r="M47" s="1523">
        <f>'12 день'!F14</f>
        <v>9.25</v>
      </c>
      <c r="N47" s="1523">
        <f>'13 день'!G14</f>
        <v>8.5</v>
      </c>
      <c r="O47" s="1523">
        <f>'14 день'!H15</f>
        <v>10.3</v>
      </c>
      <c r="P47" s="1523">
        <f>'15 день'!H14</f>
        <v>4.5</v>
      </c>
      <c r="Q47" s="1523">
        <f>'16 день'!E14</f>
        <v>7.75</v>
      </c>
      <c r="R47" s="1523">
        <f>'17 день'!J14</f>
        <v>12</v>
      </c>
      <c r="S47" s="1523">
        <f>'18 день'!I14</f>
        <v>4.5</v>
      </c>
      <c r="T47" s="1523">
        <f>'19 день'!D14</f>
        <v>12.2</v>
      </c>
      <c r="U47" s="1523">
        <f>'20 день'!D14</f>
        <v>12.6</v>
      </c>
      <c r="V47" s="1514">
        <f t="shared" si="0"/>
        <v>55.550000000000004</v>
      </c>
      <c r="W47" s="1515">
        <f t="shared" si="1"/>
        <v>2000</v>
      </c>
      <c r="X47" s="1516">
        <f t="shared" si="2"/>
        <v>111.10000000000001</v>
      </c>
    </row>
    <row r="48" spans="1:25" ht="18.75" customHeight="1" x14ac:dyDescent="0.3">
      <c r="A48" s="1540" t="s">
        <v>83</v>
      </c>
      <c r="B48" s="1523">
        <f>'1 день'!V15</f>
        <v>7.2</v>
      </c>
      <c r="C48" s="1523"/>
      <c r="D48" s="1523">
        <f>'3 день'!O13</f>
        <v>2.5</v>
      </c>
      <c r="E48" s="1524"/>
      <c r="F48" s="1524"/>
      <c r="G48" s="1523">
        <f>'6 день'!T16</f>
        <v>1.5</v>
      </c>
      <c r="H48" s="1523">
        <f>'7 день'!S14</f>
        <v>4</v>
      </c>
      <c r="I48" s="1523">
        <f>'8 день'!M15</f>
        <v>4.5</v>
      </c>
      <c r="J48" s="1523">
        <f>'9 день'!H14</f>
        <v>4.2</v>
      </c>
      <c r="K48" s="1523">
        <f>'10 день'!S13</f>
        <v>2.63</v>
      </c>
      <c r="L48" s="1523">
        <f>'11день'!P14</f>
        <v>2.5</v>
      </c>
      <c r="M48" s="1523">
        <f>'12 день'!T14</f>
        <v>1.3</v>
      </c>
      <c r="N48" s="1523">
        <f>'13 день'!T14</f>
        <v>1.3</v>
      </c>
      <c r="O48" s="1523"/>
      <c r="P48" s="1523">
        <f>'15 день'!L14</f>
        <v>1.5</v>
      </c>
      <c r="Q48" s="1523">
        <f>'16 день'!L14</f>
        <v>4.25</v>
      </c>
      <c r="R48" s="1523">
        <f>'17 день'!Q14</f>
        <v>3.5</v>
      </c>
      <c r="S48" s="1523"/>
      <c r="T48" s="1523">
        <f>'19 день'!Q14</f>
        <v>4</v>
      </c>
      <c r="U48" s="1523"/>
      <c r="V48" s="1514">
        <f t="shared" si="0"/>
        <v>18.95</v>
      </c>
      <c r="W48" s="1515">
        <f t="shared" si="1"/>
        <v>2000</v>
      </c>
      <c r="X48" s="1516">
        <f t="shared" si="2"/>
        <v>37.9</v>
      </c>
    </row>
    <row r="49" spans="1:24" ht="18.75" customHeight="1" x14ac:dyDescent="0.3">
      <c r="A49" s="1540" t="s">
        <v>226</v>
      </c>
      <c r="B49" s="1523"/>
      <c r="C49" s="1524"/>
      <c r="D49" s="1523"/>
      <c r="E49" s="1524"/>
      <c r="F49" s="1523">
        <f>'5 день'!D13</f>
        <v>22.799999999999997</v>
      </c>
      <c r="G49" s="1523">
        <f>'6 день'!O16</f>
        <v>38</v>
      </c>
      <c r="H49" s="1523"/>
      <c r="I49" s="1523"/>
      <c r="J49" s="1523"/>
      <c r="K49" s="1523">
        <f>'10 день'!N13</f>
        <v>15.2</v>
      </c>
      <c r="L49" s="1523"/>
      <c r="M49" s="1523">
        <f>'12 день'!C14</f>
        <v>152</v>
      </c>
      <c r="N49" s="1523"/>
      <c r="O49" s="1523"/>
      <c r="P49" s="1523">
        <f>'15 день'!C14</f>
        <v>129.19999999999999</v>
      </c>
      <c r="Q49" s="1523"/>
      <c r="R49" s="1523">
        <f>'17 день'!G14</f>
        <v>19</v>
      </c>
      <c r="S49" s="1523"/>
      <c r="T49" s="1523"/>
      <c r="U49" s="1523"/>
      <c r="V49" s="1514">
        <f t="shared" si="0"/>
        <v>19</v>
      </c>
      <c r="W49" s="1515">
        <f t="shared" si="1"/>
        <v>2000</v>
      </c>
      <c r="X49" s="1516">
        <f t="shared" si="2"/>
        <v>38</v>
      </c>
    </row>
    <row r="50" spans="1:24" ht="18.75" customHeight="1" x14ac:dyDescent="0.3">
      <c r="A50" s="1540" t="s">
        <v>684</v>
      </c>
      <c r="B50" s="1523"/>
      <c r="C50" s="1524"/>
      <c r="D50" s="1523"/>
      <c r="E50" s="1524"/>
      <c r="F50" s="1524"/>
      <c r="G50" s="1523"/>
      <c r="H50" s="1523"/>
      <c r="I50" s="1524"/>
      <c r="J50" s="1524"/>
      <c r="K50" s="1523"/>
      <c r="L50" s="1523"/>
      <c r="M50" s="1523"/>
      <c r="N50" s="1523"/>
      <c r="O50" s="1523"/>
      <c r="P50" s="1523"/>
      <c r="Q50" s="1523"/>
      <c r="R50" s="1523"/>
      <c r="S50" s="1523"/>
      <c r="T50" s="1523"/>
      <c r="U50" s="1523"/>
      <c r="V50" s="1514">
        <f t="shared" si="0"/>
        <v>0</v>
      </c>
      <c r="W50" s="1515">
        <f t="shared" si="1"/>
        <v>2000</v>
      </c>
      <c r="X50" s="1516">
        <f t="shared" si="2"/>
        <v>0</v>
      </c>
    </row>
    <row r="51" spans="1:24" ht="18.75" customHeight="1" x14ac:dyDescent="0.3">
      <c r="A51" s="1542" t="s">
        <v>658</v>
      </c>
      <c r="B51" s="1510"/>
      <c r="C51" s="1510"/>
      <c r="D51" s="1510"/>
      <c r="E51" s="1510"/>
      <c r="F51" s="1510"/>
      <c r="G51" s="1510"/>
      <c r="H51" s="1510"/>
      <c r="I51" s="1510"/>
      <c r="J51" s="1510"/>
      <c r="K51" s="1510"/>
      <c r="L51" s="1510"/>
      <c r="M51" s="1510"/>
      <c r="N51" s="1510"/>
      <c r="O51" s="1510"/>
      <c r="P51" s="1510"/>
      <c r="Q51" s="1510"/>
      <c r="R51" s="1510"/>
      <c r="S51" s="1510"/>
      <c r="T51" s="1510"/>
      <c r="U51" s="1510"/>
      <c r="V51" s="1514">
        <f t="shared" si="0"/>
        <v>0</v>
      </c>
      <c r="W51" s="1515">
        <f t="shared" si="1"/>
        <v>2000</v>
      </c>
      <c r="X51" s="1516">
        <f t="shared" si="2"/>
        <v>0</v>
      </c>
    </row>
    <row r="52" spans="1:24" ht="18.75" customHeight="1" x14ac:dyDescent="0.3">
      <c r="A52" s="1539"/>
      <c r="B52" s="1510" t="s">
        <v>638</v>
      </c>
      <c r="C52" s="1510" t="s">
        <v>639</v>
      </c>
      <c r="D52" s="1510" t="s">
        <v>640</v>
      </c>
      <c r="E52" s="1510" t="s">
        <v>641</v>
      </c>
      <c r="F52" s="1510" t="s">
        <v>642</v>
      </c>
      <c r="G52" s="1510" t="s">
        <v>643</v>
      </c>
      <c r="H52" s="1510" t="s">
        <v>644</v>
      </c>
      <c r="I52" s="1510" t="s">
        <v>645</v>
      </c>
      <c r="J52" s="1510" t="s">
        <v>646</v>
      </c>
      <c r="K52" s="1510" t="s">
        <v>647</v>
      </c>
      <c r="L52" s="1510" t="s">
        <v>109</v>
      </c>
      <c r="M52" s="1510" t="s">
        <v>110</v>
      </c>
      <c r="N52" s="1510" t="s">
        <v>114</v>
      </c>
      <c r="O52" s="1510" t="s">
        <v>120</v>
      </c>
      <c r="P52" s="1510" t="s">
        <v>122</v>
      </c>
      <c r="Q52" s="1510" t="s">
        <v>127</v>
      </c>
      <c r="R52" s="1510" t="s">
        <v>129</v>
      </c>
      <c r="S52" s="1510" t="s">
        <v>132</v>
      </c>
      <c r="T52" s="1510" t="s">
        <v>135</v>
      </c>
      <c r="U52" s="1510" t="s">
        <v>141</v>
      </c>
      <c r="V52" s="1514" t="e">
        <f t="shared" si="0"/>
        <v>#VALUE!</v>
      </c>
      <c r="W52" s="1515">
        <f t="shared" si="1"/>
        <v>2000</v>
      </c>
      <c r="X52" s="1516" t="e">
        <f t="shared" si="2"/>
        <v>#VALUE!</v>
      </c>
    </row>
    <row r="53" spans="1:24" ht="18.75" customHeight="1" x14ac:dyDescent="0.3">
      <c r="A53" s="1539"/>
      <c r="B53" s="1522"/>
      <c r="C53" s="1522"/>
      <c r="D53" s="1522"/>
      <c r="E53" s="1522"/>
      <c r="F53" s="1522"/>
      <c r="G53" s="1522"/>
      <c r="H53" s="1522"/>
      <c r="I53" s="1522"/>
      <c r="J53" s="1522"/>
      <c r="K53" s="1522"/>
      <c r="L53" s="1522"/>
      <c r="M53" s="1522"/>
      <c r="N53" s="1522"/>
      <c r="O53" s="1522"/>
      <c r="P53" s="1522"/>
      <c r="Q53" s="1522"/>
      <c r="R53" s="1522"/>
      <c r="S53" s="1522"/>
      <c r="T53" s="1522"/>
      <c r="U53" s="1522"/>
      <c r="V53" s="1514">
        <f t="shared" si="0"/>
        <v>0</v>
      </c>
      <c r="W53" s="1515">
        <f t="shared" si="1"/>
        <v>2000</v>
      </c>
      <c r="X53" s="1516">
        <f t="shared" si="2"/>
        <v>0</v>
      </c>
    </row>
    <row r="54" spans="1:24" ht="18.75" customHeight="1" x14ac:dyDescent="0.3">
      <c r="A54" s="1539" t="s">
        <v>9</v>
      </c>
      <c r="B54" s="1522">
        <f>'1 день'!J15+'1 день'!AA15</f>
        <v>66</v>
      </c>
      <c r="C54" s="1522">
        <f>'2 день'!P14</f>
        <v>30</v>
      </c>
      <c r="D54" s="1522">
        <f>'3 день'!S13</f>
        <v>30</v>
      </c>
      <c r="E54" s="1522">
        <f>'4 день'!Z14+'4 день'!Q14</f>
        <v>30</v>
      </c>
      <c r="F54" s="1522">
        <f>'5 день'!X13</f>
        <v>30</v>
      </c>
      <c r="G54" s="1522">
        <f>'6 день'!X16</f>
        <v>50</v>
      </c>
      <c r="H54" s="1522">
        <f>'7 день'!U14+'7 день'!Z14</f>
        <v>46</v>
      </c>
      <c r="I54" s="1522">
        <f>'8 день'!X15</f>
        <v>17</v>
      </c>
      <c r="J54" s="1522">
        <f>'9 день'!T14</f>
        <v>40</v>
      </c>
      <c r="K54" s="1522">
        <f>'10 день'!X13</f>
        <v>50</v>
      </c>
      <c r="L54" s="1522">
        <f>'11день'!U14</f>
        <v>30</v>
      </c>
      <c r="M54" s="1522">
        <f>'12 день'!S14</f>
        <v>50</v>
      </c>
      <c r="N54" s="1522">
        <f>'13 день'!M14+'13 день'!Y14</f>
        <v>50</v>
      </c>
      <c r="O54" s="1522">
        <f>'14 день'!T15</f>
        <v>50</v>
      </c>
      <c r="P54" s="1522">
        <f>'15 день'!J14+'15 день'!S14</f>
        <v>66</v>
      </c>
      <c r="Q54" s="1522">
        <f>'16 день'!Y14</f>
        <v>20</v>
      </c>
      <c r="R54" s="1522">
        <f>'17 день'!X14</f>
        <v>20</v>
      </c>
      <c r="S54" s="1522">
        <f>'18 день'!T14</f>
        <v>50</v>
      </c>
      <c r="T54" s="1522">
        <f>'19 день'!U14</f>
        <v>50</v>
      </c>
      <c r="U54" s="1522">
        <f>'20 день'!U14+'20 день'!L14</f>
        <v>66</v>
      </c>
      <c r="V54" s="1514">
        <f t="shared" si="0"/>
        <v>272</v>
      </c>
      <c r="W54" s="1515">
        <f t="shared" si="1"/>
        <v>2000</v>
      </c>
      <c r="X54" s="1516">
        <f t="shared" si="2"/>
        <v>544</v>
      </c>
    </row>
    <row r="55" spans="1:24" ht="18.75" customHeight="1" x14ac:dyDescent="0.3">
      <c r="A55" s="1539" t="s">
        <v>676</v>
      </c>
      <c r="B55" s="1522">
        <f>'1 день'!F15</f>
        <v>50</v>
      </c>
      <c r="C55" s="1522">
        <f>'2 день'!U14</f>
        <v>20</v>
      </c>
      <c r="D55" s="1522">
        <f>'3 день'!R13</f>
        <v>20</v>
      </c>
      <c r="E55" s="1522">
        <f>'4 день'!Y14</f>
        <v>20</v>
      </c>
      <c r="F55" s="1522">
        <f>'5 день'!K13</f>
        <v>20</v>
      </c>
      <c r="G55" s="1522">
        <f>'6 день'!H16</f>
        <v>25</v>
      </c>
      <c r="H55" s="1522">
        <f>'7 день'!Y14</f>
        <v>25</v>
      </c>
      <c r="I55" s="1522">
        <f>'8 день'!W15</f>
        <v>20</v>
      </c>
      <c r="J55" s="1522">
        <f>'9 день'!S14</f>
        <v>25</v>
      </c>
      <c r="K55" s="1522">
        <f>'10 день'!W13</f>
        <v>50</v>
      </c>
      <c r="L55" s="1522">
        <f>'11день'!T14</f>
        <v>25</v>
      </c>
      <c r="M55" s="1522"/>
      <c r="N55" s="1522">
        <f>'13 день'!X14</f>
        <v>25</v>
      </c>
      <c r="O55" s="1522">
        <f>'14 день'!S15</f>
        <v>25</v>
      </c>
      <c r="P55" s="1522">
        <f>'15 день'!R14</f>
        <v>25</v>
      </c>
      <c r="Q55" s="1522">
        <f>'16 день'!X14</f>
        <v>25</v>
      </c>
      <c r="R55" s="1522">
        <f>'17 день'!W14</f>
        <v>25</v>
      </c>
      <c r="S55" s="1522">
        <f>'18 день'!S14</f>
        <v>50</v>
      </c>
      <c r="T55" s="1522">
        <f>'19 день'!T14</f>
        <v>25</v>
      </c>
      <c r="U55" s="1522">
        <f>'20 день'!T14</f>
        <v>40</v>
      </c>
      <c r="V55" s="1514">
        <f t="shared" si="0"/>
        <v>215</v>
      </c>
      <c r="W55" s="1515">
        <f t="shared" si="1"/>
        <v>2000</v>
      </c>
      <c r="X55" s="1516">
        <f t="shared" si="2"/>
        <v>430</v>
      </c>
    </row>
    <row r="56" spans="1:24" ht="18.75" customHeight="1" x14ac:dyDescent="0.3">
      <c r="A56" s="1543" t="str">
        <f>'4 день'!R5</f>
        <v>мука пшеничная</v>
      </c>
      <c r="B56" s="1522">
        <f>'1 день'!X15</f>
        <v>0</v>
      </c>
      <c r="C56" s="1522"/>
      <c r="D56" s="1522"/>
      <c r="E56" s="1522">
        <f>'4 день'!R14</f>
        <v>2</v>
      </c>
      <c r="F56" s="1522">
        <f>'5 день'!T13</f>
        <v>2</v>
      </c>
      <c r="G56" s="1522">
        <f>'6 день'!U16</f>
        <v>1.5</v>
      </c>
      <c r="H56" s="1522"/>
      <c r="I56" s="1521"/>
      <c r="J56" s="1522">
        <f>'9 день'!N14</f>
        <v>2</v>
      </c>
      <c r="K56" s="1521"/>
      <c r="L56" s="1521"/>
      <c r="M56" s="1521"/>
      <c r="N56" s="1522">
        <f>'13 день'!O14</f>
        <v>4</v>
      </c>
      <c r="O56" s="1522">
        <f>'14 день'!N15</f>
        <v>2.63</v>
      </c>
      <c r="P56" s="1521"/>
      <c r="Q56" s="1521"/>
      <c r="R56" s="1521"/>
      <c r="S56" s="1521"/>
      <c r="T56" s="1521"/>
      <c r="U56" s="1521"/>
      <c r="V56" s="1514">
        <f t="shared" si="0"/>
        <v>0</v>
      </c>
      <c r="W56" s="1515">
        <f t="shared" si="1"/>
        <v>2000</v>
      </c>
      <c r="X56" s="1516">
        <f t="shared" si="2"/>
        <v>0</v>
      </c>
    </row>
    <row r="57" spans="1:24" ht="18.75" customHeight="1" x14ac:dyDescent="0.3">
      <c r="A57" s="1543"/>
      <c r="B57" s="1522"/>
      <c r="C57" s="1522"/>
      <c r="D57" s="1522"/>
      <c r="E57" s="1521"/>
      <c r="F57" s="1522"/>
      <c r="G57" s="1522"/>
      <c r="H57" s="1522"/>
      <c r="I57" s="1521"/>
      <c r="J57" s="1521"/>
      <c r="K57" s="1521"/>
      <c r="L57" s="1521"/>
      <c r="M57" s="1521"/>
      <c r="N57" s="1521"/>
      <c r="O57" s="1521"/>
      <c r="P57" s="1521"/>
      <c r="Q57" s="1521"/>
      <c r="R57" s="1521"/>
      <c r="S57" s="1521"/>
      <c r="T57" s="1521"/>
      <c r="U57" s="1521"/>
      <c r="V57" s="1514">
        <f t="shared" si="0"/>
        <v>0</v>
      </c>
      <c r="W57" s="1515">
        <f t="shared" si="1"/>
        <v>2000</v>
      </c>
      <c r="X57" s="1516">
        <f t="shared" si="2"/>
        <v>0</v>
      </c>
    </row>
    <row r="58" spans="1:24" ht="18.75" customHeight="1" x14ac:dyDescent="0.3">
      <c r="A58" s="1543"/>
      <c r="B58" s="1522"/>
      <c r="C58" s="1522"/>
      <c r="D58" s="1522"/>
      <c r="E58" s="1522"/>
      <c r="F58" s="1522"/>
      <c r="G58" s="1522"/>
      <c r="H58" s="1522"/>
      <c r="I58" s="1522"/>
      <c r="J58" s="1522"/>
      <c r="K58" s="1522"/>
      <c r="L58" s="1522"/>
      <c r="M58" s="1522"/>
      <c r="N58" s="1522"/>
      <c r="O58" s="1522"/>
      <c r="P58" s="1522"/>
      <c r="Q58" s="1522"/>
      <c r="R58" s="1522"/>
      <c r="S58" s="1522"/>
      <c r="T58" s="1522"/>
      <c r="U58" s="1522"/>
      <c r="V58" s="1514">
        <f t="shared" si="0"/>
        <v>0</v>
      </c>
      <c r="W58" s="1515">
        <f t="shared" si="1"/>
        <v>2000</v>
      </c>
      <c r="X58" s="1516">
        <f t="shared" si="2"/>
        <v>0</v>
      </c>
    </row>
    <row r="59" spans="1:24" ht="18.75" customHeight="1" x14ac:dyDescent="0.3">
      <c r="A59" s="1544" t="s">
        <v>771</v>
      </c>
      <c r="B59" s="1527">
        <f>'1 день'!E15</f>
        <v>5.05</v>
      </c>
      <c r="C59" s="1528"/>
      <c r="D59" s="1527"/>
      <c r="E59" s="1527">
        <f>'4 день'!D14</f>
        <v>13.13</v>
      </c>
      <c r="F59" s="1528"/>
      <c r="G59" s="1527"/>
      <c r="H59" s="1527">
        <f>'7 день'!E14</f>
        <v>20.2</v>
      </c>
      <c r="I59" s="1528"/>
      <c r="J59" s="1527"/>
      <c r="K59" s="1527"/>
      <c r="L59" s="1527"/>
      <c r="M59" s="1527"/>
      <c r="N59" s="1527">
        <f>'13 день'!Q14</f>
        <v>10.1</v>
      </c>
      <c r="O59" s="1527">
        <f>'14 день'!L15</f>
        <v>4.242</v>
      </c>
      <c r="P59" s="1527"/>
      <c r="Q59" s="1527"/>
      <c r="R59" s="1527"/>
      <c r="S59" s="1527"/>
      <c r="T59" s="1527"/>
      <c r="U59" s="1527"/>
      <c r="V59" s="1514">
        <f t="shared" si="0"/>
        <v>5.05</v>
      </c>
      <c r="W59" s="1515">
        <f t="shared" si="1"/>
        <v>2000</v>
      </c>
      <c r="X59" s="1551">
        <f t="shared" si="2"/>
        <v>10.1</v>
      </c>
    </row>
    <row r="60" spans="1:24" ht="18.75" customHeight="1" x14ac:dyDescent="0.3">
      <c r="A60" s="1544" t="s">
        <v>296</v>
      </c>
      <c r="B60" s="1527"/>
      <c r="C60" s="1527"/>
      <c r="D60" s="1527"/>
      <c r="E60" s="1527">
        <f>'4 день'!S14</f>
        <v>108.35</v>
      </c>
      <c r="F60" s="1527">
        <f>'5 день'!F13</f>
        <v>40</v>
      </c>
      <c r="G60" s="1527">
        <f>'6 день'!D16</f>
        <v>24</v>
      </c>
      <c r="H60" s="1527"/>
      <c r="I60" s="1527"/>
      <c r="J60" s="1527"/>
      <c r="K60" s="1527"/>
      <c r="L60" s="1527"/>
      <c r="M60" s="1527"/>
      <c r="N60" s="1527">
        <f>'13 день'!P14</f>
        <v>9.4500000000000011</v>
      </c>
      <c r="O60" s="1527">
        <f>'14 день'!M15</f>
        <v>42</v>
      </c>
      <c r="P60" s="1527">
        <f>'15 день'!G14</f>
        <v>35</v>
      </c>
      <c r="Q60" s="1527"/>
      <c r="R60" s="1527"/>
      <c r="S60" s="1527">
        <f>'18 день'!Q14</f>
        <v>50</v>
      </c>
      <c r="T60" s="1527">
        <f>'19 день'!N14</f>
        <v>27.785</v>
      </c>
      <c r="U60" s="1527">
        <f>'20 день'!K14</f>
        <v>50</v>
      </c>
      <c r="V60" s="1514">
        <f t="shared" si="0"/>
        <v>127.785</v>
      </c>
      <c r="W60" s="1515">
        <f t="shared" si="1"/>
        <v>2000</v>
      </c>
      <c r="X60" s="1551">
        <f t="shared" si="2"/>
        <v>255.57</v>
      </c>
    </row>
    <row r="61" spans="1:24" ht="18.75" customHeight="1" x14ac:dyDescent="0.3">
      <c r="A61" s="1544" t="s">
        <v>238</v>
      </c>
      <c r="B61" s="1527"/>
      <c r="C61" s="1527"/>
      <c r="D61" s="1527">
        <f>'3 день'!M13</f>
        <v>5</v>
      </c>
      <c r="E61" s="1527">
        <f>'4 день'!N14</f>
        <v>5</v>
      </c>
      <c r="F61" s="1527">
        <f>'5 день'!R13</f>
        <v>5</v>
      </c>
      <c r="G61" s="1527">
        <f>'6 день'!Q16</f>
        <v>11</v>
      </c>
      <c r="H61" s="1527"/>
      <c r="I61" s="1527">
        <f>'8 день'!H15+'8 день'!P15</f>
        <v>18</v>
      </c>
      <c r="J61" s="1527">
        <f>'9 день'!L14</f>
        <v>3</v>
      </c>
      <c r="K61" s="1527">
        <f>'10 день'!O13</f>
        <v>5</v>
      </c>
      <c r="L61" s="1527">
        <f>'11день'!M14</f>
        <v>5</v>
      </c>
      <c r="M61" s="1527">
        <f>'12 день'!N14</f>
        <v>10</v>
      </c>
      <c r="N61" s="1527"/>
      <c r="O61" s="1527">
        <f>'14 день'!K15</f>
        <v>10.3</v>
      </c>
      <c r="P61" s="1527"/>
      <c r="Q61" s="1527">
        <f>'16 день'!N14</f>
        <v>13</v>
      </c>
      <c r="R61" s="1527">
        <f>'17 день'!O14</f>
        <v>5</v>
      </c>
      <c r="S61" s="1527">
        <f>'18 день'!L14</f>
        <v>15</v>
      </c>
      <c r="T61" s="1527"/>
      <c r="U61" s="1527"/>
      <c r="V61" s="1514">
        <f t="shared" si="0"/>
        <v>33</v>
      </c>
      <c r="W61" s="1515">
        <f t="shared" si="1"/>
        <v>2000</v>
      </c>
      <c r="X61" s="1551">
        <f t="shared" si="2"/>
        <v>66</v>
      </c>
    </row>
    <row r="62" spans="1:24" ht="18.75" customHeight="1" x14ac:dyDescent="0.3">
      <c r="A62" s="1545" t="str">
        <f>'5 день'!C5</f>
        <v>масло сливочное 72.5%</v>
      </c>
      <c r="B62" s="1527">
        <f>'1 день'!S15</f>
        <v>4</v>
      </c>
      <c r="C62" s="1527"/>
      <c r="D62" s="1527"/>
      <c r="E62" s="1527">
        <f>'4 день'!X14</f>
        <v>8</v>
      </c>
      <c r="F62" s="1527">
        <f>'5 день'!C13</f>
        <v>10</v>
      </c>
      <c r="G62" s="1527">
        <f>'6 день'!C16</f>
        <v>5</v>
      </c>
      <c r="H62" s="1527">
        <f>'7 день'!U14</f>
        <v>16</v>
      </c>
      <c r="I62" s="1527">
        <f>'8 день'!T15</f>
        <v>5</v>
      </c>
      <c r="J62" s="1527">
        <f>'9 день'!P14</f>
        <v>5.3</v>
      </c>
      <c r="K62" s="1527"/>
      <c r="L62" s="1527">
        <f>'11день'!Q14</f>
        <v>5</v>
      </c>
      <c r="M62" s="1527">
        <f>'12 день'!Q14</f>
        <v>5.4</v>
      </c>
      <c r="N62" s="1527"/>
      <c r="O62" s="1527">
        <f>'14 день'!P15</f>
        <v>7</v>
      </c>
      <c r="P62" s="1527">
        <f>'15 день'!O14</f>
        <v>3</v>
      </c>
      <c r="Q62" s="1527">
        <f>'16 день'!T14</f>
        <v>8</v>
      </c>
      <c r="R62" s="1527">
        <f>'17 день'!T14</f>
        <v>5.4</v>
      </c>
      <c r="S62" s="1527">
        <f>'18 день'!O14</f>
        <v>5</v>
      </c>
      <c r="T62" s="1527">
        <f>'19 день'!R14</f>
        <v>5</v>
      </c>
      <c r="U62" s="1527"/>
      <c r="V62" s="1514">
        <f t="shared" si="0"/>
        <v>27.4</v>
      </c>
      <c r="W62" s="1515">
        <f t="shared" si="1"/>
        <v>2000</v>
      </c>
      <c r="X62" s="1551">
        <f t="shared" si="2"/>
        <v>54.8</v>
      </c>
    </row>
    <row r="63" spans="1:24" ht="18.75" customHeight="1" x14ac:dyDescent="0.3">
      <c r="A63" s="1546" t="s">
        <v>793</v>
      </c>
      <c r="B63" s="1529"/>
      <c r="C63" s="1529"/>
      <c r="D63" s="1529">
        <f>'3 день'!Q13</f>
        <v>30</v>
      </c>
      <c r="E63" s="1529"/>
      <c r="F63" s="1529"/>
      <c r="G63" s="1529"/>
      <c r="H63" s="1529"/>
      <c r="I63" s="1529"/>
      <c r="J63" s="1529">
        <f>'9 день'!Q14</f>
        <v>30</v>
      </c>
      <c r="K63" s="1529"/>
      <c r="L63" s="1529"/>
      <c r="M63" s="1529">
        <f>'12 день'!R14</f>
        <v>30</v>
      </c>
      <c r="N63" s="1529"/>
      <c r="O63" s="1529"/>
      <c r="P63" s="1529"/>
      <c r="Q63" s="1529"/>
      <c r="R63" s="1529"/>
      <c r="S63" s="1529"/>
      <c r="T63" s="1529"/>
      <c r="U63" s="1529"/>
      <c r="V63" s="1514">
        <f t="shared" si="0"/>
        <v>0</v>
      </c>
      <c r="W63" s="1515">
        <f t="shared" si="1"/>
        <v>2000</v>
      </c>
      <c r="X63" s="1516">
        <f t="shared" si="2"/>
        <v>0</v>
      </c>
    </row>
    <row r="64" spans="1:24" ht="18.75" customHeight="1" x14ac:dyDescent="0.3">
      <c r="A64" s="1547" t="s">
        <v>789</v>
      </c>
      <c r="B64" s="1529">
        <f>'1 день'!Q15</f>
        <v>18</v>
      </c>
      <c r="C64" s="1529"/>
      <c r="D64" s="1530"/>
      <c r="E64" s="1529"/>
      <c r="F64" s="1529"/>
      <c r="G64" s="1530"/>
      <c r="H64" s="1529"/>
      <c r="I64" s="1529">
        <f>'8 день'!V15</f>
        <v>23</v>
      </c>
      <c r="J64" s="1529"/>
      <c r="K64" s="1529"/>
      <c r="L64" s="1529">
        <f>'11день'!R14</f>
        <v>25</v>
      </c>
      <c r="M64" s="1529"/>
      <c r="N64" s="1529"/>
      <c r="O64" s="1529"/>
      <c r="P64" s="1529"/>
      <c r="Q64" s="1529"/>
      <c r="R64" s="1529"/>
      <c r="S64" s="1529"/>
      <c r="T64" s="1529">
        <f>'19 день'!S14</f>
        <v>30</v>
      </c>
      <c r="U64" s="1529"/>
      <c r="V64" s="1514">
        <f t="shared" si="0"/>
        <v>48</v>
      </c>
      <c r="W64" s="1515">
        <f t="shared" si="1"/>
        <v>2000</v>
      </c>
      <c r="X64" s="1516">
        <f t="shared" si="2"/>
        <v>96</v>
      </c>
    </row>
    <row r="65" spans="1:24" ht="18.75" customHeight="1" x14ac:dyDescent="0.3">
      <c r="A65" s="1547" t="s">
        <v>790</v>
      </c>
      <c r="B65" s="1529">
        <f>'1 день'!V15</f>
        <v>7.2</v>
      </c>
      <c r="C65" s="1529"/>
      <c r="D65" s="1530"/>
      <c r="E65" s="1529"/>
      <c r="F65" s="1529"/>
      <c r="G65" s="1530"/>
      <c r="H65" s="1529"/>
      <c r="I65" s="1529"/>
      <c r="J65" s="1529"/>
      <c r="K65" s="1529"/>
      <c r="L65" s="1529"/>
      <c r="M65" s="1529"/>
      <c r="N65" s="1529"/>
      <c r="O65" s="1529">
        <f>'14 день'!Q15</f>
        <v>30</v>
      </c>
      <c r="P65" s="1529"/>
      <c r="Q65" s="1529"/>
      <c r="R65" s="1529"/>
      <c r="S65" s="1529"/>
      <c r="T65" s="1529"/>
      <c r="U65" s="1529"/>
      <c r="V65" s="1514">
        <f t="shared" si="0"/>
        <v>7.2</v>
      </c>
      <c r="W65" s="1515">
        <f t="shared" si="1"/>
        <v>2000</v>
      </c>
      <c r="X65" s="1516">
        <f t="shared" si="2"/>
        <v>14.4</v>
      </c>
    </row>
    <row r="66" spans="1:24" ht="18.75" customHeight="1" x14ac:dyDescent="0.3">
      <c r="A66" s="1547" t="s">
        <v>794</v>
      </c>
      <c r="B66" s="1529"/>
      <c r="C66" s="1529"/>
      <c r="D66" s="1530"/>
      <c r="E66" s="1529"/>
      <c r="F66" s="1529">
        <f>'5 день'!V13</f>
        <v>15</v>
      </c>
      <c r="G66" s="1530"/>
      <c r="H66" s="1529"/>
      <c r="I66" s="1529"/>
      <c r="J66" s="1529"/>
      <c r="K66" s="1529"/>
      <c r="L66" s="1529"/>
      <c r="M66" s="1529"/>
      <c r="N66" s="1529"/>
      <c r="O66" s="1529"/>
      <c r="P66" s="1529"/>
      <c r="Q66" s="1529"/>
      <c r="R66" s="1529"/>
      <c r="S66" s="1529"/>
      <c r="T66" s="1529"/>
      <c r="U66" s="1529"/>
      <c r="V66" s="1514">
        <f t="shared" si="0"/>
        <v>0</v>
      </c>
      <c r="W66" s="1515">
        <f t="shared" si="1"/>
        <v>2000</v>
      </c>
      <c r="X66" s="1516">
        <f t="shared" si="2"/>
        <v>0</v>
      </c>
    </row>
    <row r="67" spans="1:24" ht="18.75" customHeight="1" x14ac:dyDescent="0.3">
      <c r="A67" s="1546" t="str">
        <f>'Меню '!A615</f>
        <v>смесь ягодно-яблочная</v>
      </c>
      <c r="B67" s="1529"/>
      <c r="C67" s="1529"/>
      <c r="D67" s="1530"/>
      <c r="E67" s="1529"/>
      <c r="F67" s="1529"/>
      <c r="G67" s="1530"/>
      <c r="H67" s="1529"/>
      <c r="I67" s="1529"/>
      <c r="J67" s="1529"/>
      <c r="K67" s="1529">
        <f>'Меню '!B423</f>
        <v>30</v>
      </c>
      <c r="L67" s="1529"/>
      <c r="M67" s="1529"/>
      <c r="N67" s="1529"/>
      <c r="O67" s="1529"/>
      <c r="P67" s="1529">
        <f>'Меню '!B615</f>
        <v>28</v>
      </c>
      <c r="Q67" s="1529"/>
      <c r="R67" s="1529">
        <f>'17 день'!U14</f>
        <v>32</v>
      </c>
      <c r="S67" s="1529"/>
      <c r="T67" s="1529"/>
      <c r="U67" s="1529"/>
      <c r="V67" s="1514">
        <f t="shared" si="0"/>
        <v>32</v>
      </c>
      <c r="W67" s="1515">
        <f t="shared" si="1"/>
        <v>2000</v>
      </c>
      <c r="X67" s="1516">
        <f t="shared" ref="X67" si="4">W67*V67/1000</f>
        <v>64</v>
      </c>
    </row>
    <row r="68" spans="1:24" ht="18.75" customHeight="1" x14ac:dyDescent="0.3">
      <c r="A68" s="1547"/>
      <c r="B68" s="1529"/>
      <c r="C68" s="1529"/>
      <c r="D68" s="1530"/>
      <c r="E68" s="1529"/>
      <c r="F68" s="1529"/>
      <c r="G68" s="1530"/>
      <c r="H68" s="1529"/>
      <c r="I68" s="1529"/>
      <c r="J68" s="1529"/>
      <c r="K68" s="1529"/>
      <c r="L68" s="1529"/>
      <c r="M68" s="1529"/>
      <c r="N68" s="1529"/>
      <c r="O68" s="1529"/>
      <c r="P68" s="1529"/>
      <c r="Q68" s="1529"/>
      <c r="R68" s="1529"/>
      <c r="S68" s="1529"/>
      <c r="T68" s="1529"/>
      <c r="U68" s="1529"/>
      <c r="V68" s="1514">
        <f t="shared" si="0"/>
        <v>0</v>
      </c>
      <c r="W68" s="1515">
        <f>W66</f>
        <v>2000</v>
      </c>
      <c r="X68" s="1516">
        <f t="shared" si="2"/>
        <v>0</v>
      </c>
    </row>
    <row r="69" spans="1:24" ht="18.75" customHeight="1" x14ac:dyDescent="0.3">
      <c r="A69" s="1547" t="s">
        <v>842</v>
      </c>
      <c r="B69" s="1529"/>
      <c r="C69" s="1529"/>
      <c r="D69" s="1530"/>
      <c r="E69" s="1529"/>
      <c r="F69" s="1529"/>
      <c r="G69" s="1530"/>
      <c r="H69" s="1529"/>
      <c r="I69" s="1529"/>
      <c r="J69" s="1529"/>
      <c r="K69" s="1529">
        <f>'10 день'!R13</f>
        <v>21</v>
      </c>
      <c r="L69" s="1529">
        <f>'11день'!G14</f>
        <v>7</v>
      </c>
      <c r="M69" s="1529"/>
      <c r="N69" s="1529"/>
      <c r="O69" s="1529"/>
      <c r="P69" s="1529"/>
      <c r="Q69" s="1529"/>
      <c r="R69" s="1529"/>
      <c r="S69" s="1529"/>
      <c r="T69" s="1529"/>
      <c r="U69" s="1529"/>
      <c r="V69" s="1514">
        <f t="shared" ref="V69:V87" si="5">Q69+R69+S69+T69+U69+B69</f>
        <v>0</v>
      </c>
      <c r="W69" s="1515">
        <f>W67</f>
        <v>2000</v>
      </c>
      <c r="X69" s="1516">
        <f t="shared" ref="X69" si="6">W69*V69/1000</f>
        <v>0</v>
      </c>
    </row>
    <row r="70" spans="1:24" ht="18.75" customHeight="1" x14ac:dyDescent="0.3">
      <c r="A70" s="1547" t="s">
        <v>125</v>
      </c>
      <c r="B70" s="1530"/>
      <c r="C70" s="1530"/>
      <c r="D70" s="1530"/>
      <c r="E70" s="1530"/>
      <c r="F70" s="1529"/>
      <c r="G70" s="1530"/>
      <c r="H70" s="1529"/>
      <c r="I70" s="1529"/>
      <c r="J70" s="1530"/>
      <c r="K70" s="1530"/>
      <c r="L70" s="1530"/>
      <c r="M70" s="1530"/>
      <c r="N70" s="1530"/>
      <c r="O70" s="1530"/>
      <c r="P70" s="1530"/>
      <c r="Q70" s="1530"/>
      <c r="R70" s="1529"/>
      <c r="S70" s="1530"/>
      <c r="T70" s="1530"/>
      <c r="U70" s="1530"/>
      <c r="V70" s="1514">
        <f t="shared" si="5"/>
        <v>0</v>
      </c>
      <c r="W70" s="1515">
        <f>W68</f>
        <v>2000</v>
      </c>
      <c r="X70" s="1516">
        <f t="shared" ref="X70:X87" si="7">W70*V70/1000</f>
        <v>0</v>
      </c>
    </row>
    <row r="71" spans="1:24" ht="18.75" customHeight="1" x14ac:dyDescent="0.3">
      <c r="A71" s="1547" t="s">
        <v>846</v>
      </c>
      <c r="B71" s="1530"/>
      <c r="C71" s="1530"/>
      <c r="D71" s="1530"/>
      <c r="E71" s="1530"/>
      <c r="F71" s="1529"/>
      <c r="G71" s="1530"/>
      <c r="H71" s="1529">
        <f>'7 день'!V14</f>
        <v>19</v>
      </c>
      <c r="I71" s="1529"/>
      <c r="J71" s="1530"/>
      <c r="K71" s="1530"/>
      <c r="L71" s="1529"/>
      <c r="M71" s="1530"/>
      <c r="N71" s="1530"/>
      <c r="O71" s="1529"/>
      <c r="P71" s="1530"/>
      <c r="Q71" s="1529">
        <f>'16 день'!V14</f>
        <v>19</v>
      </c>
      <c r="R71" s="1530"/>
      <c r="S71" s="1530"/>
      <c r="T71" s="1530"/>
      <c r="U71" s="1530"/>
      <c r="V71" s="1514">
        <f t="shared" si="5"/>
        <v>19</v>
      </c>
      <c r="W71" s="1515">
        <f t="shared" si="1"/>
        <v>2000</v>
      </c>
      <c r="X71" s="1516">
        <f t="shared" si="7"/>
        <v>38</v>
      </c>
    </row>
    <row r="72" spans="1:24" ht="18.75" customHeight="1" x14ac:dyDescent="0.3">
      <c r="A72" s="1547" t="s">
        <v>382</v>
      </c>
      <c r="B72" s="1530"/>
      <c r="C72" s="1529">
        <f>'2 день'!T14</f>
        <v>22</v>
      </c>
      <c r="D72" s="1529"/>
      <c r="E72" s="1529"/>
      <c r="F72" s="1529"/>
      <c r="G72" s="1530"/>
      <c r="H72" s="1530"/>
      <c r="I72" s="1529"/>
      <c r="J72" s="1530"/>
      <c r="K72" s="1530"/>
      <c r="L72" s="1530"/>
      <c r="M72" s="1530"/>
      <c r="N72" s="1530"/>
      <c r="O72" s="1530"/>
      <c r="P72" s="1530"/>
      <c r="Q72" s="1530"/>
      <c r="R72" s="1530"/>
      <c r="S72" s="1530"/>
      <c r="T72" s="1530"/>
      <c r="U72" s="1530"/>
      <c r="V72" s="1514">
        <f t="shared" si="5"/>
        <v>0</v>
      </c>
      <c r="W72" s="1515">
        <f t="shared" si="1"/>
        <v>2000</v>
      </c>
      <c r="X72" s="1516">
        <f t="shared" si="7"/>
        <v>0</v>
      </c>
    </row>
    <row r="73" spans="1:24" ht="18.75" customHeight="1" x14ac:dyDescent="0.3">
      <c r="A73" s="1548" t="s">
        <v>89</v>
      </c>
      <c r="B73" s="1531"/>
      <c r="C73" s="1532"/>
      <c r="D73" s="1532"/>
      <c r="E73" s="1532"/>
      <c r="F73" s="1532"/>
      <c r="G73" s="1531"/>
      <c r="H73" s="1531"/>
      <c r="I73" s="1532"/>
      <c r="J73" s="1531"/>
      <c r="K73" s="1531"/>
      <c r="L73" s="1531"/>
      <c r="M73" s="1531"/>
      <c r="N73" s="1532">
        <f>'13 день'!V14</f>
        <v>3.42</v>
      </c>
      <c r="O73" s="1531"/>
      <c r="P73" s="1531"/>
      <c r="Q73" s="1531"/>
      <c r="R73" s="1531"/>
      <c r="S73" s="1531"/>
      <c r="T73" s="1531"/>
      <c r="U73" s="1532">
        <f>'20 день'!R14</f>
        <v>11.5</v>
      </c>
      <c r="V73" s="1514">
        <f t="shared" si="5"/>
        <v>11.5</v>
      </c>
      <c r="W73" s="1515">
        <f t="shared" si="1"/>
        <v>2000</v>
      </c>
      <c r="X73" s="1516">
        <f t="shared" si="7"/>
        <v>23</v>
      </c>
    </row>
    <row r="74" spans="1:24" ht="18.75" customHeight="1" x14ac:dyDescent="0.3">
      <c r="A74" s="1548" t="s">
        <v>763</v>
      </c>
      <c r="B74" s="1531"/>
      <c r="C74" s="1532"/>
      <c r="D74" s="1532"/>
      <c r="E74" s="1532"/>
      <c r="F74" s="1532"/>
      <c r="G74" s="1531"/>
      <c r="H74" s="1531"/>
      <c r="I74" s="1532"/>
      <c r="J74" s="1531"/>
      <c r="K74" s="1531"/>
      <c r="L74" s="1531"/>
      <c r="M74" s="1531"/>
      <c r="N74" s="1532"/>
      <c r="O74" s="1531"/>
      <c r="P74" s="1531"/>
      <c r="Q74" s="1531"/>
      <c r="R74" s="1531"/>
      <c r="S74" s="1531"/>
      <c r="T74" s="1531"/>
      <c r="U74" s="1532">
        <f>'20 день'!S14</f>
        <v>23</v>
      </c>
      <c r="V74" s="1514">
        <f t="shared" si="5"/>
        <v>23</v>
      </c>
      <c r="W74" s="1515">
        <f t="shared" si="1"/>
        <v>2000</v>
      </c>
      <c r="X74" s="1516">
        <f t="shared" si="7"/>
        <v>46</v>
      </c>
    </row>
    <row r="75" spans="1:24" ht="18.75" customHeight="1" x14ac:dyDescent="0.3">
      <c r="A75" s="1548" t="s">
        <v>778</v>
      </c>
      <c r="B75" s="1531"/>
      <c r="C75" s="1532"/>
      <c r="D75" s="1532"/>
      <c r="E75" s="1532"/>
      <c r="F75" s="1532"/>
      <c r="G75" s="1531"/>
      <c r="H75" s="1531"/>
      <c r="I75" s="1532"/>
      <c r="J75" s="1531"/>
      <c r="K75" s="1531"/>
      <c r="L75" s="1531"/>
      <c r="M75" s="1531"/>
      <c r="N75" s="1532"/>
      <c r="O75" s="1532"/>
      <c r="P75" s="1531"/>
      <c r="Q75" s="1531"/>
      <c r="R75" s="1531"/>
      <c r="S75" s="1531"/>
      <c r="T75" s="1531"/>
      <c r="U75" s="1532"/>
      <c r="V75" s="1514">
        <f t="shared" si="5"/>
        <v>0</v>
      </c>
      <c r="W75" s="1515">
        <f t="shared" si="1"/>
        <v>2000</v>
      </c>
      <c r="X75" s="1516">
        <f t="shared" si="7"/>
        <v>0</v>
      </c>
    </row>
    <row r="76" spans="1:24" ht="18.75" customHeight="1" x14ac:dyDescent="0.3">
      <c r="A76" s="1548" t="s">
        <v>838</v>
      </c>
      <c r="B76" s="1532"/>
      <c r="C76" s="1532"/>
      <c r="D76" s="1532"/>
      <c r="E76" s="1532"/>
      <c r="F76" s="1531"/>
      <c r="G76" s="1532"/>
      <c r="H76" s="1532"/>
      <c r="I76" s="1532"/>
      <c r="J76" s="1531"/>
      <c r="K76" s="1532"/>
      <c r="L76" s="1532"/>
      <c r="M76" s="1532"/>
      <c r="N76" s="1532"/>
      <c r="O76" s="1532"/>
      <c r="P76" s="1532"/>
      <c r="Q76" s="1532"/>
      <c r="R76" s="1532"/>
      <c r="S76" s="1532"/>
      <c r="T76" s="1532"/>
      <c r="U76" s="1532"/>
      <c r="V76" s="1514">
        <f t="shared" si="5"/>
        <v>0</v>
      </c>
      <c r="W76" s="1515">
        <f t="shared" si="1"/>
        <v>2000</v>
      </c>
      <c r="X76" s="1516">
        <f t="shared" ref="X76" si="8">W76*V76/1000</f>
        <v>0</v>
      </c>
    </row>
    <row r="77" spans="1:24" ht="18.75" customHeight="1" x14ac:dyDescent="0.3">
      <c r="A77" s="1549" t="str">
        <f>'Меню '!A391</f>
        <v>перец болгарский</v>
      </c>
      <c r="B77" s="1531"/>
      <c r="C77" s="1532"/>
      <c r="D77" s="1532"/>
      <c r="E77" s="1531"/>
      <c r="F77" s="1532"/>
      <c r="G77" s="1531"/>
      <c r="H77" s="1532"/>
      <c r="I77" s="1532"/>
      <c r="J77" s="1531"/>
      <c r="K77" s="1532">
        <f>'10 день'!C13</f>
        <v>29.900000000000002</v>
      </c>
      <c r="L77" s="1532"/>
      <c r="M77" s="1532"/>
      <c r="N77" s="1532"/>
      <c r="O77" s="1532"/>
      <c r="P77" s="1532"/>
      <c r="Q77" s="1532"/>
      <c r="R77" s="1532"/>
      <c r="S77" s="1532"/>
      <c r="T77" s="1532"/>
      <c r="U77" s="1532"/>
      <c r="V77" s="1514">
        <f t="shared" si="5"/>
        <v>0</v>
      </c>
      <c r="W77" s="1515">
        <f>W75</f>
        <v>2000</v>
      </c>
      <c r="X77" s="1516">
        <f t="shared" si="7"/>
        <v>0</v>
      </c>
    </row>
    <row r="78" spans="1:24" ht="18.75" customHeight="1" x14ac:dyDescent="0.3">
      <c r="A78" s="1548" t="s">
        <v>723</v>
      </c>
      <c r="B78" s="1532"/>
      <c r="C78" s="1532"/>
      <c r="D78" s="1531"/>
      <c r="E78" s="1532"/>
      <c r="F78" s="1531"/>
      <c r="G78" s="1532"/>
      <c r="H78" s="1532"/>
      <c r="I78" s="1531"/>
      <c r="J78" s="1532"/>
      <c r="K78" s="1532"/>
      <c r="L78" s="1532">
        <f>'11день'!D14</f>
        <v>80.850000000000009</v>
      </c>
      <c r="M78" s="1532"/>
      <c r="N78" s="1532"/>
      <c r="O78" s="1532"/>
      <c r="P78" s="1532"/>
      <c r="Q78" s="1532">
        <f>'16 день'!C14</f>
        <v>60.900000000000006</v>
      </c>
      <c r="R78" s="1532"/>
      <c r="S78" s="1532"/>
      <c r="T78" s="1532"/>
      <c r="U78" s="1532"/>
      <c r="V78" s="1514">
        <f t="shared" si="5"/>
        <v>60.900000000000006</v>
      </c>
      <c r="W78" s="1515">
        <f t="shared" si="1"/>
        <v>2000</v>
      </c>
      <c r="X78" s="1516">
        <f t="shared" si="7"/>
        <v>121.80000000000001</v>
      </c>
    </row>
    <row r="79" spans="1:24" ht="18.75" customHeight="1" x14ac:dyDescent="0.3">
      <c r="A79" s="1548" t="s">
        <v>695</v>
      </c>
      <c r="B79" s="1532"/>
      <c r="C79" s="1531"/>
      <c r="D79" s="1531"/>
      <c r="E79" s="1532"/>
      <c r="F79" s="1532"/>
      <c r="G79" s="1531"/>
      <c r="H79" s="1531"/>
      <c r="I79" s="1532">
        <f>'8 день'!C15</f>
        <v>60.900000000000006</v>
      </c>
      <c r="J79" s="1532"/>
      <c r="K79" s="1532">
        <f>'10 день'!D13</f>
        <v>57.75</v>
      </c>
      <c r="L79" s="1532"/>
      <c r="M79" s="1532"/>
      <c r="N79" s="1532"/>
      <c r="O79" s="1532"/>
      <c r="P79" s="1532"/>
      <c r="Q79" s="1532"/>
      <c r="R79" s="1532"/>
      <c r="S79" s="1532"/>
      <c r="T79" s="1532">
        <f>'19 день'!C14</f>
        <v>78.75</v>
      </c>
      <c r="U79" s="1532"/>
      <c r="V79" s="1514">
        <f t="shared" si="5"/>
        <v>78.75</v>
      </c>
      <c r="W79" s="1515">
        <f t="shared" si="1"/>
        <v>2000</v>
      </c>
      <c r="X79" s="1516">
        <f t="shared" si="7"/>
        <v>157.5</v>
      </c>
    </row>
    <row r="80" spans="1:24" ht="18.75" customHeight="1" x14ac:dyDescent="0.3">
      <c r="A80" s="1548" t="s">
        <v>704</v>
      </c>
      <c r="B80" s="1532">
        <f>'1 день'!L15+'1 день'!I15</f>
        <v>235.41</v>
      </c>
      <c r="C80" s="1532">
        <f>'2 день'!L14</f>
        <v>63.84</v>
      </c>
      <c r="D80" s="1532">
        <f>'3 день'!F13</f>
        <v>239.4</v>
      </c>
      <c r="E80" s="1532">
        <f>'4 день'!J14</f>
        <v>31.92</v>
      </c>
      <c r="F80" s="1532">
        <f>'5 день'!P13</f>
        <v>138.13380000000001</v>
      </c>
      <c r="G80" s="1532">
        <f>'6 день'!J16</f>
        <v>295.52600000000007</v>
      </c>
      <c r="H80" s="1532">
        <f>'7 день'!H14</f>
        <v>79.800000000000011</v>
      </c>
      <c r="I80" s="1532">
        <f>'8 день'!K15</f>
        <v>31.92</v>
      </c>
      <c r="J80" s="1532">
        <f>'9 день'!E14</f>
        <v>45.22</v>
      </c>
      <c r="K80" s="1532">
        <f>'10 день'!I13</f>
        <v>167.57999999999998</v>
      </c>
      <c r="L80" s="1532">
        <f>'11день'!K14</f>
        <v>331.702</v>
      </c>
      <c r="M80" s="1532">
        <f>'12 день'!H14</f>
        <v>93.100000000000009</v>
      </c>
      <c r="N80" s="1532">
        <f>'13 день'!H14</f>
        <v>79.800000000000011</v>
      </c>
      <c r="O80" s="1532">
        <f>'14 день'!E15</f>
        <v>79.800000000000011</v>
      </c>
      <c r="P80" s="1532">
        <f>'15 день'!D14</f>
        <v>93.100000000000009</v>
      </c>
      <c r="Q80" s="1532">
        <f>'16 день'!I14</f>
        <v>33.25</v>
      </c>
      <c r="R80" s="1532">
        <f>'17 день'!D14</f>
        <v>91.238</v>
      </c>
      <c r="S80" s="1532">
        <f>'18 день'!E14</f>
        <v>74.48</v>
      </c>
      <c r="T80" s="1532">
        <f>'19 день'!H14</f>
        <v>255.36</v>
      </c>
      <c r="U80" s="1532">
        <f>'20 день'!H14</f>
        <v>153.94749999999999</v>
      </c>
      <c r="V80" s="1514">
        <f t="shared" si="5"/>
        <v>843.68549999999993</v>
      </c>
      <c r="W80" s="1515">
        <f t="shared" si="1"/>
        <v>2000</v>
      </c>
      <c r="X80" s="1516">
        <f t="shared" si="7"/>
        <v>1687.3709999999999</v>
      </c>
    </row>
    <row r="81" spans="1:24" ht="18.75" customHeight="1" x14ac:dyDescent="0.3">
      <c r="A81" s="1548" t="s">
        <v>705</v>
      </c>
      <c r="B81" s="1532">
        <f>'1 день'!K15</f>
        <v>91.25</v>
      </c>
      <c r="C81" s="1532">
        <f>'2 день'!I14</f>
        <v>45</v>
      </c>
      <c r="D81" s="1532">
        <f>'3 день'!G13</f>
        <v>43</v>
      </c>
      <c r="E81" s="1532">
        <f>'4 день'!K14</f>
        <v>12</v>
      </c>
      <c r="F81" s="1532"/>
      <c r="G81" s="1532">
        <f>'6 день'!L16</f>
        <v>37.5</v>
      </c>
      <c r="H81" s="1532">
        <f>'7 день'!L14</f>
        <v>38.75</v>
      </c>
      <c r="I81" s="1532">
        <f>'8 день'!L15</f>
        <v>12.5</v>
      </c>
      <c r="J81" s="1532">
        <f>'9 день'!F14</f>
        <v>10</v>
      </c>
      <c r="K81" s="1532">
        <f>'10 день'!K13</f>
        <v>42.8125</v>
      </c>
      <c r="L81" s="1532">
        <f>'11день'!I14</f>
        <v>39.25</v>
      </c>
      <c r="M81" s="1532">
        <f>'12 день'!I14</f>
        <v>18.75</v>
      </c>
      <c r="N81" s="1532">
        <f>'13 день'!E14</f>
        <v>37.5</v>
      </c>
      <c r="O81" s="1532">
        <f>'14 день'!F15</f>
        <v>12.5</v>
      </c>
      <c r="P81" s="1532">
        <f>'15 день'!E14</f>
        <v>25</v>
      </c>
      <c r="Q81" s="1532">
        <f>'16 день'!J14</f>
        <v>16.25</v>
      </c>
      <c r="R81" s="1532">
        <f>'17 день'!C14</f>
        <v>40.25</v>
      </c>
      <c r="S81" s="1532">
        <f>'18 день'!F14</f>
        <v>10</v>
      </c>
      <c r="T81" s="1532">
        <f>'19 день'!K14</f>
        <v>51.125</v>
      </c>
      <c r="U81" s="1532">
        <f>'20 день'!I14</f>
        <v>93.787500000000009</v>
      </c>
      <c r="V81" s="1514">
        <f t="shared" si="5"/>
        <v>302.66250000000002</v>
      </c>
      <c r="W81" s="1515">
        <f t="shared" si="1"/>
        <v>2000</v>
      </c>
      <c r="X81" s="1516">
        <f t="shared" si="7"/>
        <v>605.32500000000005</v>
      </c>
    </row>
    <row r="82" spans="1:24" ht="18.75" customHeight="1" x14ac:dyDescent="0.3">
      <c r="A82" s="1548" t="s">
        <v>49</v>
      </c>
      <c r="B82" s="1532">
        <f>'1 день'!M15</f>
        <v>11.899999999999999</v>
      </c>
      <c r="C82" s="1532">
        <f>'2 день'!J14</f>
        <v>20.706</v>
      </c>
      <c r="D82" s="1532">
        <f>'3 день'!H13</f>
        <v>21.419999999999998</v>
      </c>
      <c r="E82" s="1532">
        <f>'4 день'!L14</f>
        <v>9.52</v>
      </c>
      <c r="F82" s="1532">
        <f>'5 день'!O13</f>
        <v>14.875</v>
      </c>
      <c r="G82" s="1532">
        <f>'6 день'!M16</f>
        <v>7.6159999999999997</v>
      </c>
      <c r="H82" s="1532">
        <f>'7 день'!J14</f>
        <v>20.229999999999997</v>
      </c>
      <c r="I82" s="1532">
        <f>'8 день'!O15</f>
        <v>9.52</v>
      </c>
      <c r="J82" s="1532">
        <f>'9 день'!G14</f>
        <v>14.756</v>
      </c>
      <c r="K82" s="1532">
        <f>'10 день'!L13</f>
        <v>22.61</v>
      </c>
      <c r="L82" s="1532">
        <f>'11день'!J14</f>
        <v>18.326000000000001</v>
      </c>
      <c r="M82" s="1532">
        <f>'12 день'!L14</f>
        <v>11.899999999999999</v>
      </c>
      <c r="N82" s="1532">
        <f>'13 день'!F14</f>
        <v>20.229999999999997</v>
      </c>
      <c r="O82" s="1532">
        <f>'14 день'!G15</f>
        <v>9.52</v>
      </c>
      <c r="P82" s="1532">
        <f>'15 день'!F14</f>
        <v>21.419999999999998</v>
      </c>
      <c r="Q82" s="1532">
        <f>'16 день'!K14</f>
        <v>23.799999999999997</v>
      </c>
      <c r="R82" s="1532">
        <f>'Меню '!B694</f>
        <v>9.52</v>
      </c>
      <c r="S82" s="1532">
        <f>'18 день'!G14</f>
        <v>17.135999999999999</v>
      </c>
      <c r="T82" s="1532">
        <f>'19 день'!J14</f>
        <v>25.989599999999999</v>
      </c>
      <c r="U82" s="1532">
        <f>'20 день'!J14</f>
        <v>27.500899999999998</v>
      </c>
      <c r="V82" s="1514">
        <f t="shared" si="5"/>
        <v>115.84649999999999</v>
      </c>
      <c r="W82" s="1515">
        <f t="shared" si="1"/>
        <v>2000</v>
      </c>
      <c r="X82" s="1516">
        <f t="shared" si="7"/>
        <v>231.69299999999998</v>
      </c>
    </row>
    <row r="83" spans="1:24" ht="18.75" customHeight="1" x14ac:dyDescent="0.3">
      <c r="A83" s="1548" t="s">
        <v>289</v>
      </c>
      <c r="B83" s="1532"/>
      <c r="C83" s="1532"/>
      <c r="D83" s="1532"/>
      <c r="E83" s="1532"/>
      <c r="F83" s="1532"/>
      <c r="G83" s="1532">
        <f>'6 день'!E16</f>
        <v>1.01</v>
      </c>
      <c r="H83" s="1532"/>
      <c r="I83" s="1532"/>
      <c r="J83" s="1532"/>
      <c r="K83" s="1532"/>
      <c r="L83" s="1532"/>
      <c r="M83" s="1532"/>
      <c r="N83" s="1532"/>
      <c r="O83" s="1532"/>
      <c r="P83" s="1532"/>
      <c r="Q83" s="1532"/>
      <c r="R83" s="1532">
        <f>'Меню '!B685</f>
        <v>1.01</v>
      </c>
      <c r="S83" s="1532"/>
      <c r="T83" s="1532"/>
      <c r="U83" s="1532"/>
      <c r="V83" s="1514">
        <f t="shared" si="5"/>
        <v>1.01</v>
      </c>
      <c r="W83" s="1515">
        <f t="shared" si="1"/>
        <v>2000</v>
      </c>
      <c r="X83" s="1516">
        <f t="shared" ref="X83" si="9">W83*V83/1000</f>
        <v>2.02</v>
      </c>
    </row>
    <row r="84" spans="1:24" ht="18.75" customHeight="1" x14ac:dyDescent="0.3">
      <c r="A84" s="1548" t="s">
        <v>678</v>
      </c>
      <c r="B84" s="1532">
        <f>'1 день'!P15</f>
        <v>25</v>
      </c>
      <c r="C84" s="1532"/>
      <c r="D84" s="1532"/>
      <c r="E84" s="1532">
        <f>'4 день'!I14</f>
        <v>50</v>
      </c>
      <c r="F84" s="1531"/>
      <c r="G84" s="1532"/>
      <c r="H84" s="1532">
        <f>'7 день'!Q14</f>
        <v>193.75</v>
      </c>
      <c r="I84" s="1532">
        <f>'8 день'!J15</f>
        <v>50</v>
      </c>
      <c r="J84" s="1531"/>
      <c r="K84" s="1532">
        <f>'10 день'!Q13</f>
        <v>65.625</v>
      </c>
      <c r="L84" s="1532"/>
      <c r="M84" s="1532"/>
      <c r="N84" s="1532">
        <f>'13 день'!S14</f>
        <v>193.75</v>
      </c>
      <c r="O84" s="1532"/>
      <c r="P84" s="1532"/>
      <c r="Q84" s="1532">
        <f>'16 день'!W14</f>
        <v>37.5</v>
      </c>
      <c r="R84" s="1532"/>
      <c r="S84" s="1532"/>
      <c r="T84" s="1532"/>
      <c r="U84" s="1532"/>
      <c r="V84" s="1514">
        <f t="shared" si="5"/>
        <v>62.5</v>
      </c>
      <c r="W84" s="1515">
        <f>W82</f>
        <v>2000</v>
      </c>
      <c r="X84" s="1516">
        <f t="shared" si="7"/>
        <v>125</v>
      </c>
    </row>
    <row r="85" spans="1:24" ht="18.75" customHeight="1" x14ac:dyDescent="0.3">
      <c r="A85" s="1548" t="s">
        <v>706</v>
      </c>
      <c r="B85" s="1532"/>
      <c r="C85" s="1532"/>
      <c r="D85" s="1532"/>
      <c r="E85" s="1532">
        <f>'4 день'!C14</f>
        <v>59.85</v>
      </c>
      <c r="F85" s="1532"/>
      <c r="G85" s="1532">
        <f>'6 день'!I16</f>
        <v>27.5</v>
      </c>
      <c r="H85" s="1532">
        <f>'7 день'!D14</f>
        <v>81.75</v>
      </c>
      <c r="I85" s="1532"/>
      <c r="J85" s="1532">
        <f>'9 день'!D14</f>
        <v>60</v>
      </c>
      <c r="K85" s="1532"/>
      <c r="L85" s="1532"/>
      <c r="M85" s="1532"/>
      <c r="N85" s="1532"/>
      <c r="O85" s="1532"/>
      <c r="P85" s="1532"/>
      <c r="Q85" s="1532">
        <f>'16 день'!H14</f>
        <v>50</v>
      </c>
      <c r="R85" s="1532">
        <f>'17 день'!E14</f>
        <v>46.875</v>
      </c>
      <c r="S85" s="1532"/>
      <c r="T85" s="1532"/>
      <c r="U85" s="1532"/>
      <c r="V85" s="1514">
        <f t="shared" si="5"/>
        <v>96.875</v>
      </c>
      <c r="W85" s="1515">
        <f t="shared" si="1"/>
        <v>2000</v>
      </c>
      <c r="X85" s="1516">
        <f t="shared" si="7"/>
        <v>193.75</v>
      </c>
    </row>
    <row r="86" spans="1:24" ht="18.75" customHeight="1" x14ac:dyDescent="0.3">
      <c r="A86" s="1548" t="s">
        <v>683</v>
      </c>
      <c r="B86" s="1532">
        <f>'1 день'!G15</f>
        <v>0.67500000000000004</v>
      </c>
      <c r="C86" s="1532"/>
      <c r="D86" s="1532"/>
      <c r="E86" s="1532">
        <f>'4 день'!G14</f>
        <v>0.67500000000000004</v>
      </c>
      <c r="F86" s="1532">
        <f>'5 день'!I13</f>
        <v>0</v>
      </c>
      <c r="G86" s="1532"/>
      <c r="H86" s="1532">
        <f>'7 день'!T14</f>
        <v>0.67500000000000004</v>
      </c>
      <c r="I86" s="1532">
        <f>'8 день'!F15</f>
        <v>1.35</v>
      </c>
      <c r="J86" s="1532"/>
      <c r="K86" s="1532">
        <f>'10 день'!E13</f>
        <v>3.1050000000000004</v>
      </c>
      <c r="L86" s="1532">
        <f>'11день'!H14</f>
        <v>0.81</v>
      </c>
      <c r="M86" s="1532"/>
      <c r="N86" s="1532"/>
      <c r="O86" s="1532"/>
      <c r="P86" s="1532"/>
      <c r="Q86" s="1532">
        <f>'16 день'!F14</f>
        <v>0.5</v>
      </c>
      <c r="R86" s="1532">
        <f>'17 день'!K14</f>
        <v>1</v>
      </c>
      <c r="S86" s="1532"/>
      <c r="T86" s="1532">
        <f>'19 день'!E14</f>
        <v>1.7550000000000001</v>
      </c>
      <c r="U86" s="1532"/>
      <c r="V86" s="1514">
        <f t="shared" si="5"/>
        <v>3.9299999999999997</v>
      </c>
      <c r="W86" s="1515">
        <f t="shared" si="1"/>
        <v>2000</v>
      </c>
      <c r="X86" s="1516">
        <f t="shared" si="7"/>
        <v>7.8599999999999994</v>
      </c>
    </row>
    <row r="87" spans="1:24" ht="18.75" customHeight="1" x14ac:dyDescent="0.3">
      <c r="A87" s="1548" t="s">
        <v>75</v>
      </c>
      <c r="B87" s="1531"/>
      <c r="C87" s="1532"/>
      <c r="D87" s="1531"/>
      <c r="E87" s="1532">
        <f>'4 день'!T14</f>
        <v>0.64</v>
      </c>
      <c r="F87" s="1532">
        <f>'5 день'!N13</f>
        <v>1.536</v>
      </c>
      <c r="G87" s="1531"/>
      <c r="H87" s="1531"/>
      <c r="I87" s="1532">
        <f>'8 день'!R15</f>
        <v>0.64</v>
      </c>
      <c r="J87" s="1532"/>
      <c r="K87" s="1532"/>
      <c r="L87" s="1532"/>
      <c r="M87" s="1532"/>
      <c r="N87" s="1532">
        <f>'13 день'!R14</f>
        <v>0.64</v>
      </c>
      <c r="O87" s="1532"/>
      <c r="P87" s="1532"/>
      <c r="Q87" s="1532"/>
      <c r="R87" s="1532">
        <f>'17 день'!R14</f>
        <v>0.76800000000000002</v>
      </c>
      <c r="S87" s="1532"/>
      <c r="T87" s="1532"/>
      <c r="U87" s="1532"/>
      <c r="V87" s="1514">
        <f t="shared" si="5"/>
        <v>0.76800000000000002</v>
      </c>
      <c r="W87" s="1515">
        <f t="shared" si="1"/>
        <v>2000</v>
      </c>
      <c r="X87" s="1516">
        <f t="shared" si="7"/>
        <v>1.536</v>
      </c>
    </row>
    <row r="88" spans="1:24" x14ac:dyDescent="0.25">
      <c r="A88" s="1533"/>
      <c r="B88" s="1510" t="s">
        <v>638</v>
      </c>
      <c r="C88" s="1510" t="s">
        <v>639</v>
      </c>
      <c r="D88" s="1510" t="s">
        <v>640</v>
      </c>
      <c r="E88" s="1510" t="s">
        <v>641</v>
      </c>
      <c r="F88" s="1510" t="s">
        <v>642</v>
      </c>
      <c r="G88" s="1510" t="s">
        <v>643</v>
      </c>
      <c r="H88" s="1510" t="s">
        <v>644</v>
      </c>
      <c r="I88" s="1510" t="s">
        <v>645</v>
      </c>
      <c r="J88" s="1510" t="s">
        <v>646</v>
      </c>
      <c r="K88" s="1510" t="s">
        <v>647</v>
      </c>
      <c r="L88" s="1510" t="s">
        <v>109</v>
      </c>
      <c r="M88" s="1510" t="s">
        <v>110</v>
      </c>
      <c r="N88" s="1510" t="s">
        <v>114</v>
      </c>
      <c r="O88" s="1510" t="s">
        <v>120</v>
      </c>
      <c r="P88" s="1510" t="s">
        <v>122</v>
      </c>
      <c r="Q88" s="1510" t="s">
        <v>127</v>
      </c>
      <c r="R88" s="1510" t="s">
        <v>129</v>
      </c>
      <c r="S88" s="1510" t="s">
        <v>132</v>
      </c>
      <c r="T88" s="1510" t="s">
        <v>135</v>
      </c>
      <c r="U88" s="1510" t="s">
        <v>141</v>
      </c>
      <c r="V88" s="1533"/>
      <c r="W88" s="1533"/>
      <c r="X88" s="1533"/>
    </row>
    <row r="89" spans="1:24" x14ac:dyDescent="0.25">
      <c r="A89" s="1534" t="s">
        <v>871</v>
      </c>
    </row>
  </sheetData>
  <mergeCells count="1">
    <mergeCell ref="C2:V2"/>
  </mergeCells>
  <pageMargins left="0" right="0" top="0" bottom="0" header="0.31496062992125984" footer="0.31496062992125984"/>
  <pageSetup paperSize="9" scale="8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U25"/>
  <sheetViews>
    <sheetView zoomScale="80" zoomScaleNormal="80" workbookViewId="0">
      <selection activeCell="I28" sqref="I28"/>
    </sheetView>
  </sheetViews>
  <sheetFormatPr defaultRowHeight="15" x14ac:dyDescent="0.25"/>
  <cols>
    <col min="1" max="1" width="27.5703125" customWidth="1"/>
    <col min="2" max="2" width="9.42578125" customWidth="1"/>
    <col min="3" max="3" width="26" customWidth="1"/>
    <col min="5" max="5" width="24.7109375" customWidth="1"/>
    <col min="6" max="6" width="8.28515625" customWidth="1"/>
    <col min="7" max="7" width="26.140625" customWidth="1"/>
    <col min="9" max="9" width="25.140625" customWidth="1"/>
    <col min="10" max="10" width="7.85546875" customWidth="1"/>
    <col min="11" max="11" width="25.7109375" customWidth="1"/>
    <col min="12" max="12" width="7.5703125" customWidth="1"/>
    <col min="13" max="13" width="24" customWidth="1"/>
    <col min="14" max="14" width="7.5703125" customWidth="1"/>
    <col min="15" max="15" width="24.7109375" customWidth="1"/>
    <col min="16" max="16" width="7.42578125" customWidth="1"/>
    <col min="17" max="17" width="26.42578125" customWidth="1"/>
    <col min="18" max="18" width="7.85546875" customWidth="1"/>
    <col min="19" max="19" width="24.5703125" customWidth="1"/>
    <col min="20" max="20" width="7.42578125" customWidth="1"/>
  </cols>
  <sheetData>
    <row r="1" spans="1:21" s="1015" customFormat="1" ht="18.75" x14ac:dyDescent="0.3">
      <c r="A1" s="683"/>
      <c r="B1" s="683"/>
      <c r="C1" s="683"/>
      <c r="D1" s="1766"/>
      <c r="E1" s="1766"/>
      <c r="F1" s="1766"/>
      <c r="G1" s="683"/>
      <c r="H1" s="683"/>
      <c r="I1" s="683"/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</row>
    <row r="2" spans="1:21" s="1015" customFormat="1" ht="10.5" customHeight="1" x14ac:dyDescent="0.25">
      <c r="A2" s="1767" t="s">
        <v>795</v>
      </c>
      <c r="B2" s="1767"/>
      <c r="C2" s="1767"/>
      <c r="D2" s="1767"/>
      <c r="E2" s="1767"/>
      <c r="F2" s="1767"/>
      <c r="G2" s="1767"/>
      <c r="H2" s="1767"/>
      <c r="I2" s="1767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</row>
    <row r="3" spans="1:21" s="1048" customFormat="1" ht="16.5" customHeight="1" x14ac:dyDescent="0.3">
      <c r="A3" s="1767"/>
      <c r="B3" s="1767"/>
      <c r="C3" s="1767"/>
      <c r="D3" s="1767"/>
      <c r="E3" s="1767"/>
      <c r="F3" s="1767"/>
      <c r="G3" s="1767"/>
      <c r="H3" s="1767"/>
      <c r="I3" s="1767"/>
      <c r="J3" s="1045"/>
      <c r="K3" s="1765"/>
      <c r="L3" s="1765"/>
      <c r="M3" s="1765"/>
      <c r="N3" s="1765"/>
      <c r="O3" s="1765"/>
      <c r="P3" s="1765"/>
      <c r="Q3" s="1765"/>
      <c r="R3" s="1765"/>
      <c r="S3" s="1765"/>
      <c r="T3" s="1045"/>
      <c r="U3" s="1045"/>
    </row>
    <row r="4" spans="1:21" s="1015" customFormat="1" x14ac:dyDescent="0.25">
      <c r="A4" s="683"/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</row>
    <row r="5" spans="1:21" s="1050" customFormat="1" ht="18" customHeight="1" x14ac:dyDescent="0.25">
      <c r="A5" s="1031" t="s">
        <v>1</v>
      </c>
      <c r="B5" s="1031" t="s">
        <v>634</v>
      </c>
      <c r="C5" s="1031" t="s">
        <v>28</v>
      </c>
      <c r="D5" s="1031" t="s">
        <v>634</v>
      </c>
      <c r="E5" s="1031" t="s">
        <v>45</v>
      </c>
      <c r="F5" s="1031" t="s">
        <v>634</v>
      </c>
      <c r="G5" s="1031" t="s">
        <v>57</v>
      </c>
      <c r="H5" s="1031" t="s">
        <v>634</v>
      </c>
      <c r="I5" s="1031" t="s">
        <v>80</v>
      </c>
      <c r="J5" s="1031" t="s">
        <v>634</v>
      </c>
      <c r="K5" s="1031" t="s">
        <v>85</v>
      </c>
      <c r="L5" s="1031" t="s">
        <v>634</v>
      </c>
      <c r="M5" s="1031" t="s">
        <v>90</v>
      </c>
      <c r="N5" s="1031" t="s">
        <v>634</v>
      </c>
      <c r="O5" s="1031" t="s">
        <v>97</v>
      </c>
      <c r="P5" s="1031" t="s">
        <v>634</v>
      </c>
      <c r="Q5" s="1031" t="s">
        <v>99</v>
      </c>
      <c r="R5" s="1031" t="s">
        <v>634</v>
      </c>
      <c r="S5" s="1031" t="s">
        <v>331</v>
      </c>
      <c r="T5" s="1031" t="s">
        <v>634</v>
      </c>
      <c r="U5" s="1049"/>
    </row>
    <row r="6" spans="1:21" s="1033" customFormat="1" ht="16.5" customHeight="1" x14ac:dyDescent="0.25">
      <c r="A6" s="1069" t="s">
        <v>172</v>
      </c>
      <c r="B6" s="1067"/>
      <c r="C6" s="1069" t="s">
        <v>172</v>
      </c>
      <c r="D6" s="1068"/>
      <c r="E6" s="1069" t="s">
        <v>172</v>
      </c>
      <c r="F6" s="1068"/>
      <c r="G6" s="1069" t="s">
        <v>172</v>
      </c>
      <c r="H6" s="1067"/>
      <c r="I6" s="1069" t="s">
        <v>172</v>
      </c>
      <c r="J6" s="1068"/>
      <c r="K6" s="1069" t="s">
        <v>172</v>
      </c>
      <c r="L6" s="1067"/>
      <c r="M6" s="1069" t="s">
        <v>172</v>
      </c>
      <c r="N6" s="1067"/>
      <c r="O6" s="1069" t="s">
        <v>172</v>
      </c>
      <c r="P6" s="1067"/>
      <c r="Q6" s="1069" t="s">
        <v>172</v>
      </c>
      <c r="R6" s="1067"/>
      <c r="S6" s="1069" t="s">
        <v>172</v>
      </c>
      <c r="T6" s="1067"/>
      <c r="U6" s="683"/>
    </row>
    <row r="7" spans="1:21" s="1033" customFormat="1" ht="30" customHeight="1" x14ac:dyDescent="0.25">
      <c r="A7" s="1051" t="str">
        <f>'Меню '!A13</f>
        <v>Салат из моркови с сыром</v>
      </c>
      <c r="B7" s="1052">
        <f>'Меню '!D13</f>
        <v>60</v>
      </c>
      <c r="C7" s="1051" t="str">
        <f>'Меню '!A55</f>
        <v>Кукуруза консервированная</v>
      </c>
      <c r="D7" s="1053">
        <f>'Меню '!D55</f>
        <v>60</v>
      </c>
      <c r="E7" s="1138" t="str">
        <f>'Меню '!A89</f>
        <v>Яйцо отварное с горошком</v>
      </c>
      <c r="F7" s="1053">
        <f>'Меню '!D89</f>
        <v>60</v>
      </c>
      <c r="G7" s="1138" t="str">
        <f>'Меню '!A125</f>
        <v>Нарезка из свежих помидоров с маслом</v>
      </c>
      <c r="H7" s="1053">
        <f>'Меню '!D125</f>
        <v>60</v>
      </c>
      <c r="I7" s="1051" t="str">
        <f>'Меню '!A167</f>
        <v>Салат  картофельный с огурцами</v>
      </c>
      <c r="J7" s="1053">
        <f>'Меню '!D167</f>
        <v>80</v>
      </c>
      <c r="K7" s="1138" t="str">
        <f>'Меню '!A213</f>
        <v>Винегрет овощной</v>
      </c>
      <c r="L7" s="1053">
        <f>'Меню '!D213</f>
        <v>80</v>
      </c>
      <c r="M7" s="1176" t="str">
        <f>'Меню '!A264</f>
        <v>Салат из отварной свеклы с сыром</v>
      </c>
      <c r="N7" s="1052">
        <f>'Меню '!D264</f>
        <v>80</v>
      </c>
      <c r="O7" s="1138" t="str">
        <f>'Меню '!A306</f>
        <v>Нарезка из огурцов с маслом</v>
      </c>
      <c r="P7" s="1053">
        <f>'Меню '!D306</f>
        <v>60</v>
      </c>
      <c r="Q7" s="1138" t="str">
        <f>'Меню '!A351</f>
        <v>Кукуруза консервированная</v>
      </c>
      <c r="R7" s="1053">
        <f>'Меню '!D351</f>
        <v>60</v>
      </c>
      <c r="S7" s="1138" t="str">
        <f>'Меню '!A390</f>
        <v>Салат из свежих огурцов с перцем болгарским</v>
      </c>
      <c r="T7" s="1053">
        <f>'Меню '!D390</f>
        <v>80</v>
      </c>
      <c r="U7" s="683"/>
    </row>
    <row r="8" spans="1:21" s="1033" customFormat="1" ht="38.25" customHeight="1" x14ac:dyDescent="0.25">
      <c r="A8" s="1051" t="str">
        <f>'Меню '!A20</f>
        <v xml:space="preserve">Суп овощной с мясом и сухариками </v>
      </c>
      <c r="B8" s="1052">
        <f>'Меню '!D20</f>
        <v>250</v>
      </c>
      <c r="C8" s="1051" t="str">
        <f>'Меню '!A57</f>
        <v>Суп -лапша с птицей</v>
      </c>
      <c r="D8" s="1053">
        <f>'Меню '!D57</f>
        <v>220</v>
      </c>
      <c r="E8" s="1138" t="str">
        <f>'Меню '!A92</f>
        <v>Суп "Солнечный день"</v>
      </c>
      <c r="F8" s="1053">
        <f>'Меню '!D92</f>
        <v>250</v>
      </c>
      <c r="G8" s="1138" t="str">
        <f>'Меню '!A129</f>
        <v>Щи из свежей капусты со сметаной</v>
      </c>
      <c r="H8" s="1054" t="str">
        <f>'Меню '!D129</f>
        <v>200</v>
      </c>
      <c r="I8" s="1051" t="str">
        <f>'Меню '!A173</f>
        <v>Суп Лагман с курицей и сметаной</v>
      </c>
      <c r="J8" s="1053" t="str">
        <f>'Меню '!D173</f>
        <v>220</v>
      </c>
      <c r="K8" s="1051" t="str">
        <f>'Меню '!A225</f>
        <v xml:space="preserve">Рассольник Ленинградский со сметаной                                                       </v>
      </c>
      <c r="L8" s="1054" t="str">
        <f>'Меню '!D225</f>
        <v>250</v>
      </c>
      <c r="M8" s="1138" t="str">
        <f>'Меню '!A271</f>
        <v>Суп гороховый  с гренками</v>
      </c>
      <c r="N8" s="1052">
        <f>'Меню '!D271</f>
        <v>220</v>
      </c>
      <c r="O8" s="1051" t="str">
        <f>'Меню '!A311</f>
        <v xml:space="preserve">Щи из свежей капусты с птицей и сметаной </v>
      </c>
      <c r="P8" s="1052">
        <f>'Меню '!D311</f>
        <v>220</v>
      </c>
      <c r="Q8" s="1051" t="str">
        <f>'Меню '!A353</f>
        <v>Свекольник   со сметаной</v>
      </c>
      <c r="R8" s="1052">
        <f>'Меню '!D353</f>
        <v>200</v>
      </c>
      <c r="S8" s="1051" t="str">
        <f>'Меню '!A396</f>
        <v xml:space="preserve">Рассольник Ленинградский со  сметаной                                                       </v>
      </c>
      <c r="T8" s="1052" t="str">
        <f>'Меню '!D396</f>
        <v>200</v>
      </c>
      <c r="U8" s="683"/>
    </row>
    <row r="9" spans="1:21" s="1033" customFormat="1" ht="30" customHeight="1" x14ac:dyDescent="0.25">
      <c r="A9" s="1138" t="str">
        <f>'Меню '!A33:C33</f>
        <v>Филе рыбы" Морской замок"</v>
      </c>
      <c r="B9" s="647">
        <f>'Меню '!D33</f>
        <v>90</v>
      </c>
      <c r="C9" s="1138" t="str">
        <f>'Меню '!A67</f>
        <v xml:space="preserve">Плов с мясом </v>
      </c>
      <c r="D9" s="1053" t="str">
        <f>'Меню '!D67</f>
        <v>200</v>
      </c>
      <c r="E9" s="1051" t="str">
        <f>'Меню '!A104</f>
        <v>Жаркое по - домашнему</v>
      </c>
      <c r="F9" s="1053">
        <f>'Меню '!D104</f>
        <v>200</v>
      </c>
      <c r="G9" s="1502" t="str">
        <f>'Меню '!A141</f>
        <v>Котлета столовая (говядина) в сырном соусе</v>
      </c>
      <c r="H9" s="1052" t="str">
        <f>'Меню '!D141</f>
        <v>90/30</v>
      </c>
      <c r="I9" s="1051" t="str">
        <f>'Меню '!A186</f>
        <v xml:space="preserve">Грудка запеченная в молочном соусе </v>
      </c>
      <c r="J9" s="1053">
        <f>'Меню '!D186</f>
        <v>110</v>
      </c>
      <c r="K9" s="1138" t="str">
        <f>'Меню '!A237</f>
        <v xml:space="preserve">Рыба запеченная </v>
      </c>
      <c r="L9" s="1053">
        <f>'Меню '!D237</f>
        <v>100</v>
      </c>
      <c r="M9" s="1502" t="str">
        <f>'Меню '!A283</f>
        <v>Котлета столовая (говядина)</v>
      </c>
      <c r="N9" s="1054" t="s">
        <v>709</v>
      </c>
      <c r="O9" s="1138" t="str">
        <f>'Меню '!A324</f>
        <v>Кура запеченная</v>
      </c>
      <c r="P9" s="1052">
        <f>'Меню '!D324</f>
        <v>90</v>
      </c>
      <c r="Q9" s="1138" t="str">
        <f>'Меню '!A365</f>
        <v xml:space="preserve">Гуляш из мяса </v>
      </c>
      <c r="R9" s="1053">
        <f>'Меню '!D365</f>
        <v>90</v>
      </c>
      <c r="S9" s="1138" t="str">
        <f>'Меню '!A410</f>
        <v>Рагу овощное с птицей</v>
      </c>
      <c r="T9" s="1052">
        <f>'Меню '!D410</f>
        <v>210</v>
      </c>
      <c r="U9" s="683"/>
    </row>
    <row r="10" spans="1:21" s="1033" customFormat="1" ht="25.5" customHeight="1" x14ac:dyDescent="0.25">
      <c r="A10" s="647"/>
      <c r="B10" s="1053"/>
      <c r="C10" s="647"/>
      <c r="D10" s="1053"/>
      <c r="E10" s="1051"/>
      <c r="F10" s="1053"/>
      <c r="G10" s="647"/>
      <c r="H10" s="1053"/>
      <c r="I10" s="1138"/>
      <c r="J10" s="1053"/>
      <c r="K10" s="1138" t="str">
        <f>'Меню '!A242</f>
        <v xml:space="preserve">Соус сметанно - томатный </v>
      </c>
      <c r="L10" s="1053">
        <f>'Меню '!D242</f>
        <v>30</v>
      </c>
      <c r="M10" s="1051"/>
      <c r="N10" s="1052"/>
      <c r="O10" s="1138"/>
      <c r="P10" s="1052"/>
      <c r="Q10" s="1051"/>
      <c r="R10" s="1052"/>
      <c r="S10" s="1051"/>
      <c r="T10" s="1052"/>
      <c r="U10" s="683"/>
    </row>
    <row r="11" spans="1:21" s="1033" customFormat="1" ht="22.5" customHeight="1" x14ac:dyDescent="0.25">
      <c r="A11" s="638" t="str">
        <f>'Меню '!A38:C38</f>
        <v>Пюре картофельное</v>
      </c>
      <c r="B11" s="1052">
        <f>'Меню '!D38</f>
        <v>150</v>
      </c>
      <c r="C11" s="1143" t="str">
        <f>'Меню '!A77</f>
        <v>Отвар из шиповника</v>
      </c>
      <c r="D11" s="1053">
        <f>'Меню '!D77</f>
        <v>200</v>
      </c>
      <c r="E11" s="1138"/>
      <c r="F11" s="1053"/>
      <c r="G11" s="647" t="str">
        <f>'Меню '!A150</f>
        <v xml:space="preserve">Гречка рассыпчатая </v>
      </c>
      <c r="H11" s="1053">
        <f>'Меню '!D150</f>
        <v>150</v>
      </c>
      <c r="I11" s="1138" t="str">
        <f>'Меню '!A196</f>
        <v>Рис отварной</v>
      </c>
      <c r="J11" s="1053">
        <f>'Меню '!D196</f>
        <v>150</v>
      </c>
      <c r="K11" s="1138" t="str">
        <f>'Меню '!A248</f>
        <v xml:space="preserve">Пюре картофельное </v>
      </c>
      <c r="L11" s="1054" t="str">
        <f>'Меню '!D248</f>
        <v>160</v>
      </c>
      <c r="M11" s="1051" t="str">
        <f>'Меню '!A286</f>
        <v>Капуста тушенная</v>
      </c>
      <c r="N11" s="1052">
        <f>'Меню '!D286</f>
        <v>150</v>
      </c>
      <c r="O11" s="1138" t="str">
        <f>'Меню '!A335</f>
        <v>Рис отварной</v>
      </c>
      <c r="P11" s="1053">
        <f>'Меню '!D335</f>
        <v>150</v>
      </c>
      <c r="Q11" s="1138" t="str">
        <f>'Меню '!A374</f>
        <v xml:space="preserve">Макароны отварные </v>
      </c>
      <c r="R11" s="1054" t="s">
        <v>720</v>
      </c>
      <c r="S11" s="1138"/>
      <c r="T11" s="1053"/>
      <c r="U11" s="683"/>
    </row>
    <row r="12" spans="1:21" s="1033" customFormat="1" ht="24.75" customHeight="1" x14ac:dyDescent="0.25">
      <c r="A12" s="647" t="str">
        <f>'Меню '!A43:C43</f>
        <v>Компот из ягодно-яблочной смеси</v>
      </c>
      <c r="B12" s="1053">
        <f>'Меню '!D43</f>
        <v>200</v>
      </c>
      <c r="C12" s="1053" t="str">
        <f>'Меню '!A82</f>
        <v>Хлеб "Дарницкий"</v>
      </c>
      <c r="D12" s="1053">
        <f>'Меню '!D82</f>
        <v>20</v>
      </c>
      <c r="E12" s="1138" t="str">
        <f>'Меню '!A116</f>
        <v>Напиток из клубники</v>
      </c>
      <c r="F12" s="1053">
        <f>'Меню '!D116</f>
        <v>200</v>
      </c>
      <c r="G12" s="647" t="str">
        <f>'Меню '!A155</f>
        <v>Чай с молоком и сахаром</v>
      </c>
      <c r="H12" s="1053" t="str">
        <f>'Меню '!D155</f>
        <v>200</v>
      </c>
      <c r="I12" s="1051" t="str">
        <f>'Меню '!A201</f>
        <v>Напиток из изюма+Витамин С</v>
      </c>
      <c r="J12" s="1053">
        <f>'Меню '!D201</f>
        <v>200</v>
      </c>
      <c r="K12" s="1051" t="str">
        <f>'Меню '!A253</f>
        <v>Чай с сахаром</v>
      </c>
      <c r="L12" s="1053">
        <f>'Меню '!D253</f>
        <v>200</v>
      </c>
      <c r="M12" s="1138" t="str">
        <f>'Меню '!A295</f>
        <v>Напиток из изюма</v>
      </c>
      <c r="N12" s="1053">
        <f>'Меню '!D295</f>
        <v>200</v>
      </c>
      <c r="O12" s="1138" t="str">
        <f>'Меню '!A340</f>
        <v>Напиток из смородины</v>
      </c>
      <c r="P12" s="1053">
        <f>'Меню '!D340</f>
        <v>200</v>
      </c>
      <c r="Q12" s="1138" t="str">
        <f>'Меню '!A379</f>
        <v>Напиток из клубники</v>
      </c>
      <c r="R12" s="1054" t="str">
        <f>'Меню '!D379</f>
        <v>200</v>
      </c>
      <c r="S12" s="1051" t="str">
        <f>'Меню '!A422</f>
        <v>Компот из ягодной смеси</v>
      </c>
      <c r="T12" s="1052">
        <f>'Меню '!D422</f>
        <v>200</v>
      </c>
      <c r="U12" s="683"/>
    </row>
    <row r="13" spans="1:21" s="1033" customFormat="1" ht="29.25" customHeight="1" x14ac:dyDescent="0.25">
      <c r="A13" s="647" t="str">
        <f>'Меню '!A48</f>
        <v>Хлеб "Дарницкий"</v>
      </c>
      <c r="B13" s="1053">
        <f>'Меню '!D48</f>
        <v>50</v>
      </c>
      <c r="C13" s="1051" t="str">
        <f>'Меню '!A83</f>
        <v xml:space="preserve">Хлеб витамин. "Свежий" </v>
      </c>
      <c r="D13" s="1052">
        <f>'Меню '!D83</f>
        <v>30</v>
      </c>
      <c r="E13" s="1051" t="str">
        <f>'Меню '!A120</f>
        <v>Хлеб "Дарницкий"</v>
      </c>
      <c r="F13" s="1053">
        <f>'Меню '!D120</f>
        <v>20</v>
      </c>
      <c r="G13" s="1051" t="str">
        <f>'Меню '!A160</f>
        <v>Хлеб "Дарницкий"</v>
      </c>
      <c r="H13" s="1053">
        <f>'Меню '!D160</f>
        <v>20</v>
      </c>
      <c r="I13" s="1051" t="str">
        <f>'Меню '!A206</f>
        <v>Хлеб "Дарницкий"</v>
      </c>
      <c r="J13" s="1053">
        <f>'Меню '!D206</f>
        <v>20</v>
      </c>
      <c r="K13" s="1051" t="str">
        <f>'Меню '!A257</f>
        <v>Хлеб "Дарницкий"</v>
      </c>
      <c r="L13" s="1053">
        <f>'Меню '!D257</f>
        <v>25</v>
      </c>
      <c r="M13" s="1051" t="str">
        <f>'Меню '!A299</f>
        <v>Хлеб "Дарницкий"</v>
      </c>
      <c r="N13" s="1053">
        <f>'Меню '!D299</f>
        <v>25</v>
      </c>
      <c r="O13" s="1051" t="str">
        <f>'Меню '!A344</f>
        <v>Хлеб "Дарницкий"</v>
      </c>
      <c r="P13" s="1053">
        <f>'Меню '!D344</f>
        <v>20</v>
      </c>
      <c r="Q13" s="1051" t="str">
        <f>'Меню '!A383</f>
        <v>Хлеб "Дарницкий"</v>
      </c>
      <c r="R13" s="1053">
        <f>'Меню '!D383</f>
        <v>25</v>
      </c>
      <c r="S13" s="1051" t="str">
        <f>'Меню '!A426</f>
        <v>Хлеб "Дарницкий"</v>
      </c>
      <c r="T13" s="1053">
        <f>'Меню '!D426</f>
        <v>50</v>
      </c>
      <c r="U13" s="683"/>
    </row>
    <row r="14" spans="1:21" ht="38.25" customHeight="1" x14ac:dyDescent="0.25">
      <c r="A14" s="1051" t="str">
        <f>'Меню '!A49</f>
        <v xml:space="preserve">Хлеб витамин. "Свежий" </v>
      </c>
      <c r="B14" s="1053">
        <f>'Меню '!D49</f>
        <v>50</v>
      </c>
      <c r="C14" s="1604" t="str">
        <f>'Меню '!A84</f>
        <v>Печенье в индивидуальной упаковке</v>
      </c>
      <c r="D14" s="1603">
        <f>'Меню '!D84</f>
        <v>50</v>
      </c>
      <c r="E14" s="1051" t="str">
        <f>'Меню '!A121</f>
        <v xml:space="preserve">Хлеб витамин. "Свежий" </v>
      </c>
      <c r="F14" s="1053">
        <f>'Меню '!D121</f>
        <v>30</v>
      </c>
      <c r="G14" s="1143" t="str">
        <f>'Меню '!A161</f>
        <v xml:space="preserve">Хлеб витамин. "Свежий" </v>
      </c>
      <c r="H14" s="1053">
        <f>'Меню '!D161</f>
        <v>30</v>
      </c>
      <c r="I14" s="1051" t="str">
        <f>'Меню '!A207</f>
        <v xml:space="preserve">Хлеб витамин. "Свежий" </v>
      </c>
      <c r="J14" s="1053">
        <f>'Меню '!D207</f>
        <v>30</v>
      </c>
      <c r="K14" s="1051" t="str">
        <f>'Меню '!A258</f>
        <v xml:space="preserve">Хлеб витамин. "Свежий" </v>
      </c>
      <c r="L14" s="1053">
        <f>'Меню '!D258</f>
        <v>50</v>
      </c>
      <c r="M14" s="1051" t="str">
        <f>'Меню '!A300</f>
        <v xml:space="preserve">Хлеб витамин. "Свежий" </v>
      </c>
      <c r="N14" s="1053">
        <f>'Меню '!D300</f>
        <v>30</v>
      </c>
      <c r="O14" s="1143" t="str">
        <f>'Меню '!A345</f>
        <v xml:space="preserve">Хлеб витамин. "Свежий" </v>
      </c>
      <c r="P14" s="1053">
        <f>'Меню '!D345</f>
        <v>17</v>
      </c>
      <c r="Q14" s="1051" t="str">
        <f>'Меню '!A384</f>
        <v xml:space="preserve">Хлеб витамин. "Свежий" </v>
      </c>
      <c r="R14" s="1053">
        <f>'Меню '!D384</f>
        <v>40</v>
      </c>
      <c r="S14" s="1051" t="str">
        <f>'Меню '!A427</f>
        <v xml:space="preserve">Хлеб витамин. "Свежий" </v>
      </c>
      <c r="T14" s="1053">
        <f>'Меню '!D427</f>
        <v>50</v>
      </c>
      <c r="U14" s="683"/>
    </row>
    <row r="15" spans="1:21" x14ac:dyDescent="0.25">
      <c r="A15" s="683"/>
      <c r="B15" s="683"/>
      <c r="C15" s="683"/>
      <c r="D15" s="683"/>
      <c r="E15" s="683"/>
      <c r="F15" s="683"/>
      <c r="G15" s="683"/>
      <c r="H15" s="683"/>
      <c r="I15" s="683"/>
      <c r="J15" s="683"/>
      <c r="K15" s="683"/>
      <c r="L15" s="1171"/>
      <c r="M15" s="683"/>
      <c r="N15" s="683"/>
      <c r="O15" s="683"/>
      <c r="P15" s="683"/>
      <c r="Q15" s="683"/>
      <c r="R15" s="683"/>
      <c r="S15" s="683"/>
      <c r="T15" s="683"/>
      <c r="U15" s="683"/>
    </row>
    <row r="16" spans="1:21" ht="15" customHeight="1" x14ac:dyDescent="0.25">
      <c r="A16" s="1031" t="s">
        <v>109</v>
      </c>
      <c r="B16" s="1031" t="s">
        <v>634</v>
      </c>
      <c r="C16" s="1031" t="s">
        <v>110</v>
      </c>
      <c r="D16" s="1031" t="s">
        <v>634</v>
      </c>
      <c r="E16" s="1031" t="s">
        <v>114</v>
      </c>
      <c r="F16" s="1031" t="s">
        <v>634</v>
      </c>
      <c r="G16" s="1031" t="s">
        <v>120</v>
      </c>
      <c r="H16" s="1031" t="s">
        <v>634</v>
      </c>
      <c r="I16" s="1031" t="s">
        <v>122</v>
      </c>
      <c r="J16" s="1031" t="s">
        <v>634</v>
      </c>
      <c r="K16" s="1031" t="s">
        <v>127</v>
      </c>
      <c r="L16" s="1031" t="s">
        <v>634</v>
      </c>
      <c r="M16" s="1031" t="s">
        <v>129</v>
      </c>
      <c r="N16" s="1031" t="s">
        <v>634</v>
      </c>
      <c r="O16" s="1031" t="s">
        <v>132</v>
      </c>
      <c r="P16" s="1031" t="s">
        <v>634</v>
      </c>
      <c r="Q16" s="1031" t="s">
        <v>135</v>
      </c>
      <c r="R16" s="1031" t="s">
        <v>634</v>
      </c>
      <c r="S16" s="1031" t="s">
        <v>741</v>
      </c>
      <c r="T16" s="1031" t="s">
        <v>634</v>
      </c>
      <c r="U16" s="683"/>
    </row>
    <row r="17" spans="1:21" ht="15" customHeight="1" x14ac:dyDescent="0.25">
      <c r="A17" s="1069" t="s">
        <v>172</v>
      </c>
      <c r="B17" s="1067"/>
      <c r="C17" s="1069" t="s">
        <v>172</v>
      </c>
      <c r="D17" s="1068"/>
      <c r="E17" s="1069" t="s">
        <v>172</v>
      </c>
      <c r="F17" s="1068"/>
      <c r="G17" s="1069" t="s">
        <v>172</v>
      </c>
      <c r="H17" s="1067"/>
      <c r="I17" s="1069" t="s">
        <v>172</v>
      </c>
      <c r="J17" s="1068"/>
      <c r="K17" s="1069" t="s">
        <v>172</v>
      </c>
      <c r="L17" s="1067"/>
      <c r="M17" s="1069" t="s">
        <v>172</v>
      </c>
      <c r="N17" s="1067"/>
      <c r="O17" s="1069" t="s">
        <v>172</v>
      </c>
      <c r="P17" s="1067"/>
      <c r="Q17" s="1069" t="s">
        <v>172</v>
      </c>
      <c r="R17" s="1067"/>
      <c r="S17" s="1069" t="s">
        <v>172</v>
      </c>
      <c r="T17" s="1067"/>
      <c r="U17" s="683"/>
    </row>
    <row r="18" spans="1:21" ht="33.75" customHeight="1" x14ac:dyDescent="0.25">
      <c r="A18" s="1176" t="str">
        <f>'Меню '!A433</f>
        <v>Нарезка из свежих помидоров с маслом</v>
      </c>
      <c r="B18" s="1052">
        <f>'Меню '!D433</f>
        <v>80</v>
      </c>
      <c r="C18" s="1051" t="str">
        <f>'Меню '!A473</f>
        <v>Нарезка из соленых огурцов</v>
      </c>
      <c r="D18" s="1053">
        <f>'Меню '!D473</f>
        <v>80</v>
      </c>
      <c r="E18" s="1138" t="str">
        <f>'Меню '!A510</f>
        <v>Кукуруза консервированная</v>
      </c>
      <c r="F18" s="1053">
        <f>'Меню '!D510</f>
        <v>60</v>
      </c>
      <c r="G18" s="1138" t="str">
        <f>'Меню '!A552</f>
        <v xml:space="preserve">Яйцо отварное </v>
      </c>
      <c r="H18" s="1053">
        <f>'Меню '!D552</f>
        <v>40</v>
      </c>
      <c r="I18" s="1051" t="str">
        <f>'Меню '!A588</f>
        <v>Нарезка из соленых огурцов</v>
      </c>
      <c r="J18" s="1053">
        <f>'Меню '!D588</f>
        <v>60</v>
      </c>
      <c r="K18" s="1138" t="str">
        <f>'Меню '!A625</f>
        <v>Нарезка из свежих помидоров с маслом</v>
      </c>
      <c r="L18" s="1053">
        <f>'Меню '!D625</f>
        <v>60</v>
      </c>
      <c r="M18" s="1176" t="str">
        <f>'Меню '!A676</f>
        <v>Винегрет овощной</v>
      </c>
      <c r="N18" s="1052">
        <f>'Меню '!D676</f>
        <v>80</v>
      </c>
      <c r="O18" s="1138" t="str">
        <f>'Меню '!A722</f>
        <v xml:space="preserve">Яйцо отварное </v>
      </c>
      <c r="P18" s="1053">
        <f>'Меню '!D722</f>
        <v>40</v>
      </c>
      <c r="Q18" s="1138" t="str">
        <f>'Меню '!A760</f>
        <v>Нарезка из свежих огурцов с маслом</v>
      </c>
      <c r="R18" s="1053">
        <f>'Меню '!D760</f>
        <v>80</v>
      </c>
      <c r="S18" s="1138" t="str">
        <f>'Меню '!A806</f>
        <v>Салат овощной</v>
      </c>
      <c r="T18" s="1053">
        <f>'Меню '!D806</f>
        <v>60</v>
      </c>
    </row>
    <row r="19" spans="1:21" ht="26.25" customHeight="1" x14ac:dyDescent="0.25">
      <c r="A19" s="1138" t="str">
        <f>'Меню '!A438</f>
        <v xml:space="preserve">Суп картофельный со сметаной </v>
      </c>
      <c r="B19" s="1054" t="str">
        <f>'Меню '!D438</f>
        <v>250</v>
      </c>
      <c r="C19" s="1138" t="str">
        <f>'Меню '!A475</f>
        <v>Суп рыбный</v>
      </c>
      <c r="D19" s="1053">
        <f>'Меню '!D475</f>
        <v>250</v>
      </c>
      <c r="E19" s="1138" t="str">
        <f>'Меню '!A512</f>
        <v>Суп картофельный с птицей</v>
      </c>
      <c r="F19" s="1053">
        <f>'Меню '!D512</f>
        <v>250</v>
      </c>
      <c r="G19" s="1138" t="str">
        <f>'Меню '!A554</f>
        <v xml:space="preserve">Рыбный суп </v>
      </c>
      <c r="H19" s="1052">
        <f>'Меню '!D554</f>
        <v>250</v>
      </c>
      <c r="I19" s="1051" t="str">
        <f>'Меню '!A590</f>
        <v>Суп - пюре  с   гренками</v>
      </c>
      <c r="J19" s="1053">
        <f>'Меню '!D590</f>
        <v>250</v>
      </c>
      <c r="K19" s="1051" t="str">
        <f>'Меню '!A630</f>
        <v xml:space="preserve">Борщ с мясом со сметаной </v>
      </c>
      <c r="L19" s="1052">
        <f>'Меню '!D630</f>
        <v>250</v>
      </c>
      <c r="M19" s="1138" t="str">
        <f>'Меню '!A688</f>
        <v>Суп "Солнечный день"</v>
      </c>
      <c r="N19" s="1052">
        <f>'Меню '!D688</f>
        <v>200</v>
      </c>
      <c r="O19" s="1051" t="str">
        <f>'Меню '!A724</f>
        <v>Уха рыбацкая</v>
      </c>
      <c r="P19" s="1052">
        <f>'Меню '!D724</f>
        <v>200</v>
      </c>
      <c r="Q19" s="1051" t="str">
        <f>'Меню '!A765</f>
        <v>Суп с макаронными изделиями, картофелем и курицей</v>
      </c>
      <c r="R19" s="1054" t="str">
        <f>'Меню '!D765</f>
        <v>200</v>
      </c>
      <c r="S19" s="1051" t="str">
        <f>'Меню '!A814</f>
        <v>Суп - пюре овощной  с птицей и  гренками</v>
      </c>
      <c r="T19" s="1052">
        <f>'Меню '!D814</f>
        <v>250</v>
      </c>
    </row>
    <row r="20" spans="1:21" ht="47.25" customHeight="1" x14ac:dyDescent="0.25">
      <c r="A20" s="1138" t="str">
        <f>'Меню '!A447</f>
        <v>Птица тушеная с овощами</v>
      </c>
      <c r="B20" s="647">
        <f>'Меню '!D447</f>
        <v>90</v>
      </c>
      <c r="C20" s="1138" t="str">
        <f>'Меню '!A486</f>
        <v>Печень по-строгановски</v>
      </c>
      <c r="D20" s="1053">
        <f>'Меню '!D486</f>
        <v>100</v>
      </c>
      <c r="E20" s="1126" t="str">
        <f>'Меню '!A522</f>
        <v>Котлета столовая (говядина) в сырном соусе</v>
      </c>
      <c r="F20" s="1053" t="str">
        <f>'Меню '!D522</f>
        <v>90/30</v>
      </c>
      <c r="G20" s="647" t="str">
        <f>'Меню '!A563</f>
        <v>Фрикассе</v>
      </c>
      <c r="H20" s="1054" t="str">
        <f>'Меню '!D563</f>
        <v>100</v>
      </c>
      <c r="I20" s="1051" t="str">
        <f>'Меню '!A599</f>
        <v xml:space="preserve">Азу </v>
      </c>
      <c r="J20" s="1053">
        <f>'Меню '!D599</f>
        <v>90</v>
      </c>
      <c r="K20" s="1138" t="str">
        <f>'Меню '!A644</f>
        <v>Котлета по-волжски с соусом сметанно-томатным</v>
      </c>
      <c r="L20" s="647" t="str">
        <f>'Меню '!D644</f>
        <v>90/30</v>
      </c>
      <c r="M20" s="1138" t="str">
        <f>'Меню '!A700</f>
        <v>Кура запеченная</v>
      </c>
      <c r="N20" s="1052">
        <f>'Меню '!D700</f>
        <v>100</v>
      </c>
      <c r="O20" s="1138" t="str">
        <f>'Меню '!A734</f>
        <v>Бефстроганов из говядины</v>
      </c>
      <c r="P20" s="1052">
        <f>'Меню '!D734</f>
        <v>100</v>
      </c>
      <c r="Q20" s="1138" t="str">
        <f>'Меню '!A775</f>
        <v xml:space="preserve">Суфле рыбное со сметанно-томатным соусом </v>
      </c>
      <c r="R20" s="1053" t="str">
        <f>'Меню '!D775</f>
        <v>100/30</v>
      </c>
      <c r="S20" s="1138" t="str">
        <f>'Меню '!A825</f>
        <v xml:space="preserve">Плов с мясом </v>
      </c>
      <c r="T20" s="1054" t="str">
        <f>'Меню '!D825</f>
        <v>220</v>
      </c>
    </row>
    <row r="21" spans="1:21" ht="32.25" customHeight="1" x14ac:dyDescent="0.25">
      <c r="A21" s="1138" t="str">
        <f>'Меню '!A458</f>
        <v>Картофель отварной с маслом сливочным</v>
      </c>
      <c r="B21" s="1053" t="str">
        <f>'Меню '!D458</f>
        <v>160</v>
      </c>
      <c r="C21" s="647" t="str">
        <f>'Меню '!A495</f>
        <v>Макароны отварные</v>
      </c>
      <c r="D21" s="1053">
        <f>'Меню '!D495</f>
        <v>160</v>
      </c>
      <c r="E21" s="1051" t="str">
        <f>'Меню '!A531</f>
        <v>Капуста тушеная</v>
      </c>
      <c r="F21" s="1053">
        <f>'Меню '!D531</f>
        <v>160</v>
      </c>
      <c r="G21" s="647" t="str">
        <f>'Меню '!A572</f>
        <v>Макароны отварные</v>
      </c>
      <c r="H21" s="1053">
        <f>'Меню '!D572</f>
        <v>160</v>
      </c>
      <c r="I21" s="1138" t="str">
        <f>'Меню '!A609</f>
        <v>Гречка отварная рассыпчатая</v>
      </c>
      <c r="J21" s="1053">
        <f>'Меню '!D609</f>
        <v>150</v>
      </c>
      <c r="K21" s="1138" t="str">
        <f>'Меню '!A660</f>
        <v>Рис отварной</v>
      </c>
      <c r="L21" s="1053">
        <f>'Меню '!D660</f>
        <v>150</v>
      </c>
      <c r="M21" s="1138" t="str">
        <f>'Меню '!A706</f>
        <v xml:space="preserve">Гречка рассыпчатая </v>
      </c>
      <c r="N21" s="1053">
        <f>'Меню '!D706</f>
        <v>160</v>
      </c>
      <c r="O21" s="1138" t="str">
        <f>'Меню '!A743</f>
        <v>Макароны  отварные</v>
      </c>
      <c r="P21" s="1052">
        <f>'Меню '!D743</f>
        <v>150</v>
      </c>
      <c r="Q21" s="1138" t="str">
        <f>'Меню '!A790</f>
        <v xml:space="preserve">Пюре картофельное </v>
      </c>
      <c r="R21" s="1054">
        <f>'Меню '!D790</f>
        <v>150</v>
      </c>
      <c r="S21" s="1051"/>
      <c r="T21" s="1052"/>
    </row>
    <row r="22" spans="1:21" ht="26.25" customHeight="1" x14ac:dyDescent="0.25">
      <c r="A22" s="647" t="str">
        <f>'Меню '!A462</f>
        <v>Напиток из смородины</v>
      </c>
      <c r="B22" s="1053">
        <f>'Меню '!D462</f>
        <v>200</v>
      </c>
      <c r="C22" s="647" t="str">
        <f>'Меню '!A500</f>
        <v>Напиток из клубники</v>
      </c>
      <c r="D22" s="1053">
        <f>'Меню '!D500</f>
        <v>200</v>
      </c>
      <c r="E22" s="1138" t="str">
        <f>'Меню '!A540</f>
        <v>Чай с лимоном</v>
      </c>
      <c r="F22" s="1053">
        <f>'Меню '!D540</f>
        <v>200</v>
      </c>
      <c r="G22" s="647" t="str">
        <f>'Меню '!A577</f>
        <v>Напиток из яблок</v>
      </c>
      <c r="H22" s="1053">
        <f>'Меню '!D577</f>
        <v>200</v>
      </c>
      <c r="I22" s="1138" t="str">
        <f>'Меню '!A614</f>
        <v>Напиток из ягодно-яблочной смеси</v>
      </c>
      <c r="J22" s="1053">
        <f>'Меню '!D614</f>
        <v>200</v>
      </c>
      <c r="K22" s="1138" t="str">
        <f>'Меню '!A665</f>
        <v>Напиток из изюма</v>
      </c>
      <c r="L22" s="1053">
        <f>'Меню '!D665</f>
        <v>200</v>
      </c>
      <c r="M22" s="1138" t="str">
        <f>'Меню '!A711</f>
        <v>Напиток из ягодно-яблочной смеси</v>
      </c>
      <c r="N22" s="1053">
        <f>'Меню '!D711</f>
        <v>200</v>
      </c>
      <c r="O22" s="1138" t="str">
        <f>'Меню '!A748</f>
        <v>Чай с молоком и сахаром</v>
      </c>
      <c r="P22" s="1053">
        <f>'Меню '!D748</f>
        <v>200</v>
      </c>
      <c r="Q22" s="1138" t="str">
        <f>'Меню '!A795</f>
        <v>Напиток из смородины</v>
      </c>
      <c r="R22" s="1053">
        <f>'Меню '!D795</f>
        <v>200</v>
      </c>
      <c r="S22" s="1138" t="str">
        <f>'Меню '!A835</f>
        <v>Чай с лимоном и апельсином "Цитрусовый заряд"</v>
      </c>
      <c r="T22" s="1053">
        <f>'Меню '!D835</f>
        <v>200</v>
      </c>
    </row>
    <row r="23" spans="1:21" ht="26.25" customHeight="1" x14ac:dyDescent="0.25">
      <c r="A23" s="647" t="str">
        <f>'Меню '!A466</f>
        <v>Хлеб "Дарницкий"</v>
      </c>
      <c r="B23" s="1053">
        <f>'Меню '!D466</f>
        <v>25</v>
      </c>
      <c r="C23" s="1143"/>
      <c r="D23" s="1053"/>
      <c r="E23" s="1138" t="str">
        <f>'Меню '!A545</f>
        <v>Хлеб "Дарницкий"</v>
      </c>
      <c r="F23" s="1053">
        <f>'Меню '!D545</f>
        <v>25</v>
      </c>
      <c r="G23" s="1138" t="str">
        <f>'Меню '!A581</f>
        <v>Хлеб "Дарницкий"</v>
      </c>
      <c r="H23" s="1053">
        <f>'Меню '!D581</f>
        <v>25</v>
      </c>
      <c r="I23" s="1051" t="str">
        <f>'Меню '!A618</f>
        <v>Хлеб "Дарницкий"</v>
      </c>
      <c r="J23" s="1053">
        <f>'Меню '!D618</f>
        <v>25</v>
      </c>
      <c r="K23" s="1051" t="str">
        <f>'Меню '!A669</f>
        <v>Хлеб "Дарницкий"</v>
      </c>
      <c r="L23" s="1053">
        <f>'Меню '!D669</f>
        <v>25</v>
      </c>
      <c r="M23" s="1138" t="str">
        <f>'Меню '!A715</f>
        <v>Хлеб "Дарницкий"</v>
      </c>
      <c r="N23" s="1053">
        <f>'Меню '!D715</f>
        <v>25</v>
      </c>
      <c r="O23" s="1138" t="str">
        <f>'Меню '!A753</f>
        <v>Хлеб "Дарницкий"</v>
      </c>
      <c r="P23" s="1053">
        <f>'Меню '!D753</f>
        <v>50</v>
      </c>
      <c r="Q23" s="1138" t="str">
        <f>'Меню '!A799</f>
        <v>Хлеб "Дарницкий"</v>
      </c>
      <c r="R23" s="1053">
        <f>'Меню '!D799</f>
        <v>25</v>
      </c>
      <c r="S23" s="1051" t="str">
        <f>'Меню '!A841</f>
        <v>Хлеб "Дарницкий"</v>
      </c>
      <c r="T23" s="1053">
        <f>'Меню '!D841</f>
        <v>40</v>
      </c>
    </row>
    <row r="24" spans="1:21" ht="26.25" customHeight="1" x14ac:dyDescent="0.25">
      <c r="A24" s="647" t="str">
        <f>'Меню '!A467</f>
        <v xml:space="preserve">Хлеб витамин. "Свежий" </v>
      </c>
      <c r="B24" s="1053">
        <f>'Меню '!D467</f>
        <v>30</v>
      </c>
      <c r="C24" s="1053" t="str">
        <f>'Меню '!A504</f>
        <v xml:space="preserve">Хлеб витамин. "Свежий" </v>
      </c>
      <c r="D24" s="1053">
        <f>'Меню '!D504</f>
        <v>50</v>
      </c>
      <c r="E24" s="1051" t="str">
        <f>'Меню '!A546</f>
        <v xml:space="preserve">Хлеб витамин. "Свежий" </v>
      </c>
      <c r="F24" s="1053">
        <f>'Меню '!D546</f>
        <v>50</v>
      </c>
      <c r="G24" s="638" t="str">
        <f>'Меню '!A582</f>
        <v xml:space="preserve">Хлеб витамин. "Свежий" </v>
      </c>
      <c r="H24" s="1053">
        <f>'Меню '!D582</f>
        <v>50</v>
      </c>
      <c r="I24" s="1051" t="str">
        <f>'Меню '!A619</f>
        <v xml:space="preserve">Хлеб витамин. "Свежий" </v>
      </c>
      <c r="J24" s="1053">
        <f>'Меню '!D619</f>
        <v>50</v>
      </c>
      <c r="K24" s="1143" t="str">
        <f>'Меню '!A670</f>
        <v xml:space="preserve">Хлеб витамин. "Свежий" </v>
      </c>
      <c r="L24" s="1053">
        <f>'Меню '!D670</f>
        <v>20</v>
      </c>
      <c r="M24" s="1051" t="str">
        <f>'Меню '!A716</f>
        <v xml:space="preserve">Хлеб витамин. "Свежий" </v>
      </c>
      <c r="N24" s="1053">
        <f>'Меню '!D716</f>
        <v>20</v>
      </c>
      <c r="O24" s="1051" t="str">
        <f>'Меню '!A754</f>
        <v xml:space="preserve">Хлеб витамин. "Свежий" </v>
      </c>
      <c r="P24" s="1053">
        <f>'Меню '!D754</f>
        <v>50</v>
      </c>
      <c r="Q24" s="1051" t="str">
        <f>'Меню '!A800</f>
        <v xml:space="preserve">Хлеб витамин. "Свежий" </v>
      </c>
      <c r="R24" s="1053">
        <f>'Меню '!D800</f>
        <v>50</v>
      </c>
      <c r="S24" s="1051" t="str">
        <f>'Меню '!A842</f>
        <v xml:space="preserve">Хлеб витамин. "Свежий" </v>
      </c>
      <c r="T24" s="1053">
        <f>'Меню '!D842</f>
        <v>50</v>
      </c>
    </row>
    <row r="25" spans="1:21" ht="26.25" customHeight="1" x14ac:dyDescent="0.25">
      <c r="A25" s="1051"/>
      <c r="B25" s="1053"/>
      <c r="C25" s="1051"/>
      <c r="D25" s="1052"/>
      <c r="E25" s="1051"/>
      <c r="F25" s="1053"/>
      <c r="G25" s="1143"/>
      <c r="H25" s="1053"/>
      <c r="I25" s="1051"/>
      <c r="J25" s="1053"/>
      <c r="K25" s="1051"/>
      <c r="L25" s="1053"/>
      <c r="M25" s="1051"/>
      <c r="N25" s="1053"/>
      <c r="O25" s="1143"/>
      <c r="P25" s="1053"/>
      <c r="Q25" s="1051"/>
      <c r="R25" s="1053"/>
      <c r="S25" s="1051"/>
      <c r="T25" s="1053"/>
    </row>
  </sheetData>
  <mergeCells count="3">
    <mergeCell ref="K3:S3"/>
    <mergeCell ref="D1:F1"/>
    <mergeCell ref="A2:I3"/>
  </mergeCells>
  <pageMargins left="0" right="0" top="0.74803149606299213" bottom="0.74803149606299213" header="0.31496062992125984" footer="0.31496062992125984"/>
  <pageSetup paperSize="9" scale="42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Q845"/>
  <sheetViews>
    <sheetView tabSelected="1" zoomScale="110" zoomScaleNormal="110" workbookViewId="0">
      <selection activeCell="A27" sqref="A27"/>
    </sheetView>
  </sheetViews>
  <sheetFormatPr defaultRowHeight="15" x14ac:dyDescent="0.25"/>
  <cols>
    <col min="1" max="1" width="37.85546875" style="1599" customWidth="1"/>
    <col min="2" max="2" width="8.85546875" style="956" customWidth="1"/>
    <col min="3" max="3" width="8.28515625" style="1600" customWidth="1"/>
    <col min="4" max="4" width="9.28515625" style="1018" customWidth="1"/>
  </cols>
  <sheetData>
    <row r="1" spans="1:17" s="1019" customFormat="1" ht="15.75" x14ac:dyDescent="0.25">
      <c r="A1" s="1566" t="s">
        <v>692</v>
      </c>
      <c r="B1" s="1784" t="s">
        <v>689</v>
      </c>
      <c r="C1" s="1784"/>
      <c r="D1" s="1784"/>
    </row>
    <row r="2" spans="1:17" s="1019" customFormat="1" ht="15.75" customHeight="1" x14ac:dyDescent="0.25">
      <c r="A2" s="1577"/>
      <c r="B2" s="1783" t="s">
        <v>690</v>
      </c>
      <c r="C2" s="1783"/>
      <c r="D2" s="1783"/>
    </row>
    <row r="3" spans="1:17" s="1019" customFormat="1" ht="15.75" customHeight="1" x14ac:dyDescent="0.25">
      <c r="A3" s="1577"/>
      <c r="B3" s="1783" t="s">
        <v>691</v>
      </c>
      <c r="C3" s="1783"/>
      <c r="D3" s="1783"/>
    </row>
    <row r="4" spans="1:17" s="1019" customFormat="1" ht="15.75" x14ac:dyDescent="0.25">
      <c r="A4" s="1577"/>
      <c r="B4" s="1020"/>
      <c r="C4" s="1785" t="s">
        <v>703</v>
      </c>
      <c r="D4" s="1785"/>
    </row>
    <row r="5" spans="1:17" s="1019" customFormat="1" ht="15.75" x14ac:dyDescent="0.25">
      <c r="A5" s="1577"/>
      <c r="B5" s="1021"/>
      <c r="C5" s="1786" t="s">
        <v>872</v>
      </c>
      <c r="D5" s="1786"/>
    </row>
    <row r="6" spans="1:17" s="8" customFormat="1" ht="18.75" customHeight="1" x14ac:dyDescent="0.25">
      <c r="A6" s="1782" t="s">
        <v>868</v>
      </c>
      <c r="B6" s="1782"/>
      <c r="C6" s="1782"/>
      <c r="D6" s="1782"/>
    </row>
    <row r="7" spans="1:17" s="8" customFormat="1" ht="18.75" x14ac:dyDescent="0.25">
      <c r="A7" s="1782" t="s">
        <v>849</v>
      </c>
      <c r="B7" s="1782"/>
      <c r="C7" s="1782"/>
      <c r="D7" s="1782"/>
      <c r="E7" s="1057"/>
      <c r="F7" s="1057"/>
      <c r="G7" s="1057"/>
      <c r="H7" s="1057"/>
    </row>
    <row r="8" spans="1:17" s="8" customFormat="1" ht="18.75" x14ac:dyDescent="0.25">
      <c r="A8" s="1782" t="s">
        <v>722</v>
      </c>
      <c r="B8" s="1782"/>
      <c r="C8" s="1782"/>
      <c r="D8" s="1782"/>
      <c r="E8" s="1057"/>
      <c r="F8" s="1057"/>
      <c r="G8" s="1057"/>
      <c r="H8" s="1290"/>
      <c r="J8" s="1291"/>
    </row>
    <row r="9" spans="1:17" s="1017" customFormat="1" ht="18" customHeight="1" x14ac:dyDescent="0.3">
      <c r="A9" s="1768" t="s">
        <v>1</v>
      </c>
      <c r="B9" s="1769"/>
      <c r="C9" s="1769"/>
      <c r="D9" s="1769"/>
      <c r="E9" s="1215"/>
      <c r="F9" s="1215"/>
      <c r="G9" s="1294"/>
      <c r="H9" s="1215"/>
      <c r="I9" s="1289"/>
    </row>
    <row r="10" spans="1:17" s="1022" customFormat="1" ht="12.95" customHeight="1" x14ac:dyDescent="0.2">
      <c r="A10" s="1770" t="s">
        <v>2</v>
      </c>
      <c r="B10" s="1770" t="s">
        <v>3</v>
      </c>
      <c r="C10" s="1770" t="s">
        <v>4</v>
      </c>
      <c r="D10" s="1772" t="s">
        <v>609</v>
      </c>
    </row>
    <row r="11" spans="1:17" s="1022" customFormat="1" ht="12.95" customHeight="1" x14ac:dyDescent="0.2">
      <c r="A11" s="1771"/>
      <c r="B11" s="1771"/>
      <c r="C11" s="1771"/>
      <c r="D11" s="1773"/>
    </row>
    <row r="12" spans="1:17" s="1022" customFormat="1" ht="12.75" customHeight="1" x14ac:dyDescent="0.2">
      <c r="A12" s="1776" t="s">
        <v>172</v>
      </c>
      <c r="B12" s="1777"/>
      <c r="C12" s="1777"/>
      <c r="D12" s="1777"/>
    </row>
    <row r="13" spans="1:17" s="1216" customFormat="1" ht="12.95" customHeight="1" x14ac:dyDescent="0.2">
      <c r="A13" s="1185" t="s">
        <v>782</v>
      </c>
      <c r="B13" s="1084"/>
      <c r="C13" s="1084"/>
      <c r="D13" s="1084">
        <v>60</v>
      </c>
      <c r="H13" s="1292"/>
    </row>
    <row r="14" spans="1:17" s="1216" customFormat="1" ht="12.95" customHeight="1" x14ac:dyDescent="0.2">
      <c r="A14" s="1232" t="s">
        <v>774</v>
      </c>
      <c r="B14" s="1034">
        <f>C14*1.25</f>
        <v>66.25</v>
      </c>
      <c r="C14" s="1034">
        <v>53</v>
      </c>
      <c r="D14" s="1181"/>
    </row>
    <row r="15" spans="1:17" s="1216" customFormat="1" ht="12.95" customHeight="1" x14ac:dyDescent="0.2">
      <c r="A15" s="1230" t="s">
        <v>771</v>
      </c>
      <c r="B15" s="1153">
        <f>C15*1.01</f>
        <v>5.05</v>
      </c>
      <c r="C15" s="1153">
        <v>5</v>
      </c>
      <c r="D15" s="1463"/>
    </row>
    <row r="16" spans="1:17" s="1216" customFormat="1" ht="12.95" customHeight="1" x14ac:dyDescent="0.2">
      <c r="A16" s="1030" t="s">
        <v>38</v>
      </c>
      <c r="B16" s="1128">
        <f>C16</f>
        <v>0.5</v>
      </c>
      <c r="C16" s="1128">
        <v>0.5</v>
      </c>
      <c r="D16" s="1027"/>
      <c r="K16" s="1292"/>
      <c r="Q16" s="1292"/>
    </row>
    <row r="17" spans="1:4" s="1216" customFormat="1" ht="12.75" customHeight="1" x14ac:dyDescent="0.2">
      <c r="A17" s="1016" t="s">
        <v>68</v>
      </c>
      <c r="B17" s="1257">
        <f>C17</f>
        <v>2</v>
      </c>
      <c r="C17" s="1257">
        <v>2</v>
      </c>
      <c r="D17" s="1152"/>
    </row>
    <row r="18" spans="1:4" s="1216" customFormat="1" ht="12.95" customHeight="1" x14ac:dyDescent="0.2">
      <c r="A18" s="1255" t="s">
        <v>78</v>
      </c>
      <c r="B18" s="1034">
        <f>C18*1.35</f>
        <v>0.67500000000000004</v>
      </c>
      <c r="C18" s="1034">
        <v>0.5</v>
      </c>
      <c r="D18" s="1034"/>
    </row>
    <row r="19" spans="1:4" s="1022" customFormat="1" ht="12.95" customHeight="1" x14ac:dyDescent="0.2">
      <c r="A19" s="1016"/>
      <c r="B19" s="1034"/>
      <c r="C19" s="1034"/>
      <c r="D19" s="1126"/>
    </row>
    <row r="20" spans="1:4" s="1014" customFormat="1" ht="12" customHeight="1" x14ac:dyDescent="0.2">
      <c r="A20" s="1170" t="s">
        <v>686</v>
      </c>
      <c r="B20" s="1139"/>
      <c r="C20" s="1140"/>
      <c r="D20" s="1123">
        <v>250</v>
      </c>
    </row>
    <row r="21" spans="1:4" s="1063" customFormat="1" ht="12" customHeight="1" x14ac:dyDescent="0.2">
      <c r="A21" s="1423" t="s">
        <v>721</v>
      </c>
      <c r="B21" s="1205">
        <f>C21*1.45</f>
        <v>17.689999999999998</v>
      </c>
      <c r="C21" s="1148">
        <f>C22*1.22</f>
        <v>12.2</v>
      </c>
      <c r="D21" s="1235"/>
    </row>
    <row r="22" spans="1:4" s="1063" customFormat="1" ht="12" customHeight="1" x14ac:dyDescent="0.2">
      <c r="A22" s="1133" t="s">
        <v>826</v>
      </c>
      <c r="B22" s="1194"/>
      <c r="C22" s="1134">
        <v>10</v>
      </c>
      <c r="D22" s="1193"/>
    </row>
    <row r="23" spans="1:4" s="1015" customFormat="1" ht="11.25" customHeight="1" x14ac:dyDescent="0.25">
      <c r="A23" s="1249" t="s">
        <v>704</v>
      </c>
      <c r="B23" s="1034">
        <f>C23*1.33</f>
        <v>59.85</v>
      </c>
      <c r="C23" s="1034">
        <v>45</v>
      </c>
      <c r="D23" s="1235"/>
    </row>
    <row r="24" spans="1:4" s="1033" customFormat="1" ht="11.25" customHeight="1" x14ac:dyDescent="0.25">
      <c r="A24" s="1232" t="s">
        <v>774</v>
      </c>
      <c r="B24" s="1034">
        <f>C24*1.25</f>
        <v>25</v>
      </c>
      <c r="C24" s="1034">
        <v>20</v>
      </c>
      <c r="D24" s="1235"/>
    </row>
    <row r="25" spans="1:4" s="1033" customFormat="1" ht="11.25" customHeight="1" x14ac:dyDescent="0.25">
      <c r="A25" s="1249" t="s">
        <v>49</v>
      </c>
      <c r="B25" s="1251">
        <f>C25*1.19</f>
        <v>11.899999999999999</v>
      </c>
      <c r="C25" s="1034">
        <v>10</v>
      </c>
      <c r="D25" s="1235"/>
    </row>
    <row r="26" spans="1:4" s="1033" customFormat="1" ht="11.25" customHeight="1" x14ac:dyDescent="0.25">
      <c r="A26" s="1249" t="s">
        <v>830</v>
      </c>
      <c r="B26" s="1251">
        <f>C26*1.54</f>
        <v>11.55</v>
      </c>
      <c r="C26" s="1034">
        <v>7.5</v>
      </c>
      <c r="D26" s="1235"/>
    </row>
    <row r="27" spans="1:4" s="1033" customFormat="1" ht="11.25" customHeight="1" x14ac:dyDescent="0.25">
      <c r="A27" s="1249" t="s">
        <v>84</v>
      </c>
      <c r="B27" s="1251">
        <f>C27</f>
        <v>0.01</v>
      </c>
      <c r="C27" s="1034">
        <v>0.01</v>
      </c>
      <c r="D27" s="1235"/>
    </row>
    <row r="28" spans="1:4" s="1033" customFormat="1" ht="11.25" customHeight="1" x14ac:dyDescent="0.25">
      <c r="A28" s="1249" t="s">
        <v>687</v>
      </c>
      <c r="B28" s="1034">
        <f>C28*1.25</f>
        <v>25</v>
      </c>
      <c r="C28" s="1034">
        <v>20</v>
      </c>
      <c r="D28" s="1037"/>
    </row>
    <row r="29" spans="1:4" s="1033" customFormat="1" ht="11.25" customHeight="1" x14ac:dyDescent="0.25">
      <c r="A29" s="1016" t="s">
        <v>68</v>
      </c>
      <c r="B29" s="1034">
        <f>C29</f>
        <v>2.5</v>
      </c>
      <c r="C29" s="1034">
        <v>2.5</v>
      </c>
      <c r="D29" s="1235"/>
    </row>
    <row r="30" spans="1:4" s="1033" customFormat="1" ht="11.25" customHeight="1" x14ac:dyDescent="0.25">
      <c r="A30" s="1030" t="s">
        <v>38</v>
      </c>
      <c r="B30" s="1128">
        <f>C30</f>
        <v>1.5</v>
      </c>
      <c r="C30" s="1034">
        <v>1.5</v>
      </c>
      <c r="D30" s="1235"/>
    </row>
    <row r="31" spans="1:4" s="1033" customFormat="1" ht="11.25" customHeight="1" x14ac:dyDescent="0.25">
      <c r="A31" s="1192" t="s">
        <v>24</v>
      </c>
      <c r="B31" s="1064">
        <f>C31</f>
        <v>188</v>
      </c>
      <c r="C31" s="1064">
        <v>188</v>
      </c>
      <c r="D31" s="1193"/>
    </row>
    <row r="32" spans="1:4" s="1025" customFormat="1" ht="11.25" customHeight="1" x14ac:dyDescent="0.25">
      <c r="A32" s="1587" t="s">
        <v>875</v>
      </c>
      <c r="B32" s="1034">
        <f>C32*1.6</f>
        <v>16</v>
      </c>
      <c r="C32" s="1034">
        <v>10</v>
      </c>
      <c r="D32" s="1235"/>
    </row>
    <row r="33" spans="1:4" s="1071" customFormat="1" ht="11.25" customHeight="1" x14ac:dyDescent="0.2">
      <c r="A33" s="1184" t="s">
        <v>661</v>
      </c>
      <c r="B33" s="1184"/>
      <c r="C33" s="1184"/>
      <c r="D33" s="1178">
        <v>90</v>
      </c>
    </row>
    <row r="34" spans="1:4" s="1025" customFormat="1" ht="11.25" customHeight="1" x14ac:dyDescent="0.25">
      <c r="A34" s="1258" t="s">
        <v>800</v>
      </c>
      <c r="B34" s="1157">
        <f>C34*1.54</f>
        <v>180.18</v>
      </c>
      <c r="C34" s="1034">
        <f>C35*1.3</f>
        <v>117</v>
      </c>
      <c r="D34" s="1034"/>
    </row>
    <row r="35" spans="1:4" s="1025" customFormat="1" ht="11.25" customHeight="1" x14ac:dyDescent="0.25">
      <c r="A35" s="1271" t="s">
        <v>94</v>
      </c>
      <c r="B35" s="1158"/>
      <c r="C35" s="1027">
        <v>90</v>
      </c>
      <c r="D35" s="1034"/>
    </row>
    <row r="36" spans="1:4" s="1025" customFormat="1" ht="11.25" customHeight="1" x14ac:dyDescent="0.25">
      <c r="A36" s="1016" t="s">
        <v>68</v>
      </c>
      <c r="B36" s="1034">
        <f>C36</f>
        <v>2</v>
      </c>
      <c r="C36" s="1034">
        <v>2</v>
      </c>
      <c r="D36" s="1034"/>
    </row>
    <row r="37" spans="1:4" s="1025" customFormat="1" ht="11.25" customHeight="1" x14ac:dyDescent="0.25">
      <c r="A37" s="1030" t="s">
        <v>38</v>
      </c>
      <c r="B37" s="1128">
        <f>C37</f>
        <v>0.8</v>
      </c>
      <c r="C37" s="1034">
        <v>0.8</v>
      </c>
      <c r="D37" s="1034"/>
    </row>
    <row r="38" spans="1:4" s="1071" customFormat="1" ht="11.25" customHeight="1" x14ac:dyDescent="0.2">
      <c r="A38" s="1267" t="s">
        <v>96</v>
      </c>
      <c r="B38" s="1035"/>
      <c r="C38" s="1035"/>
      <c r="D38" s="1035">
        <v>150</v>
      </c>
    </row>
    <row r="39" spans="1:4" s="1015" customFormat="1" ht="11.25" customHeight="1" x14ac:dyDescent="0.25">
      <c r="A39" s="1249" t="s">
        <v>704</v>
      </c>
      <c r="B39" s="1034">
        <f>C39*1.33</f>
        <v>175.56</v>
      </c>
      <c r="C39" s="1034">
        <v>132</v>
      </c>
      <c r="D39" s="1235"/>
    </row>
    <row r="40" spans="1:4" s="1033" customFormat="1" ht="11.25" customHeight="1" x14ac:dyDescent="0.25">
      <c r="A40" s="1030" t="s">
        <v>708</v>
      </c>
      <c r="B40" s="1034">
        <f>C40</f>
        <v>4</v>
      </c>
      <c r="C40" s="1034">
        <v>4</v>
      </c>
      <c r="D40" s="1037"/>
    </row>
    <row r="41" spans="1:4" s="1033" customFormat="1" ht="11.25" customHeight="1" x14ac:dyDescent="0.25">
      <c r="A41" s="1030" t="s">
        <v>38</v>
      </c>
      <c r="B41" s="1128">
        <f>C41</f>
        <v>1.2</v>
      </c>
      <c r="C41" s="1034">
        <v>1.2</v>
      </c>
      <c r="D41" s="1037"/>
    </row>
    <row r="42" spans="1:4" s="1033" customFormat="1" ht="11.25" customHeight="1" x14ac:dyDescent="0.25">
      <c r="A42" s="1030" t="s">
        <v>220</v>
      </c>
      <c r="B42" s="1118">
        <f>C42</f>
        <v>22.5</v>
      </c>
      <c r="C42" s="1118">
        <v>22.5</v>
      </c>
      <c r="D42" s="796"/>
    </row>
    <row r="43" spans="1:4" s="1014" customFormat="1" ht="11.25" customHeight="1" x14ac:dyDescent="0.2">
      <c r="A43" s="1186" t="s">
        <v>742</v>
      </c>
      <c r="B43" s="1187"/>
      <c r="C43" s="1188"/>
      <c r="D43" s="1137">
        <v>200</v>
      </c>
    </row>
    <row r="44" spans="1:4" s="1015" customFormat="1" ht="11.25" customHeight="1" x14ac:dyDescent="0.25">
      <c r="A44" s="1115" t="s">
        <v>787</v>
      </c>
      <c r="B44" s="1118">
        <f>C44</f>
        <v>18</v>
      </c>
      <c r="C44" s="1118">
        <v>18</v>
      </c>
      <c r="D44" s="796"/>
    </row>
    <row r="45" spans="1:4" s="1033" customFormat="1" ht="11.25" customHeight="1" x14ac:dyDescent="0.25">
      <c r="A45" s="1115" t="s">
        <v>788</v>
      </c>
      <c r="B45" s="1118">
        <f>C45</f>
        <v>7.2</v>
      </c>
      <c r="C45" s="1118">
        <v>7.2</v>
      </c>
      <c r="D45" s="796"/>
    </row>
    <row r="46" spans="1:4" s="1033" customFormat="1" ht="11.25" customHeight="1" x14ac:dyDescent="0.25">
      <c r="A46" s="1115" t="s">
        <v>24</v>
      </c>
      <c r="B46" s="1118">
        <f>C46</f>
        <v>220</v>
      </c>
      <c r="C46" s="1118">
        <v>220</v>
      </c>
      <c r="D46" s="796"/>
    </row>
    <row r="47" spans="1:4" s="1033" customFormat="1" ht="11.25" customHeight="1" x14ac:dyDescent="0.25">
      <c r="A47" s="1231" t="s">
        <v>660</v>
      </c>
      <c r="B47" s="796">
        <f>C47</f>
        <v>7.2</v>
      </c>
      <c r="C47" s="796">
        <v>7.2</v>
      </c>
      <c r="D47" s="796"/>
    </row>
    <row r="48" spans="1:4" s="1033" customFormat="1" ht="11.25" customHeight="1" x14ac:dyDescent="0.25">
      <c r="A48" s="1047" t="s">
        <v>874</v>
      </c>
      <c r="B48" s="764"/>
      <c r="C48" s="764"/>
      <c r="D48" s="1222">
        <v>50</v>
      </c>
    </row>
    <row r="49" spans="1:4" s="1014" customFormat="1" ht="11.25" customHeight="1" x14ac:dyDescent="0.2">
      <c r="A49" s="1047" t="s">
        <v>875</v>
      </c>
      <c r="B49" s="1085"/>
      <c r="C49" s="1085"/>
      <c r="D49" s="1072">
        <v>50</v>
      </c>
    </row>
    <row r="50" spans="1:4" s="1022" customFormat="1" ht="14.25" customHeight="1" x14ac:dyDescent="0.2">
      <c r="A50" s="1578" t="s">
        <v>27</v>
      </c>
      <c r="B50" s="1182"/>
      <c r="C50" s="1182"/>
      <c r="D50" s="1183"/>
    </row>
    <row r="51" spans="1:4" ht="15" customHeight="1" x14ac:dyDescent="0.25">
      <c r="A51" s="1768" t="s">
        <v>28</v>
      </c>
      <c r="B51" s="1769"/>
      <c r="C51" s="1769"/>
      <c r="D51" s="1769"/>
    </row>
    <row r="52" spans="1:4" x14ac:dyDescent="0.25">
      <c r="A52" s="1770" t="s">
        <v>2</v>
      </c>
      <c r="B52" s="1770" t="s">
        <v>3</v>
      </c>
      <c r="C52" s="1770" t="s">
        <v>4</v>
      </c>
      <c r="D52" s="1772" t="s">
        <v>609</v>
      </c>
    </row>
    <row r="53" spans="1:4" x14ac:dyDescent="0.25">
      <c r="A53" s="1771"/>
      <c r="B53" s="1771"/>
      <c r="C53" s="1771"/>
      <c r="D53" s="1773"/>
    </row>
    <row r="54" spans="1:4" s="1033" customFormat="1" ht="15.75" x14ac:dyDescent="0.25">
      <c r="A54" s="1776" t="s">
        <v>172</v>
      </c>
      <c r="B54" s="1777"/>
      <c r="C54" s="1777"/>
      <c r="D54" s="1777"/>
    </row>
    <row r="55" spans="1:4" s="1033" customFormat="1" ht="15" customHeight="1" x14ac:dyDescent="0.25">
      <c r="A55" s="1047" t="s">
        <v>199</v>
      </c>
      <c r="B55" s="1046"/>
      <c r="C55" s="1046"/>
      <c r="D55" s="1125">
        <v>60</v>
      </c>
    </row>
    <row r="56" spans="1:4" s="1063" customFormat="1" ht="11.25" customHeight="1" x14ac:dyDescent="0.2">
      <c r="A56" s="1249" t="s">
        <v>199</v>
      </c>
      <c r="B56" s="1034">
        <f>C56*1.65</f>
        <v>99</v>
      </c>
      <c r="C56" s="1034">
        <v>60</v>
      </c>
      <c r="D56" s="1148"/>
    </row>
    <row r="57" spans="1:4" s="1014" customFormat="1" ht="11.25" customHeight="1" x14ac:dyDescent="0.2">
      <c r="A57" s="813" t="s">
        <v>825</v>
      </c>
      <c r="B57" s="813"/>
      <c r="C57" s="813"/>
      <c r="D57" s="1046">
        <v>220</v>
      </c>
    </row>
    <row r="58" spans="1:4" s="1063" customFormat="1" ht="11.25" customHeight="1" x14ac:dyDescent="0.2">
      <c r="A58" s="1246" t="s">
        <v>721</v>
      </c>
      <c r="B58" s="1119">
        <f>C58*1.45</f>
        <v>36.25</v>
      </c>
      <c r="C58" s="1034">
        <f>C59*1.25</f>
        <v>25</v>
      </c>
      <c r="D58" s="1172"/>
    </row>
    <row r="59" spans="1:4" s="1063" customFormat="1" ht="11.25" customHeight="1" x14ac:dyDescent="0.2">
      <c r="A59" s="1282" t="s">
        <v>72</v>
      </c>
      <c r="B59" s="1158"/>
      <c r="C59" s="1159">
        <v>20</v>
      </c>
      <c r="D59" s="1172"/>
    </row>
    <row r="60" spans="1:4" s="1063" customFormat="1" ht="11.25" customHeight="1" x14ac:dyDescent="0.2">
      <c r="A60" s="1145" t="s">
        <v>668</v>
      </c>
      <c r="B60" s="1034">
        <f>C60</f>
        <v>8</v>
      </c>
      <c r="C60" s="1034">
        <v>8</v>
      </c>
      <c r="D60" s="1034"/>
    </row>
    <row r="61" spans="1:4" s="1063" customFormat="1" ht="11.25" customHeight="1" x14ac:dyDescent="0.2">
      <c r="A61" s="1232" t="s">
        <v>774</v>
      </c>
      <c r="B61" s="1034">
        <f>C61*1.25</f>
        <v>15</v>
      </c>
      <c r="C61" s="1034">
        <v>12</v>
      </c>
      <c r="D61" s="1034"/>
    </row>
    <row r="62" spans="1:4" s="1063" customFormat="1" ht="11.25" customHeight="1" x14ac:dyDescent="0.2">
      <c r="A62" s="1173" t="s">
        <v>49</v>
      </c>
      <c r="B62" s="1174">
        <f>C62*1.19</f>
        <v>7.6159999999999997</v>
      </c>
      <c r="C62" s="1174">
        <v>6.4</v>
      </c>
      <c r="D62" s="1034"/>
    </row>
    <row r="63" spans="1:4" s="1063" customFormat="1" ht="11.25" customHeight="1" x14ac:dyDescent="0.2">
      <c r="A63" s="1016" t="s">
        <v>68</v>
      </c>
      <c r="B63" s="1167">
        <f>C63</f>
        <v>5</v>
      </c>
      <c r="C63" s="1167">
        <v>5</v>
      </c>
      <c r="D63" s="1034"/>
    </row>
    <row r="64" spans="1:4" s="1063" customFormat="1" ht="11.25" customHeight="1" x14ac:dyDescent="0.2">
      <c r="A64" s="1249" t="s">
        <v>704</v>
      </c>
      <c r="B64" s="1034">
        <f>C64*1.33</f>
        <v>63.84</v>
      </c>
      <c r="C64" s="1167">
        <v>48</v>
      </c>
      <c r="D64" s="1034"/>
    </row>
    <row r="65" spans="1:4" s="1063" customFormat="1" ht="11.25" customHeight="1" x14ac:dyDescent="0.2">
      <c r="A65" s="1030" t="s">
        <v>38</v>
      </c>
      <c r="B65" s="1128">
        <f>C65</f>
        <v>1.2</v>
      </c>
      <c r="C65" s="1167">
        <v>1.2</v>
      </c>
      <c r="D65" s="1034"/>
    </row>
    <row r="66" spans="1:4" s="1063" customFormat="1" ht="11.25" customHeight="1" x14ac:dyDescent="0.2">
      <c r="A66" s="1117" t="s">
        <v>24</v>
      </c>
      <c r="B66" s="1174">
        <f>C66</f>
        <v>152</v>
      </c>
      <c r="C66" s="1174">
        <v>152</v>
      </c>
      <c r="D66" s="1034"/>
    </row>
    <row r="67" spans="1:4" s="1014" customFormat="1" ht="11.25" customHeight="1" x14ac:dyDescent="0.2">
      <c r="A67" s="1186" t="s">
        <v>669</v>
      </c>
      <c r="B67" s="1187"/>
      <c r="C67" s="1188"/>
      <c r="D67" s="878" t="s">
        <v>422</v>
      </c>
    </row>
    <row r="68" spans="1:4" s="1129" customFormat="1" ht="11.25" customHeight="1" x14ac:dyDescent="0.2">
      <c r="A68" s="1423" t="s">
        <v>760</v>
      </c>
      <c r="B68" s="1157">
        <f>C68*1.05</f>
        <v>80.850000000000009</v>
      </c>
      <c r="C68" s="1034">
        <f>C69*1.4</f>
        <v>77</v>
      </c>
      <c r="D68" s="1167"/>
    </row>
    <row r="69" spans="1:4" s="1063" customFormat="1" ht="11.25" customHeight="1" x14ac:dyDescent="0.2">
      <c r="A69" s="1175" t="s">
        <v>670</v>
      </c>
      <c r="B69" s="1144"/>
      <c r="C69" s="1144">
        <v>55</v>
      </c>
      <c r="D69" s="796"/>
    </row>
    <row r="70" spans="1:4" s="1063" customFormat="1" ht="11.25" customHeight="1" x14ac:dyDescent="0.2">
      <c r="A70" s="1253" t="s">
        <v>654</v>
      </c>
      <c r="B70" s="1157">
        <f>C70</f>
        <v>56.67</v>
      </c>
      <c r="C70" s="1157">
        <v>56.67</v>
      </c>
      <c r="D70" s="796"/>
    </row>
    <row r="71" spans="1:4" s="1063" customFormat="1" ht="11.25" customHeight="1" x14ac:dyDescent="0.2">
      <c r="A71" s="1115" t="s">
        <v>18</v>
      </c>
      <c r="B71" s="1116">
        <f>C71</f>
        <v>122.22</v>
      </c>
      <c r="C71" s="1116">
        <v>122.22</v>
      </c>
      <c r="D71" s="796"/>
    </row>
    <row r="72" spans="1:4" s="1063" customFormat="1" ht="11.25" customHeight="1" x14ac:dyDescent="0.2">
      <c r="A72" s="1030" t="s">
        <v>38</v>
      </c>
      <c r="B72" s="1128">
        <f>C72</f>
        <v>1.67</v>
      </c>
      <c r="C72" s="1157">
        <v>1.67</v>
      </c>
      <c r="D72" s="796"/>
    </row>
    <row r="73" spans="1:4" s="1063" customFormat="1" ht="11.25" customHeight="1" x14ac:dyDescent="0.2">
      <c r="A73" s="1232" t="s">
        <v>774</v>
      </c>
      <c r="B73" s="1034">
        <f>C73*1.25</f>
        <v>30</v>
      </c>
      <c r="C73" s="1034">
        <v>24</v>
      </c>
      <c r="D73" s="796"/>
    </row>
    <row r="74" spans="1:4" s="1063" customFormat="1" ht="11.25" customHeight="1" x14ac:dyDescent="0.2">
      <c r="A74" s="1232" t="s">
        <v>49</v>
      </c>
      <c r="B74" s="1034">
        <f>C74*1.19</f>
        <v>13.09</v>
      </c>
      <c r="C74" s="1034">
        <v>11</v>
      </c>
      <c r="D74" s="1579"/>
    </row>
    <row r="75" spans="1:4" s="1063" customFormat="1" ht="11.25" customHeight="1" x14ac:dyDescent="0.2">
      <c r="A75" s="1580" t="s">
        <v>822</v>
      </c>
      <c r="B75" s="1153">
        <f>C75*1.19</f>
        <v>2.3799999999999998E-2</v>
      </c>
      <c r="C75" s="1470">
        <v>0.02</v>
      </c>
      <c r="D75" s="1321"/>
    </row>
    <row r="76" spans="1:4" s="1063" customFormat="1" ht="11.25" customHeight="1" x14ac:dyDescent="0.2">
      <c r="A76" s="1016" t="s">
        <v>68</v>
      </c>
      <c r="B76" s="1034">
        <f>C76</f>
        <v>6</v>
      </c>
      <c r="C76" s="1034">
        <v>6</v>
      </c>
      <c r="D76" s="1579"/>
    </row>
    <row r="77" spans="1:4" s="1014" customFormat="1" ht="11.25" customHeight="1" x14ac:dyDescent="0.2">
      <c r="A77" s="1186" t="s">
        <v>743</v>
      </c>
      <c r="B77" s="1187"/>
      <c r="C77" s="1188"/>
      <c r="D77" s="1137">
        <v>200</v>
      </c>
    </row>
    <row r="78" spans="1:4" s="1063" customFormat="1" ht="11.25" customHeight="1" x14ac:dyDescent="0.2">
      <c r="A78" s="1252" t="s">
        <v>744</v>
      </c>
      <c r="B78" s="1118">
        <f>C78</f>
        <v>22</v>
      </c>
      <c r="C78" s="1118">
        <v>22</v>
      </c>
      <c r="D78" s="796"/>
    </row>
    <row r="79" spans="1:4" s="1063" customFormat="1" ht="11.25" customHeight="1" x14ac:dyDescent="0.2">
      <c r="A79" s="1231" t="s">
        <v>660</v>
      </c>
      <c r="B79" s="796">
        <f>C79</f>
        <v>11</v>
      </c>
      <c r="C79" s="796">
        <v>11</v>
      </c>
      <c r="D79" s="796"/>
    </row>
    <row r="80" spans="1:4" s="1063" customFormat="1" ht="11.25" customHeight="1" x14ac:dyDescent="0.2">
      <c r="A80" s="1117" t="s">
        <v>18</v>
      </c>
      <c r="B80" s="1064">
        <f>C80</f>
        <v>220</v>
      </c>
      <c r="C80" s="1064">
        <v>220</v>
      </c>
      <c r="D80" s="1034"/>
    </row>
    <row r="81" spans="1:5" s="1063" customFormat="1" ht="11.25" customHeight="1" x14ac:dyDescent="0.2">
      <c r="A81" s="1146"/>
      <c r="B81" s="1064"/>
      <c r="C81" s="1064"/>
      <c r="D81" s="1224"/>
    </row>
    <row r="82" spans="1:5" ht="15" customHeight="1" x14ac:dyDescent="0.25">
      <c r="A82" s="1047" t="s">
        <v>874</v>
      </c>
      <c r="B82" s="1086"/>
      <c r="C82" s="1086"/>
      <c r="D82" s="1222">
        <v>20</v>
      </c>
    </row>
    <row r="83" spans="1:5" s="1014" customFormat="1" ht="11.25" customHeight="1" x14ac:dyDescent="0.2">
      <c r="A83" s="1047" t="s">
        <v>875</v>
      </c>
      <c r="B83" s="1085"/>
      <c r="C83" s="1085"/>
      <c r="D83" s="1072">
        <v>30</v>
      </c>
    </row>
    <row r="84" spans="1:5" s="1033" customFormat="1" x14ac:dyDescent="0.25">
      <c r="A84" s="1581" t="s">
        <v>855</v>
      </c>
      <c r="B84" s="1574"/>
      <c r="C84" s="1574"/>
      <c r="D84" s="1132">
        <v>50</v>
      </c>
      <c r="E84" s="1025"/>
    </row>
    <row r="85" spans="1:5" s="1033" customFormat="1" x14ac:dyDescent="0.25">
      <c r="A85" s="1571" t="s">
        <v>856</v>
      </c>
      <c r="B85" s="1572">
        <f>C85</f>
        <v>1</v>
      </c>
      <c r="C85" s="1572">
        <v>1</v>
      </c>
      <c r="D85" s="1573"/>
    </row>
    <row r="86" spans="1:5" ht="19.5" customHeight="1" x14ac:dyDescent="0.25">
      <c r="A86" s="1578" t="s">
        <v>27</v>
      </c>
      <c r="B86" s="1182"/>
      <c r="C86" s="1182"/>
      <c r="D86" s="1183"/>
    </row>
    <row r="87" spans="1:5" s="1033" customFormat="1" ht="19.5" customHeight="1" x14ac:dyDescent="0.25">
      <c r="A87" s="1780" t="s">
        <v>45</v>
      </c>
      <c r="B87" s="1781"/>
      <c r="C87" s="1781"/>
      <c r="D87" s="1781"/>
    </row>
    <row r="88" spans="1:5" ht="14.25" customHeight="1" x14ac:dyDescent="0.25">
      <c r="A88" s="1776" t="s">
        <v>172</v>
      </c>
      <c r="B88" s="1777"/>
      <c r="C88" s="1777"/>
      <c r="D88" s="1777"/>
    </row>
    <row r="89" spans="1:5" x14ac:dyDescent="0.25">
      <c r="A89" s="1308" t="s">
        <v>764</v>
      </c>
      <c r="B89" s="1309"/>
      <c r="C89" s="1309"/>
      <c r="D89" s="1310">
        <v>60</v>
      </c>
    </row>
    <row r="90" spans="1:5" x14ac:dyDescent="0.25">
      <c r="A90" s="1120" t="s">
        <v>66</v>
      </c>
      <c r="B90" s="1311">
        <f>C90</f>
        <v>40</v>
      </c>
      <c r="C90" s="1311">
        <v>40</v>
      </c>
      <c r="D90" s="1152"/>
    </row>
    <row r="91" spans="1:5" s="1033" customFormat="1" x14ac:dyDescent="0.25">
      <c r="A91" s="1249" t="s">
        <v>830</v>
      </c>
      <c r="B91" s="1311">
        <f>C91*1.54</f>
        <v>30.8</v>
      </c>
      <c r="C91" s="1311">
        <v>20</v>
      </c>
      <c r="D91" s="1152"/>
    </row>
    <row r="92" spans="1:5" s="1033" customFormat="1" x14ac:dyDescent="0.25">
      <c r="A92" s="1582" t="s">
        <v>717</v>
      </c>
      <c r="B92" s="1341"/>
      <c r="C92" s="1341"/>
      <c r="D92" s="1341">
        <v>250</v>
      </c>
    </row>
    <row r="93" spans="1:5" s="1033" customFormat="1" x14ac:dyDescent="0.25">
      <c r="A93" s="1423" t="s">
        <v>696</v>
      </c>
      <c r="B93" s="1299">
        <f>C93*1.05</f>
        <v>33.6</v>
      </c>
      <c r="C93" s="1299">
        <f>C94*1.6</f>
        <v>32</v>
      </c>
      <c r="D93" s="1193"/>
    </row>
    <row r="94" spans="1:5" s="1033" customFormat="1" ht="14.25" customHeight="1" x14ac:dyDescent="0.25">
      <c r="A94" s="1282" t="s">
        <v>72</v>
      </c>
      <c r="B94" s="1313"/>
      <c r="C94" s="1313">
        <v>20</v>
      </c>
      <c r="D94" s="1314"/>
    </row>
    <row r="95" spans="1:5" s="1033" customFormat="1" x14ac:dyDescent="0.25">
      <c r="A95" s="1249" t="s">
        <v>704</v>
      </c>
      <c r="B95" s="1034">
        <f>C95*1.33</f>
        <v>66.5</v>
      </c>
      <c r="C95" s="1157">
        <v>50</v>
      </c>
      <c r="D95" s="1119"/>
    </row>
    <row r="96" spans="1:5" s="1033" customFormat="1" x14ac:dyDescent="0.25">
      <c r="A96" s="1232" t="s">
        <v>774</v>
      </c>
      <c r="B96" s="1034">
        <f>C96*1.25</f>
        <v>13</v>
      </c>
      <c r="C96" s="1157">
        <v>10.4</v>
      </c>
      <c r="D96" s="1119"/>
    </row>
    <row r="97" spans="1:7" s="1033" customFormat="1" x14ac:dyDescent="0.25">
      <c r="A97" s="1583" t="s">
        <v>49</v>
      </c>
      <c r="B97" s="1157">
        <f>C97*1.19</f>
        <v>9.52</v>
      </c>
      <c r="C97" s="1157">
        <v>8</v>
      </c>
      <c r="D97" s="1119"/>
    </row>
    <row r="98" spans="1:7" s="1014" customFormat="1" ht="12.75" customHeight="1" x14ac:dyDescent="0.2">
      <c r="A98" s="1583" t="s">
        <v>84</v>
      </c>
      <c r="B98" s="1157">
        <f t="shared" ref="B98:B103" si="0">C98</f>
        <v>0.01</v>
      </c>
      <c r="C98" s="1157">
        <v>0.01</v>
      </c>
      <c r="D98" s="1119"/>
      <c r="E98" s="1071"/>
      <c r="F98" s="1071"/>
      <c r="G98" s="1071"/>
    </row>
    <row r="99" spans="1:7" s="1063" customFormat="1" ht="11.25" customHeight="1" x14ac:dyDescent="0.2">
      <c r="A99" s="1315" t="s">
        <v>24</v>
      </c>
      <c r="B99" s="1116">
        <f t="shared" si="0"/>
        <v>150</v>
      </c>
      <c r="C99" s="1157">
        <v>150</v>
      </c>
      <c r="D99" s="1119"/>
    </row>
    <row r="100" spans="1:7" s="1129" customFormat="1" ht="11.25" customHeight="1" x14ac:dyDescent="0.2">
      <c r="A100" s="1316" t="s">
        <v>654</v>
      </c>
      <c r="B100" s="1157">
        <f t="shared" si="0"/>
        <v>4.8</v>
      </c>
      <c r="C100" s="1157">
        <v>4.8</v>
      </c>
      <c r="D100" s="1119"/>
    </row>
    <row r="101" spans="1:7" s="1063" customFormat="1" ht="11.25" customHeight="1" x14ac:dyDescent="0.2">
      <c r="A101" s="1317" t="s">
        <v>68</v>
      </c>
      <c r="B101" s="1116">
        <f t="shared" si="0"/>
        <v>3.2</v>
      </c>
      <c r="C101" s="1116">
        <v>3.2</v>
      </c>
      <c r="D101" s="1119"/>
    </row>
    <row r="102" spans="1:7" s="1063" customFormat="1" ht="11.25" customHeight="1" x14ac:dyDescent="0.2">
      <c r="A102" s="1030" t="s">
        <v>38</v>
      </c>
      <c r="B102" s="1128">
        <f>C102</f>
        <v>1.2</v>
      </c>
      <c r="C102" s="1116">
        <v>1.2</v>
      </c>
      <c r="D102" s="1119"/>
    </row>
    <row r="103" spans="1:7" s="1063" customFormat="1" ht="11.25" customHeight="1" x14ac:dyDescent="0.2">
      <c r="A103" s="1246" t="s">
        <v>713</v>
      </c>
      <c r="B103" s="1299">
        <f t="shared" si="0"/>
        <v>5</v>
      </c>
      <c r="C103" s="1299">
        <v>5</v>
      </c>
      <c r="D103" s="1119"/>
    </row>
    <row r="104" spans="1:7" s="1063" customFormat="1" ht="14.25" customHeight="1" x14ac:dyDescent="0.2">
      <c r="A104" s="1318" t="s">
        <v>718</v>
      </c>
      <c r="B104" s="1319"/>
      <c r="C104" s="1319"/>
      <c r="D104" s="871">
        <v>200</v>
      </c>
    </row>
    <row r="105" spans="1:7" s="1014" customFormat="1" ht="11.25" customHeight="1" x14ac:dyDescent="0.2">
      <c r="A105" s="1120" t="s">
        <v>799</v>
      </c>
      <c r="B105" s="1024">
        <f>C105*1.1</f>
        <v>67.100000000000009</v>
      </c>
      <c r="C105" s="1299">
        <f>C106*1.22</f>
        <v>61</v>
      </c>
      <c r="D105" s="1037"/>
    </row>
    <row r="106" spans="1:7" s="1063" customFormat="1" ht="11.25" customHeight="1" x14ac:dyDescent="0.2">
      <c r="A106" s="1347" t="s">
        <v>670</v>
      </c>
      <c r="B106" s="1118"/>
      <c r="C106" s="1346">
        <v>50</v>
      </c>
      <c r="D106" s="1136"/>
    </row>
    <row r="107" spans="1:7" s="1063" customFormat="1" ht="11.25" customHeight="1" x14ac:dyDescent="0.2">
      <c r="A107" s="1249" t="s">
        <v>704</v>
      </c>
      <c r="B107" s="1034">
        <f>C107*1.33</f>
        <v>172.9</v>
      </c>
      <c r="C107" s="1320">
        <v>130</v>
      </c>
      <c r="D107" s="1321"/>
    </row>
    <row r="108" spans="1:7" s="1063" customFormat="1" ht="11.25" customHeight="1" x14ac:dyDescent="0.2">
      <c r="A108" s="1312" t="s">
        <v>49</v>
      </c>
      <c r="B108" s="1320">
        <f>C108*1.19</f>
        <v>11.899999999999999</v>
      </c>
      <c r="C108" s="1320">
        <v>10</v>
      </c>
      <c r="D108" s="1321"/>
    </row>
    <row r="109" spans="1:7" s="1063" customFormat="1" ht="11.25" customHeight="1" x14ac:dyDescent="0.2">
      <c r="A109" s="1232" t="s">
        <v>774</v>
      </c>
      <c r="B109" s="1034">
        <f>C109*1.25</f>
        <v>30</v>
      </c>
      <c r="C109" s="1320">
        <v>24</v>
      </c>
      <c r="D109" s="1321"/>
    </row>
    <row r="110" spans="1:7" s="1063" customFormat="1" ht="11.25" customHeight="1" x14ac:dyDescent="0.2">
      <c r="A110" s="1312" t="s">
        <v>83</v>
      </c>
      <c r="B110" s="1320">
        <f>C110</f>
        <v>2.5</v>
      </c>
      <c r="C110" s="1320">
        <v>2.5</v>
      </c>
      <c r="D110" s="1321"/>
    </row>
    <row r="111" spans="1:7" s="1063" customFormat="1" ht="11.25" customHeight="1" x14ac:dyDescent="0.2">
      <c r="A111" s="1030" t="s">
        <v>38</v>
      </c>
      <c r="B111" s="1128">
        <f>C111</f>
        <v>1.8</v>
      </c>
      <c r="C111" s="1320">
        <v>1.8</v>
      </c>
      <c r="D111" s="1321"/>
    </row>
    <row r="112" spans="1:7" s="1063" customFormat="1" ht="11.25" customHeight="1" x14ac:dyDescent="0.2">
      <c r="A112" s="1312" t="s">
        <v>84</v>
      </c>
      <c r="B112" s="1320">
        <v>0.01</v>
      </c>
      <c r="C112" s="1320">
        <v>0.01</v>
      </c>
      <c r="D112" s="1321"/>
    </row>
    <row r="113" spans="1:4" s="1063" customFormat="1" ht="11.25" customHeight="1" x14ac:dyDescent="0.2">
      <c r="A113" s="1317" t="s">
        <v>68</v>
      </c>
      <c r="B113" s="1024">
        <f>C113</f>
        <v>5.25</v>
      </c>
      <c r="C113" s="1024">
        <v>5.25</v>
      </c>
      <c r="D113" s="1325"/>
    </row>
    <row r="114" spans="1:4" s="1063" customFormat="1" ht="11.25" customHeight="1" x14ac:dyDescent="0.2">
      <c r="A114" s="1030" t="s">
        <v>18</v>
      </c>
      <c r="B114" s="1024">
        <f>C114</f>
        <v>15</v>
      </c>
      <c r="C114" s="1024">
        <v>15</v>
      </c>
      <c r="D114" s="1121"/>
    </row>
    <row r="115" spans="1:4" s="1063" customFormat="1" ht="11.25" customHeight="1" x14ac:dyDescent="0.2">
      <c r="A115" s="1352"/>
      <c r="B115" s="1024"/>
      <c r="C115" s="1024"/>
      <c r="D115" s="1121"/>
    </row>
    <row r="116" spans="1:4" s="1063" customFormat="1" ht="11.25" customHeight="1" x14ac:dyDescent="0.2">
      <c r="A116" s="1322" t="s">
        <v>791</v>
      </c>
      <c r="B116" s="1323"/>
      <c r="C116" s="1324"/>
      <c r="D116" s="1137">
        <v>200</v>
      </c>
    </row>
    <row r="117" spans="1:4" s="1063" customFormat="1" ht="11.25" customHeight="1" x14ac:dyDescent="0.2">
      <c r="A117" s="1117" t="s">
        <v>792</v>
      </c>
      <c r="B117" s="1064">
        <f>C117</f>
        <v>30</v>
      </c>
      <c r="C117" s="1064">
        <v>30</v>
      </c>
      <c r="D117" s="1121"/>
    </row>
    <row r="118" spans="1:4" s="1063" customFormat="1" ht="11.25" customHeight="1" x14ac:dyDescent="0.2">
      <c r="A118" s="1231" t="s">
        <v>660</v>
      </c>
      <c r="B118" s="796">
        <f>C118</f>
        <v>11</v>
      </c>
      <c r="C118" s="796">
        <v>11</v>
      </c>
      <c r="D118" s="796"/>
    </row>
    <row r="119" spans="1:4" s="1063" customFormat="1" ht="11.25" customHeight="1" x14ac:dyDescent="0.2">
      <c r="A119" s="1030" t="s">
        <v>18</v>
      </c>
      <c r="B119" s="1064">
        <f>C119</f>
        <v>220</v>
      </c>
      <c r="C119" s="1064">
        <v>220</v>
      </c>
      <c r="D119" s="1121"/>
    </row>
    <row r="120" spans="1:4" s="1063" customFormat="1" ht="11.25" customHeight="1" x14ac:dyDescent="0.2">
      <c r="A120" s="1047" t="s">
        <v>874</v>
      </c>
      <c r="B120" s="1034"/>
      <c r="C120" s="1034"/>
      <c r="D120" s="1222">
        <v>20</v>
      </c>
    </row>
    <row r="121" spans="1:4" s="1063" customFormat="1" ht="11.25" customHeight="1" x14ac:dyDescent="0.2">
      <c r="A121" s="1047" t="s">
        <v>875</v>
      </c>
      <c r="B121" s="1085"/>
      <c r="C121" s="1085"/>
      <c r="D121" s="1072">
        <v>30</v>
      </c>
    </row>
    <row r="122" spans="1:4" s="1063" customFormat="1" ht="19.5" customHeight="1" x14ac:dyDescent="0.2">
      <c r="A122" s="1578" t="s">
        <v>27</v>
      </c>
      <c r="B122" s="1182"/>
      <c r="C122" s="1182"/>
      <c r="D122" s="1183"/>
    </row>
    <row r="123" spans="1:4" s="1033" customFormat="1" ht="18.75" x14ac:dyDescent="0.25">
      <c r="A123" s="1780" t="s">
        <v>57</v>
      </c>
      <c r="B123" s="1781"/>
      <c r="C123" s="1781"/>
      <c r="D123" s="1781"/>
    </row>
    <row r="124" spans="1:4" s="1033" customFormat="1" ht="15.75" x14ac:dyDescent="0.25">
      <c r="A124" s="1776" t="s">
        <v>172</v>
      </c>
      <c r="B124" s="1777"/>
      <c r="C124" s="1777"/>
      <c r="D124" s="1777"/>
    </row>
    <row r="125" spans="1:4" s="1033" customFormat="1" x14ac:dyDescent="0.25">
      <c r="A125" s="1482" t="s">
        <v>783</v>
      </c>
      <c r="B125" s="1361"/>
      <c r="C125" s="1361"/>
      <c r="D125" s="1125">
        <v>60</v>
      </c>
    </row>
    <row r="126" spans="1:4" s="1033" customFormat="1" ht="13.5" customHeight="1" x14ac:dyDescent="0.25">
      <c r="A126" s="1230" t="s">
        <v>277</v>
      </c>
      <c r="B126" s="1034">
        <f>C126*1.05</f>
        <v>59.85</v>
      </c>
      <c r="C126" s="1034">
        <v>57</v>
      </c>
      <c r="D126" s="1205"/>
    </row>
    <row r="127" spans="1:4" s="1033" customFormat="1" ht="11.25" customHeight="1" x14ac:dyDescent="0.25">
      <c r="A127" s="1317" t="s">
        <v>68</v>
      </c>
      <c r="B127" s="1299">
        <f>C127</f>
        <v>4</v>
      </c>
      <c r="C127" s="1299">
        <v>4</v>
      </c>
      <c r="D127" s="1037"/>
    </row>
    <row r="128" spans="1:4" s="1033" customFormat="1" ht="11.25" customHeight="1" x14ac:dyDescent="0.25">
      <c r="A128" s="1016" t="s">
        <v>78</v>
      </c>
      <c r="B128" s="1034">
        <f>C128*1.35</f>
        <v>0.67500000000000004</v>
      </c>
      <c r="C128" s="1034">
        <v>0.5</v>
      </c>
      <c r="D128" s="1148"/>
    </row>
    <row r="129" spans="1:4" s="1033" customFormat="1" x14ac:dyDescent="0.25">
      <c r="A129" s="1236" t="s">
        <v>775</v>
      </c>
      <c r="B129" s="1035"/>
      <c r="C129" s="1035"/>
      <c r="D129" s="1228" t="s">
        <v>422</v>
      </c>
    </row>
    <row r="130" spans="1:4" s="1033" customFormat="1" x14ac:dyDescent="0.25">
      <c r="A130" s="1246" t="s">
        <v>721</v>
      </c>
      <c r="B130" s="1119">
        <f>C130*1.45</f>
        <v>36.25</v>
      </c>
      <c r="C130" s="1034">
        <f>C131*1.25</f>
        <v>25</v>
      </c>
      <c r="D130" s="1172"/>
    </row>
    <row r="131" spans="1:4" s="1033" customFormat="1" x14ac:dyDescent="0.25">
      <c r="A131" s="1282" t="s">
        <v>72</v>
      </c>
      <c r="B131" s="1158"/>
      <c r="C131" s="1159">
        <v>20</v>
      </c>
      <c r="D131" s="1172"/>
    </row>
    <row r="132" spans="1:4" s="1033" customFormat="1" ht="12.75" customHeight="1" x14ac:dyDescent="0.25">
      <c r="A132" s="1249" t="s">
        <v>687</v>
      </c>
      <c r="B132" s="1034">
        <f>C132*1.25</f>
        <v>50</v>
      </c>
      <c r="C132" s="1034">
        <v>40</v>
      </c>
      <c r="D132" s="1034"/>
    </row>
    <row r="133" spans="1:4" s="1033" customFormat="1" ht="12" customHeight="1" x14ac:dyDescent="0.25">
      <c r="A133" s="1249" t="s">
        <v>704</v>
      </c>
      <c r="B133" s="1034">
        <f>C133*1.33</f>
        <v>31.92</v>
      </c>
      <c r="C133" s="1034">
        <v>24</v>
      </c>
      <c r="D133" s="1034"/>
    </row>
    <row r="134" spans="1:4" s="1033" customFormat="1" x14ac:dyDescent="0.25">
      <c r="A134" s="1232" t="s">
        <v>774</v>
      </c>
      <c r="B134" s="1034">
        <f>C134*1.25</f>
        <v>12</v>
      </c>
      <c r="C134" s="1034">
        <v>9.6</v>
      </c>
      <c r="D134" s="1034"/>
    </row>
    <row r="135" spans="1:4" s="1033" customFormat="1" x14ac:dyDescent="0.25">
      <c r="A135" s="1016" t="s">
        <v>49</v>
      </c>
      <c r="B135" s="1034">
        <f>C135*1.19</f>
        <v>9.52</v>
      </c>
      <c r="C135" s="1034">
        <v>8</v>
      </c>
      <c r="D135" s="1034"/>
    </row>
    <row r="136" spans="1:4" s="1033" customFormat="1" x14ac:dyDescent="0.25">
      <c r="A136" s="1016" t="s">
        <v>68</v>
      </c>
      <c r="B136" s="1034">
        <f>C136</f>
        <v>5</v>
      </c>
      <c r="C136" s="1034">
        <v>5</v>
      </c>
      <c r="D136" s="1034"/>
    </row>
    <row r="137" spans="1:4" s="1033" customFormat="1" x14ac:dyDescent="0.25">
      <c r="A137" s="1016" t="s">
        <v>84</v>
      </c>
      <c r="B137" s="1034">
        <f t="shared" ref="B137:B140" si="1">C137</f>
        <v>0.01</v>
      </c>
      <c r="C137" s="1034">
        <v>0.01</v>
      </c>
      <c r="D137" s="1034"/>
    </row>
    <row r="138" spans="1:4" s="1033" customFormat="1" x14ac:dyDescent="0.25">
      <c r="A138" s="1016" t="s">
        <v>759</v>
      </c>
      <c r="B138" s="1034">
        <f t="shared" si="1"/>
        <v>160</v>
      </c>
      <c r="C138" s="1034">
        <v>160</v>
      </c>
      <c r="D138" s="1034"/>
    </row>
    <row r="139" spans="1:4" s="1033" customFormat="1" x14ac:dyDescent="0.25">
      <c r="A139" s="1030" t="s">
        <v>38</v>
      </c>
      <c r="B139" s="1128">
        <f>C139</f>
        <v>1.2</v>
      </c>
      <c r="C139" s="1034">
        <v>1.2</v>
      </c>
      <c r="D139" s="1034"/>
    </row>
    <row r="140" spans="1:4" s="1033" customFormat="1" x14ac:dyDescent="0.25">
      <c r="A140" s="1246" t="s">
        <v>713</v>
      </c>
      <c r="B140" s="1034">
        <f t="shared" si="1"/>
        <v>5</v>
      </c>
      <c r="C140" s="1034">
        <v>5</v>
      </c>
      <c r="D140" s="1034"/>
    </row>
    <row r="141" spans="1:4" s="1033" customFormat="1" x14ac:dyDescent="0.25">
      <c r="A141" s="1482" t="s">
        <v>843</v>
      </c>
      <c r="B141" s="1085"/>
      <c r="C141" s="1087"/>
      <c r="D141" s="1084" t="s">
        <v>745</v>
      </c>
    </row>
    <row r="142" spans="1:4" s="1033" customFormat="1" x14ac:dyDescent="0.25">
      <c r="A142" s="1179" t="s">
        <v>831</v>
      </c>
      <c r="B142" s="1148">
        <f>C142</f>
        <v>1</v>
      </c>
      <c r="C142" s="1180">
        <v>1</v>
      </c>
      <c r="D142" s="1027"/>
    </row>
    <row r="143" spans="1:4" s="1033" customFormat="1" x14ac:dyDescent="0.25">
      <c r="A143" s="1016" t="s">
        <v>105</v>
      </c>
      <c r="B143" s="1034">
        <f>C143</f>
        <v>3</v>
      </c>
      <c r="C143" s="1034">
        <v>3</v>
      </c>
      <c r="D143" s="1027"/>
    </row>
    <row r="144" spans="1:4" s="1033" customFormat="1" x14ac:dyDescent="0.25">
      <c r="A144" s="1389" t="s">
        <v>673</v>
      </c>
      <c r="B144" s="1034"/>
      <c r="C144" s="1181">
        <v>40</v>
      </c>
      <c r="D144" s="1034"/>
    </row>
    <row r="145" spans="1:4" s="1033" customFormat="1" x14ac:dyDescent="0.25">
      <c r="A145" s="1030" t="s">
        <v>220</v>
      </c>
      <c r="B145" s="1034">
        <f>C145*1.05</f>
        <v>28.35</v>
      </c>
      <c r="C145" s="1034">
        <v>27</v>
      </c>
      <c r="D145" s="1034"/>
    </row>
    <row r="146" spans="1:4" s="1033" customFormat="1" x14ac:dyDescent="0.25">
      <c r="A146" s="1230" t="s">
        <v>771</v>
      </c>
      <c r="B146" s="1300">
        <f>C146*1.01</f>
        <v>13.13</v>
      </c>
      <c r="C146" s="1034">
        <v>13</v>
      </c>
      <c r="D146" s="1034"/>
    </row>
    <row r="147" spans="1:4" s="1033" customFormat="1" x14ac:dyDescent="0.25">
      <c r="A147" s="1120" t="s">
        <v>35</v>
      </c>
      <c r="B147" s="1034">
        <f>C147</f>
        <v>2</v>
      </c>
      <c r="C147" s="1034">
        <v>2</v>
      </c>
      <c r="D147" s="1034"/>
    </row>
    <row r="148" spans="1:4" s="1033" customFormat="1" x14ac:dyDescent="0.25">
      <c r="A148" s="1016" t="s">
        <v>672</v>
      </c>
      <c r="B148" s="1034">
        <f>C148</f>
        <v>13</v>
      </c>
      <c r="C148" s="1034">
        <v>13</v>
      </c>
      <c r="D148" s="1034"/>
    </row>
    <row r="149" spans="1:4" s="1033" customFormat="1" x14ac:dyDescent="0.25">
      <c r="A149" s="1016" t="s">
        <v>75</v>
      </c>
      <c r="B149" s="1034">
        <f>C149*1.28</f>
        <v>0.64</v>
      </c>
      <c r="C149" s="1034">
        <v>0.5</v>
      </c>
      <c r="D149" s="1034"/>
    </row>
    <row r="150" spans="1:4" s="1033" customFormat="1" x14ac:dyDescent="0.25">
      <c r="A150" s="1146" t="s">
        <v>674</v>
      </c>
      <c r="B150" s="1146"/>
      <c r="C150" s="1146"/>
      <c r="D150" s="1132">
        <v>150</v>
      </c>
    </row>
    <row r="151" spans="1:4" s="1033" customFormat="1" x14ac:dyDescent="0.25">
      <c r="A151" s="1117" t="s">
        <v>112</v>
      </c>
      <c r="B151" s="1064">
        <f>C151</f>
        <v>55</v>
      </c>
      <c r="C151" s="1064">
        <v>55</v>
      </c>
      <c r="D151" s="1034"/>
    </row>
    <row r="152" spans="1:4" s="1033" customFormat="1" x14ac:dyDescent="0.25">
      <c r="A152" s="1117" t="s">
        <v>18</v>
      </c>
      <c r="B152" s="1064">
        <v>106.5</v>
      </c>
      <c r="C152" s="1064">
        <v>106.5</v>
      </c>
      <c r="D152" s="1034"/>
    </row>
    <row r="153" spans="1:4" s="1033" customFormat="1" x14ac:dyDescent="0.25">
      <c r="A153" s="1030" t="s">
        <v>708</v>
      </c>
      <c r="B153" s="1064">
        <f>C153</f>
        <v>8</v>
      </c>
      <c r="C153" s="1064">
        <v>8</v>
      </c>
      <c r="D153" s="1034"/>
    </row>
    <row r="154" spans="1:4" s="1033" customFormat="1" x14ac:dyDescent="0.25">
      <c r="A154" s="1030" t="s">
        <v>38</v>
      </c>
      <c r="B154" s="1128">
        <f>C154</f>
        <v>1.5</v>
      </c>
      <c r="C154" s="1024">
        <v>1.5</v>
      </c>
      <c r="D154" s="1119"/>
    </row>
    <row r="155" spans="1:4" s="1033" customFormat="1" x14ac:dyDescent="0.25">
      <c r="A155" s="1195" t="s">
        <v>747</v>
      </c>
      <c r="B155" s="1196"/>
      <c r="C155" s="1197"/>
      <c r="D155" s="1149" t="s">
        <v>422</v>
      </c>
    </row>
    <row r="156" spans="1:4" s="1033" customFormat="1" x14ac:dyDescent="0.25">
      <c r="A156" s="1115" t="s">
        <v>746</v>
      </c>
      <c r="B156" s="1024">
        <f>C156</f>
        <v>0.5</v>
      </c>
      <c r="C156" s="1024">
        <v>0.5</v>
      </c>
      <c r="D156" s="1119"/>
    </row>
    <row r="157" spans="1:4" s="1033" customFormat="1" x14ac:dyDescent="0.25">
      <c r="A157" s="1030" t="s">
        <v>220</v>
      </c>
      <c r="B157" s="1034">
        <f>C157</f>
        <v>80</v>
      </c>
      <c r="C157" s="1034">
        <v>80</v>
      </c>
      <c r="D157" s="1034"/>
    </row>
    <row r="158" spans="1:4" s="1033" customFormat="1" x14ac:dyDescent="0.25">
      <c r="A158" s="1231" t="s">
        <v>660</v>
      </c>
      <c r="B158" s="1157">
        <f>C158</f>
        <v>10</v>
      </c>
      <c r="C158" s="796">
        <v>10</v>
      </c>
      <c r="D158" s="1314"/>
    </row>
    <row r="159" spans="1:4" s="1033" customFormat="1" x14ac:dyDescent="0.25">
      <c r="A159" s="1120" t="s">
        <v>18</v>
      </c>
      <c r="B159" s="1024">
        <f>C159</f>
        <v>150</v>
      </c>
      <c r="C159" s="1024">
        <v>150</v>
      </c>
      <c r="D159" s="1119"/>
    </row>
    <row r="160" spans="1:4" s="1033" customFormat="1" x14ac:dyDescent="0.25">
      <c r="A160" s="1047" t="s">
        <v>874</v>
      </c>
      <c r="B160" s="1034"/>
      <c r="C160" s="1034"/>
      <c r="D160" s="1222">
        <v>20</v>
      </c>
    </row>
    <row r="161" spans="1:4" s="1033" customFormat="1" x14ac:dyDescent="0.25">
      <c r="A161" s="1047" t="s">
        <v>875</v>
      </c>
      <c r="B161" s="1034"/>
      <c r="C161" s="1034"/>
      <c r="D161" s="1072">
        <v>30</v>
      </c>
    </row>
    <row r="162" spans="1:4" s="1033" customFormat="1" x14ac:dyDescent="0.25">
      <c r="A162" s="1578" t="s">
        <v>27</v>
      </c>
      <c r="B162" s="1182"/>
      <c r="C162" s="1182"/>
      <c r="D162" s="1183"/>
    </row>
    <row r="163" spans="1:4" ht="16.5" customHeight="1" x14ac:dyDescent="0.25">
      <c r="A163" s="1768" t="s">
        <v>80</v>
      </c>
      <c r="B163" s="1769"/>
      <c r="C163" s="1769"/>
      <c r="D163" s="1769"/>
    </row>
    <row r="164" spans="1:4" x14ac:dyDescent="0.25">
      <c r="A164" s="1770" t="s">
        <v>2</v>
      </c>
      <c r="B164" s="1770" t="s">
        <v>3</v>
      </c>
      <c r="C164" s="1770" t="s">
        <v>4</v>
      </c>
      <c r="D164" s="1772" t="s">
        <v>609</v>
      </c>
    </row>
    <row r="165" spans="1:4" x14ac:dyDescent="0.25">
      <c r="A165" s="1771"/>
      <c r="B165" s="1771"/>
      <c r="C165" s="1771"/>
      <c r="D165" s="1773"/>
    </row>
    <row r="166" spans="1:4" s="1033" customFormat="1" ht="15.75" x14ac:dyDescent="0.25">
      <c r="A166" s="1776" t="s">
        <v>172</v>
      </c>
      <c r="B166" s="1777"/>
      <c r="C166" s="1777"/>
      <c r="D166" s="1777"/>
    </row>
    <row r="167" spans="1:4" s="1033" customFormat="1" ht="12.75" customHeight="1" x14ac:dyDescent="0.25">
      <c r="A167" s="1185" t="s">
        <v>748</v>
      </c>
      <c r="B167" s="1084"/>
      <c r="C167" s="1084"/>
      <c r="D167" s="1084">
        <v>80</v>
      </c>
    </row>
    <row r="168" spans="1:4" s="1033" customFormat="1" ht="12.75" customHeight="1" x14ac:dyDescent="0.25">
      <c r="A168" s="1249" t="s">
        <v>704</v>
      </c>
      <c r="B168" s="1034">
        <f>C168*1.33</f>
        <v>84.933800000000005</v>
      </c>
      <c r="C168" s="1153">
        <f>C169*1.03</f>
        <v>63.86</v>
      </c>
      <c r="D168" s="1032"/>
    </row>
    <row r="169" spans="1:4" s="1033" customFormat="1" ht="12.75" customHeight="1" x14ac:dyDescent="0.25">
      <c r="A169" s="1269" t="s">
        <v>138</v>
      </c>
      <c r="B169" s="1153"/>
      <c r="C169" s="1268">
        <v>62</v>
      </c>
      <c r="D169" s="1032"/>
    </row>
    <row r="170" spans="1:4" s="1033" customFormat="1" ht="11.25" customHeight="1" x14ac:dyDescent="0.25">
      <c r="A170" s="1232" t="s">
        <v>226</v>
      </c>
      <c r="B170" s="1034">
        <f>C170*1.9</f>
        <v>22.799999999999997</v>
      </c>
      <c r="C170" s="1034">
        <v>12</v>
      </c>
      <c r="D170" s="1181"/>
    </row>
    <row r="171" spans="1:4" s="1033" customFormat="1" ht="11.25" customHeight="1" x14ac:dyDescent="0.25">
      <c r="A171" s="1030" t="s">
        <v>38</v>
      </c>
      <c r="B171" s="1128">
        <f>C171</f>
        <v>1</v>
      </c>
      <c r="C171" s="1128">
        <v>1</v>
      </c>
      <c r="D171" s="1027"/>
    </row>
    <row r="172" spans="1:4" s="1033" customFormat="1" ht="12.75" customHeight="1" x14ac:dyDescent="0.25">
      <c r="A172" s="1232" t="s">
        <v>68</v>
      </c>
      <c r="B172" s="1257">
        <f>C172</f>
        <v>5</v>
      </c>
      <c r="C172" s="1257">
        <v>5</v>
      </c>
      <c r="D172" s="1152"/>
    </row>
    <row r="173" spans="1:4" s="1071" customFormat="1" ht="13.5" customHeight="1" x14ac:dyDescent="0.2">
      <c r="A173" s="1226" t="s">
        <v>766</v>
      </c>
      <c r="B173" s="1227"/>
      <c r="C173" s="1263"/>
      <c r="D173" s="1131" t="s">
        <v>761</v>
      </c>
    </row>
    <row r="174" spans="1:4" s="1071" customFormat="1" ht="11.25" customHeight="1" x14ac:dyDescent="0.2">
      <c r="A174" s="1246" t="s">
        <v>721</v>
      </c>
      <c r="B174" s="1153">
        <f>C174*1.45</f>
        <v>61.914999999999992</v>
      </c>
      <c r="C174" s="1153">
        <f>C175*1.22</f>
        <v>42.699999999999996</v>
      </c>
      <c r="D174" s="1032"/>
    </row>
    <row r="175" spans="1:4" s="1071" customFormat="1" ht="11.25" customHeight="1" x14ac:dyDescent="0.2">
      <c r="A175" s="1269" t="s">
        <v>826</v>
      </c>
      <c r="B175" s="1153"/>
      <c r="C175" s="1268">
        <v>35</v>
      </c>
      <c r="D175" s="1032"/>
    </row>
    <row r="176" spans="1:4" s="1063" customFormat="1" ht="11.25" customHeight="1" x14ac:dyDescent="0.2">
      <c r="A176" s="1419" t="s">
        <v>69</v>
      </c>
      <c r="B176" s="1153">
        <f>C176</f>
        <v>8</v>
      </c>
      <c r="C176" s="1153">
        <v>8</v>
      </c>
      <c r="D176" s="1154"/>
    </row>
    <row r="177" spans="1:4" s="1063" customFormat="1" ht="11.25" customHeight="1" x14ac:dyDescent="0.2">
      <c r="A177" s="1584" t="s">
        <v>70</v>
      </c>
      <c r="B177" s="1155"/>
      <c r="C177" s="1156">
        <f>C176*3.75</f>
        <v>30</v>
      </c>
      <c r="D177" s="1154"/>
    </row>
    <row r="178" spans="1:4" s="1063" customFormat="1" ht="11.25" customHeight="1" x14ac:dyDescent="0.2">
      <c r="A178" s="1419" t="s">
        <v>75</v>
      </c>
      <c r="B178" s="1153">
        <f>C178*1.28</f>
        <v>1.536</v>
      </c>
      <c r="C178" s="1153">
        <v>1.2</v>
      </c>
      <c r="D178" s="1154"/>
    </row>
    <row r="179" spans="1:4" s="1063" customFormat="1" ht="11.25" customHeight="1" x14ac:dyDescent="0.2">
      <c r="A179" s="1419" t="s">
        <v>49</v>
      </c>
      <c r="B179" s="1153">
        <f>C179*1.19</f>
        <v>14.875</v>
      </c>
      <c r="C179" s="1153">
        <v>12.5</v>
      </c>
      <c r="D179" s="1154"/>
    </row>
    <row r="180" spans="1:4" s="1063" customFormat="1" ht="11.25" customHeight="1" x14ac:dyDescent="0.2">
      <c r="A180" s="1419" t="s">
        <v>68</v>
      </c>
      <c r="B180" s="1153">
        <f t="shared" ref="B180:B185" si="2">C180</f>
        <v>5</v>
      </c>
      <c r="C180" s="1153">
        <v>5</v>
      </c>
      <c r="D180" s="1154"/>
    </row>
    <row r="181" spans="1:4" s="1063" customFormat="1" ht="11.25" customHeight="1" x14ac:dyDescent="0.2">
      <c r="A181" s="1249" t="s">
        <v>704</v>
      </c>
      <c r="B181" s="1034">
        <f>C181*1.33</f>
        <v>53.2</v>
      </c>
      <c r="C181" s="1034">
        <v>40</v>
      </c>
      <c r="D181" s="1154"/>
    </row>
    <row r="182" spans="1:4" s="1063" customFormat="1" ht="11.25" customHeight="1" x14ac:dyDescent="0.2">
      <c r="A182" s="1232" t="s">
        <v>774</v>
      </c>
      <c r="B182" s="1034">
        <f>C182*1.25</f>
        <v>15</v>
      </c>
      <c r="C182" s="1034">
        <v>12</v>
      </c>
      <c r="D182" s="1154"/>
    </row>
    <row r="183" spans="1:4" s="1063" customFormat="1" ht="11.25" customHeight="1" x14ac:dyDescent="0.2">
      <c r="A183" s="1030" t="s">
        <v>38</v>
      </c>
      <c r="B183" s="1128">
        <f>C183</f>
        <v>1.5</v>
      </c>
      <c r="C183" s="1034">
        <v>1.5</v>
      </c>
      <c r="D183" s="1154"/>
    </row>
    <row r="184" spans="1:4" s="1063" customFormat="1" ht="11.25" customHeight="1" x14ac:dyDescent="0.2">
      <c r="A184" s="1419" t="s">
        <v>776</v>
      </c>
      <c r="B184" s="1153">
        <f t="shared" si="2"/>
        <v>180</v>
      </c>
      <c r="C184" s="1153">
        <v>180</v>
      </c>
      <c r="D184" s="1154"/>
    </row>
    <row r="185" spans="1:4" s="1063" customFormat="1" ht="11.25" customHeight="1" x14ac:dyDescent="0.2">
      <c r="A185" s="1246" t="s">
        <v>713</v>
      </c>
      <c r="B185" s="1148">
        <f t="shared" si="2"/>
        <v>5</v>
      </c>
      <c r="C185" s="1148">
        <v>5</v>
      </c>
      <c r="D185" s="1154"/>
    </row>
    <row r="186" spans="1:4" s="1014" customFormat="1" ht="12.75" customHeight="1" x14ac:dyDescent="0.2">
      <c r="A186" s="1185" t="s">
        <v>665</v>
      </c>
      <c r="B186" s="1185"/>
      <c r="C186" s="1185"/>
      <c r="D186" s="1122">
        <v>110</v>
      </c>
    </row>
    <row r="187" spans="1:4" s="1063" customFormat="1" ht="11.25" customHeight="1" x14ac:dyDescent="0.2">
      <c r="A187" s="1016" t="s">
        <v>857</v>
      </c>
      <c r="B187" s="1119">
        <f>C187*1.25</f>
        <v>109.375</v>
      </c>
      <c r="C187" s="1034">
        <f>C190*1.25</f>
        <v>87.5</v>
      </c>
      <c r="D187" s="1260"/>
    </row>
    <row r="188" spans="1:4" s="1063" customFormat="1" ht="11.25" customHeight="1" x14ac:dyDescent="0.2">
      <c r="A188" s="1030" t="s">
        <v>38</v>
      </c>
      <c r="B188" s="1128">
        <f>C188</f>
        <v>0.5</v>
      </c>
      <c r="C188" s="1174">
        <v>0.5</v>
      </c>
      <c r="D188" s="1245"/>
    </row>
    <row r="189" spans="1:4" s="1063" customFormat="1" ht="11.25" customHeight="1" x14ac:dyDescent="0.2">
      <c r="A189" s="1253" t="s">
        <v>68</v>
      </c>
      <c r="B189" s="1174">
        <f>C189</f>
        <v>6</v>
      </c>
      <c r="C189" s="1174">
        <v>6</v>
      </c>
      <c r="D189" s="1245"/>
    </row>
    <row r="190" spans="1:4" s="1063" customFormat="1" ht="11.25" customHeight="1" x14ac:dyDescent="0.2">
      <c r="A190" s="1161" t="s">
        <v>663</v>
      </c>
      <c r="B190" s="1151"/>
      <c r="C190" s="1151">
        <v>70</v>
      </c>
      <c r="D190" s="1160"/>
    </row>
    <row r="191" spans="1:4" s="1063" customFormat="1" ht="11.25" customHeight="1" x14ac:dyDescent="0.2">
      <c r="A191" s="1162" t="s">
        <v>664</v>
      </c>
      <c r="B191" s="1064"/>
      <c r="C191" s="1151">
        <v>50</v>
      </c>
      <c r="D191" s="1160"/>
    </row>
    <row r="192" spans="1:4" s="1063" customFormat="1" ht="11.25" customHeight="1" x14ac:dyDescent="0.2">
      <c r="A192" s="1030" t="s">
        <v>220</v>
      </c>
      <c r="B192" s="1174">
        <f>C192</f>
        <v>40</v>
      </c>
      <c r="C192" s="1174">
        <v>40</v>
      </c>
      <c r="D192" s="1245"/>
    </row>
    <row r="193" spans="1:4" s="1063" customFormat="1" ht="11.25" customHeight="1" x14ac:dyDescent="0.2">
      <c r="A193" s="1030" t="s">
        <v>38</v>
      </c>
      <c r="B193" s="1128">
        <f>C193</f>
        <v>0.3</v>
      </c>
      <c r="C193" s="1174">
        <v>0.3</v>
      </c>
      <c r="D193" s="1245"/>
    </row>
    <row r="194" spans="1:4" s="1063" customFormat="1" ht="11.25" customHeight="1" x14ac:dyDescent="0.2">
      <c r="A194" s="1246" t="s">
        <v>35</v>
      </c>
      <c r="B194" s="1174">
        <f>C194</f>
        <v>2</v>
      </c>
      <c r="C194" s="1174">
        <v>2</v>
      </c>
      <c r="D194" s="1245"/>
    </row>
    <row r="195" spans="1:4" s="1063" customFormat="1" ht="11.25" customHeight="1" x14ac:dyDescent="0.2">
      <c r="A195" s="1419" t="s">
        <v>24</v>
      </c>
      <c r="B195" s="1153">
        <f t="shared" ref="B195" si="3">C195</f>
        <v>10</v>
      </c>
      <c r="C195" s="1153">
        <v>10</v>
      </c>
      <c r="D195" s="1245"/>
    </row>
    <row r="196" spans="1:4" s="1014" customFormat="1" ht="11.25" customHeight="1" x14ac:dyDescent="0.2">
      <c r="A196" s="1141" t="s">
        <v>590</v>
      </c>
      <c r="B196" s="1127"/>
      <c r="C196" s="1142"/>
      <c r="D196" s="1137">
        <v>150</v>
      </c>
    </row>
    <row r="197" spans="1:4" s="1063" customFormat="1" ht="11.25" customHeight="1" x14ac:dyDescent="0.2">
      <c r="A197" s="1253" t="s">
        <v>654</v>
      </c>
      <c r="B197" s="1119">
        <f>C197</f>
        <v>56</v>
      </c>
      <c r="C197" s="1119">
        <v>56</v>
      </c>
      <c r="D197" s="1119"/>
    </row>
    <row r="198" spans="1:4" s="1063" customFormat="1" ht="11.25" customHeight="1" x14ac:dyDescent="0.2">
      <c r="A198" s="1120" t="s">
        <v>18</v>
      </c>
      <c r="B198" s="1024">
        <f>C198</f>
        <v>117.5</v>
      </c>
      <c r="C198" s="1024">
        <v>117.5</v>
      </c>
      <c r="D198" s="1119"/>
    </row>
    <row r="199" spans="1:4" s="1063" customFormat="1" ht="11.25" customHeight="1" x14ac:dyDescent="0.2">
      <c r="A199" s="1030" t="s">
        <v>38</v>
      </c>
      <c r="B199" s="1128">
        <f>C199</f>
        <v>1.6</v>
      </c>
      <c r="C199" s="1119">
        <v>1.6</v>
      </c>
      <c r="D199" s="1119"/>
    </row>
    <row r="200" spans="1:4" s="1063" customFormat="1" ht="11.25" customHeight="1" x14ac:dyDescent="0.2">
      <c r="A200" s="1030" t="s">
        <v>708</v>
      </c>
      <c r="B200" s="1024">
        <f>C200</f>
        <v>10</v>
      </c>
      <c r="C200" s="1024">
        <v>10</v>
      </c>
      <c r="D200" s="1119"/>
    </row>
    <row r="201" spans="1:4" s="1014" customFormat="1" ht="11.25" customHeight="1" x14ac:dyDescent="0.2">
      <c r="A201" s="1150" t="s">
        <v>858</v>
      </c>
      <c r="B201" s="758"/>
      <c r="C201" s="758"/>
      <c r="D201" s="1178">
        <v>200</v>
      </c>
    </row>
    <row r="202" spans="1:4" s="1063" customFormat="1" ht="11.25" customHeight="1" x14ac:dyDescent="0.2">
      <c r="A202" s="1130" t="s">
        <v>846</v>
      </c>
      <c r="B202" s="1157">
        <f>C202</f>
        <v>15</v>
      </c>
      <c r="C202" s="1157">
        <v>15</v>
      </c>
      <c r="D202" s="1314"/>
    </row>
    <row r="203" spans="1:4" s="1063" customFormat="1" ht="11.25" customHeight="1" x14ac:dyDescent="0.2">
      <c r="A203" s="1231" t="s">
        <v>660</v>
      </c>
      <c r="B203" s="1157">
        <f>C203</f>
        <v>11</v>
      </c>
      <c r="C203" s="796">
        <v>11</v>
      </c>
      <c r="D203" s="1314"/>
    </row>
    <row r="204" spans="1:4" s="1063" customFormat="1" ht="11.25" customHeight="1" x14ac:dyDescent="0.2">
      <c r="A204" s="1575" t="s">
        <v>658</v>
      </c>
      <c r="B204" s="1157">
        <f>C204</f>
        <v>0.06</v>
      </c>
      <c r="C204" s="796">
        <v>0.06</v>
      </c>
      <c r="D204" s="1314"/>
    </row>
    <row r="205" spans="1:4" s="1063" customFormat="1" ht="11.25" customHeight="1" x14ac:dyDescent="0.2">
      <c r="A205" s="1130" t="s">
        <v>18</v>
      </c>
      <c r="B205" s="1157">
        <f>C205</f>
        <v>220</v>
      </c>
      <c r="C205" s="1157">
        <v>220</v>
      </c>
      <c r="D205" s="1314"/>
    </row>
    <row r="206" spans="1:4" ht="11.25" customHeight="1" x14ac:dyDescent="0.25">
      <c r="A206" s="1047" t="s">
        <v>874</v>
      </c>
      <c r="B206" s="1034"/>
      <c r="C206" s="1034"/>
      <c r="D206" s="1222">
        <v>20</v>
      </c>
    </row>
    <row r="207" spans="1:4" s="1014" customFormat="1" ht="11.25" customHeight="1" x14ac:dyDescent="0.2">
      <c r="A207" s="1047" t="s">
        <v>875</v>
      </c>
      <c r="B207" s="1085"/>
      <c r="C207" s="1085"/>
      <c r="D207" s="1072">
        <v>30</v>
      </c>
    </row>
    <row r="208" spans="1:4" x14ac:dyDescent="0.25">
      <c r="A208" s="1578" t="s">
        <v>27</v>
      </c>
      <c r="B208" s="1182"/>
      <c r="C208" s="1182"/>
      <c r="D208" s="1183"/>
    </row>
    <row r="209" spans="1:4" ht="15" customHeight="1" x14ac:dyDescent="0.25">
      <c r="A209" s="1768" t="s">
        <v>85</v>
      </c>
      <c r="B209" s="1769"/>
      <c r="C209" s="1769"/>
      <c r="D209" s="1769"/>
    </row>
    <row r="210" spans="1:4" ht="14.25" customHeight="1" x14ac:dyDescent="0.25">
      <c r="A210" s="1770" t="s">
        <v>2</v>
      </c>
      <c r="B210" s="1770" t="s">
        <v>3</v>
      </c>
      <c r="C210" s="1770" t="s">
        <v>4</v>
      </c>
      <c r="D210" s="1772" t="s">
        <v>609</v>
      </c>
    </row>
    <row r="211" spans="1:4" x14ac:dyDescent="0.25">
      <c r="A211" s="1771"/>
      <c r="B211" s="1771"/>
      <c r="C211" s="1771"/>
      <c r="D211" s="1773"/>
    </row>
    <row r="212" spans="1:4" s="1033" customFormat="1" ht="15.75" x14ac:dyDescent="0.25">
      <c r="A212" s="1776" t="s">
        <v>172</v>
      </c>
      <c r="B212" s="1777"/>
      <c r="C212" s="1777"/>
      <c r="D212" s="1777"/>
    </row>
    <row r="213" spans="1:4" s="1033" customFormat="1" ht="11.25" customHeight="1" x14ac:dyDescent="0.25">
      <c r="A213" s="1464" t="s">
        <v>732</v>
      </c>
      <c r="B213" s="1358"/>
      <c r="C213" s="1358"/>
      <c r="D213" s="1465">
        <v>80</v>
      </c>
    </row>
    <row r="214" spans="1:4" s="1033" customFormat="1" ht="11.25" customHeight="1" x14ac:dyDescent="0.25">
      <c r="A214" s="1419" t="s">
        <v>704</v>
      </c>
      <c r="B214" s="1034">
        <f>C214*1.33</f>
        <v>32.186000000000007</v>
      </c>
      <c r="C214" s="1320">
        <f>C215*1.1</f>
        <v>24.200000000000003</v>
      </c>
      <c r="D214" s="1321"/>
    </row>
    <row r="215" spans="1:4" s="1033" customFormat="1" ht="11.25" customHeight="1" x14ac:dyDescent="0.25">
      <c r="A215" s="1467" t="s">
        <v>138</v>
      </c>
      <c r="B215" s="1320"/>
      <c r="C215" s="1468">
        <v>22</v>
      </c>
      <c r="D215" s="1321"/>
    </row>
    <row r="216" spans="1:4" s="1033" customFormat="1" ht="11.25" customHeight="1" x14ac:dyDescent="0.25">
      <c r="A216" s="1230" t="s">
        <v>711</v>
      </c>
      <c r="B216" s="1034">
        <f>C216*1.25</f>
        <v>27.5</v>
      </c>
      <c r="C216" s="1320">
        <f>C217*1.1</f>
        <v>22</v>
      </c>
      <c r="D216" s="1321"/>
    </row>
    <row r="217" spans="1:4" s="1033" customFormat="1" ht="11.25" customHeight="1" x14ac:dyDescent="0.25">
      <c r="A217" s="1467" t="s">
        <v>139</v>
      </c>
      <c r="B217" s="1320"/>
      <c r="C217" s="1468">
        <v>20</v>
      </c>
      <c r="D217" s="1321"/>
    </row>
    <row r="218" spans="1:4" s="1033" customFormat="1" ht="11.25" customHeight="1" x14ac:dyDescent="0.25">
      <c r="A218" s="1232" t="s">
        <v>774</v>
      </c>
      <c r="B218" s="1034">
        <f>C218*1.25</f>
        <v>27.5</v>
      </c>
      <c r="C218" s="1320">
        <f>C219*1.1</f>
        <v>22</v>
      </c>
      <c r="D218" s="1321"/>
    </row>
    <row r="219" spans="1:4" s="1033" customFormat="1" ht="11.25" customHeight="1" x14ac:dyDescent="0.25">
      <c r="A219" s="1467" t="s">
        <v>738</v>
      </c>
      <c r="B219" s="1320"/>
      <c r="C219" s="1468">
        <v>20</v>
      </c>
      <c r="D219" s="1321"/>
    </row>
    <row r="220" spans="1:4" s="1063" customFormat="1" ht="11.25" customHeight="1" x14ac:dyDescent="0.2">
      <c r="A220" s="1469" t="s">
        <v>226</v>
      </c>
      <c r="B220" s="1320">
        <f>C220*1.9</f>
        <v>22.799999999999997</v>
      </c>
      <c r="C220" s="1320">
        <v>12</v>
      </c>
      <c r="D220" s="1321"/>
    </row>
    <row r="221" spans="1:4" s="1063" customFormat="1" ht="11.25" customHeight="1" x14ac:dyDescent="0.2">
      <c r="A221" s="1419" t="s">
        <v>289</v>
      </c>
      <c r="B221" s="1470">
        <f>C221*1.01</f>
        <v>1.01</v>
      </c>
      <c r="C221" s="1153">
        <v>1</v>
      </c>
      <c r="D221" s="1321"/>
    </row>
    <row r="222" spans="1:4" s="1063" customFormat="1" ht="11.25" customHeight="1" x14ac:dyDescent="0.2">
      <c r="A222" s="1419" t="s">
        <v>68</v>
      </c>
      <c r="B222" s="1320">
        <f>C222</f>
        <v>4</v>
      </c>
      <c r="C222" s="1320">
        <v>4</v>
      </c>
      <c r="D222" s="1321"/>
    </row>
    <row r="223" spans="1:4" s="1063" customFormat="1" ht="11.25" customHeight="1" x14ac:dyDescent="0.2">
      <c r="A223" s="1419" t="s">
        <v>78</v>
      </c>
      <c r="B223" s="1320">
        <f>C223*1.35</f>
        <v>0.81</v>
      </c>
      <c r="C223" s="1320">
        <v>0.6</v>
      </c>
      <c r="D223" s="1321"/>
    </row>
    <row r="224" spans="1:4" s="1063" customFormat="1" ht="11.25" customHeight="1" x14ac:dyDescent="0.2">
      <c r="A224" s="1419" t="s">
        <v>38</v>
      </c>
      <c r="B224" s="1128">
        <f>C224</f>
        <v>0.6</v>
      </c>
      <c r="C224" s="1320">
        <v>0.6</v>
      </c>
      <c r="D224" s="1321"/>
    </row>
    <row r="225" spans="1:4" s="1014" customFormat="1" ht="11.25" customHeight="1" x14ac:dyDescent="0.2">
      <c r="A225" s="1564" t="s">
        <v>750</v>
      </c>
      <c r="B225" s="1565"/>
      <c r="C225" s="1164"/>
      <c r="D225" s="1147" t="s">
        <v>784</v>
      </c>
    </row>
    <row r="226" spans="1:4" s="1063" customFormat="1" ht="11.25" customHeight="1" x14ac:dyDescent="0.2">
      <c r="A226" s="1249" t="s">
        <v>704</v>
      </c>
      <c r="B226" s="1034">
        <f>C226*1.33</f>
        <v>79.800000000000011</v>
      </c>
      <c r="C226" s="1034">
        <v>60</v>
      </c>
      <c r="D226" s="1165"/>
    </row>
    <row r="227" spans="1:4" s="1063" customFormat="1" ht="11.25" customHeight="1" x14ac:dyDescent="0.2">
      <c r="A227" s="1166" t="s">
        <v>653</v>
      </c>
      <c r="B227" s="1167">
        <f>C227</f>
        <v>4.8</v>
      </c>
      <c r="C227" s="1167">
        <v>4.8</v>
      </c>
      <c r="D227" s="1165"/>
    </row>
    <row r="228" spans="1:4" s="1063" customFormat="1" ht="11.25" customHeight="1" x14ac:dyDescent="0.2">
      <c r="A228" s="1232" t="s">
        <v>774</v>
      </c>
      <c r="B228" s="1034">
        <f>C228*1.25</f>
        <v>10</v>
      </c>
      <c r="C228" s="1034">
        <v>8</v>
      </c>
      <c r="D228" s="1168"/>
    </row>
    <row r="229" spans="1:4" s="1063" customFormat="1" ht="11.25" customHeight="1" x14ac:dyDescent="0.2">
      <c r="A229" s="1030" t="s">
        <v>38</v>
      </c>
      <c r="B229" s="1128">
        <f>C229</f>
        <v>1.1000000000000001</v>
      </c>
      <c r="C229" s="1034">
        <v>1.1000000000000001</v>
      </c>
      <c r="D229" s="1168"/>
    </row>
    <row r="230" spans="1:4" s="1063" customFormat="1" ht="11.25" customHeight="1" x14ac:dyDescent="0.2">
      <c r="A230" s="1166" t="s">
        <v>49</v>
      </c>
      <c r="B230" s="1167">
        <f>1.19*C230</f>
        <v>7.6159999999999997</v>
      </c>
      <c r="C230" s="1167">
        <v>6.4</v>
      </c>
      <c r="D230" s="1168"/>
    </row>
    <row r="231" spans="1:4" s="1063" customFormat="1" ht="11.25" customHeight="1" x14ac:dyDescent="0.2">
      <c r="A231" s="1166" t="s">
        <v>84</v>
      </c>
      <c r="B231" s="1167">
        <f>C231</f>
        <v>0.01</v>
      </c>
      <c r="C231" s="1167">
        <v>0.01</v>
      </c>
      <c r="D231" s="1168"/>
    </row>
    <row r="232" spans="1:4" s="1063" customFormat="1" ht="11.25" customHeight="1" x14ac:dyDescent="0.2">
      <c r="A232" s="1016" t="s">
        <v>226</v>
      </c>
      <c r="B232" s="1119">
        <f>C232*1.9</f>
        <v>15.2</v>
      </c>
      <c r="C232" s="1119">
        <v>8</v>
      </c>
      <c r="D232" s="1168"/>
    </row>
    <row r="233" spans="1:4" s="1063" customFormat="1" ht="11.25" customHeight="1" x14ac:dyDescent="0.2">
      <c r="A233" s="1253" t="s">
        <v>68</v>
      </c>
      <c r="B233" s="1119">
        <f>C233</f>
        <v>1.6</v>
      </c>
      <c r="C233" s="1119">
        <v>1.6</v>
      </c>
      <c r="D233" s="1168"/>
    </row>
    <row r="234" spans="1:4" s="1063" customFormat="1" ht="11.25" customHeight="1" x14ac:dyDescent="0.2">
      <c r="A234" s="1232" t="s">
        <v>24</v>
      </c>
      <c r="B234" s="1167">
        <f>C234</f>
        <v>150</v>
      </c>
      <c r="C234" s="1167">
        <v>150</v>
      </c>
      <c r="D234" s="1168"/>
    </row>
    <row r="235" spans="1:4" s="1063" customFormat="1" ht="11.25" customHeight="1" x14ac:dyDescent="0.2">
      <c r="A235" s="1246" t="s">
        <v>713</v>
      </c>
      <c r="B235" s="1167">
        <f>C235</f>
        <v>5</v>
      </c>
      <c r="C235" s="1167">
        <v>5</v>
      </c>
      <c r="D235" s="1168"/>
    </row>
    <row r="236" spans="1:4" s="1063" customFormat="1" ht="11.25" customHeight="1" x14ac:dyDescent="0.2">
      <c r="A236" s="1016" t="s">
        <v>78</v>
      </c>
      <c r="B236" s="1034">
        <f>C236*1.35</f>
        <v>0.67500000000000004</v>
      </c>
      <c r="C236" s="1034">
        <v>0.5</v>
      </c>
      <c r="D236" s="1148"/>
    </row>
    <row r="237" spans="1:4" s="1014" customFormat="1" ht="11.25" customHeight="1" x14ac:dyDescent="0.2">
      <c r="A237" s="1270" t="s">
        <v>666</v>
      </c>
      <c r="B237" s="1270"/>
      <c r="C237" s="1270"/>
      <c r="D237" s="1178">
        <v>100</v>
      </c>
    </row>
    <row r="238" spans="1:4" s="1063" customFormat="1" ht="11.25" customHeight="1" x14ac:dyDescent="0.2">
      <c r="A238" s="1258" t="s">
        <v>800</v>
      </c>
      <c r="B238" s="1157">
        <f>C238*1.54</f>
        <v>200.20000000000002</v>
      </c>
      <c r="C238" s="1034">
        <f>C239*1.3</f>
        <v>130</v>
      </c>
      <c r="D238" s="1034"/>
    </row>
    <row r="239" spans="1:4" s="1063" customFormat="1" ht="11.25" customHeight="1" x14ac:dyDescent="0.2">
      <c r="A239" s="1271" t="s">
        <v>94</v>
      </c>
      <c r="B239" s="1158"/>
      <c r="C239" s="1181">
        <v>100</v>
      </c>
      <c r="D239" s="1034"/>
    </row>
    <row r="240" spans="1:4" s="1063" customFormat="1" ht="11.25" customHeight="1" x14ac:dyDescent="0.2">
      <c r="A240" s="1253" t="s">
        <v>68</v>
      </c>
      <c r="B240" s="1034">
        <f>C240</f>
        <v>2</v>
      </c>
      <c r="C240" s="1034">
        <v>2</v>
      </c>
      <c r="D240" s="1034"/>
    </row>
    <row r="241" spans="1:4" s="1063" customFormat="1" ht="11.25" customHeight="1" x14ac:dyDescent="0.2">
      <c r="A241" s="1030" t="s">
        <v>38</v>
      </c>
      <c r="B241" s="1128">
        <f>C241</f>
        <v>0.8</v>
      </c>
      <c r="C241" s="1034">
        <v>0.8</v>
      </c>
      <c r="D241" s="1034"/>
    </row>
    <row r="242" spans="1:4" s="1014" customFormat="1" ht="11.25" customHeight="1" x14ac:dyDescent="0.2">
      <c r="A242" s="1272" t="s">
        <v>667</v>
      </c>
      <c r="B242" s="764"/>
      <c r="C242" s="1273"/>
      <c r="D242" s="1124">
        <v>30</v>
      </c>
    </row>
    <row r="243" spans="1:4" s="1063" customFormat="1" ht="11.25" customHeight="1" x14ac:dyDescent="0.2">
      <c r="A243" s="1259" t="s">
        <v>83</v>
      </c>
      <c r="B243" s="1119">
        <f>C243</f>
        <v>1.5</v>
      </c>
      <c r="C243" s="1119">
        <v>1.5</v>
      </c>
      <c r="D243" s="1119"/>
    </row>
    <row r="244" spans="1:4" s="1063" customFormat="1" ht="11.25" customHeight="1" x14ac:dyDescent="0.2">
      <c r="A244" s="1246" t="s">
        <v>713</v>
      </c>
      <c r="B244" s="1119">
        <f>C244</f>
        <v>6</v>
      </c>
      <c r="C244" s="1119">
        <v>6</v>
      </c>
      <c r="D244" s="1119"/>
    </row>
    <row r="245" spans="1:4" s="1063" customFormat="1" ht="11.25" customHeight="1" x14ac:dyDescent="0.2">
      <c r="A245" s="1246" t="s">
        <v>35</v>
      </c>
      <c r="B245" s="1119">
        <f>C245</f>
        <v>1.5</v>
      </c>
      <c r="C245" s="1119">
        <v>1.5</v>
      </c>
      <c r="D245" s="1119"/>
    </row>
    <row r="246" spans="1:4" s="1063" customFormat="1" ht="11.25" customHeight="1" x14ac:dyDescent="0.2">
      <c r="A246" s="1246" t="s">
        <v>24</v>
      </c>
      <c r="B246" s="1119">
        <f>C246</f>
        <v>22.5</v>
      </c>
      <c r="C246" s="1119">
        <v>22.5</v>
      </c>
      <c r="D246" s="1119"/>
    </row>
    <row r="247" spans="1:4" s="1063" customFormat="1" ht="11.25" customHeight="1" x14ac:dyDescent="0.2">
      <c r="A247" s="1030" t="s">
        <v>38</v>
      </c>
      <c r="B247" s="1128">
        <f>C247</f>
        <v>0.18</v>
      </c>
      <c r="C247" s="1119">
        <v>0.18</v>
      </c>
      <c r="D247" s="1119"/>
    </row>
    <row r="248" spans="1:4" s="1014" customFormat="1" ht="11.25" customHeight="1" x14ac:dyDescent="0.2">
      <c r="A248" s="1261" t="s">
        <v>740</v>
      </c>
      <c r="B248" s="1262"/>
      <c r="C248" s="1263"/>
      <c r="D248" s="1131" t="s">
        <v>859</v>
      </c>
    </row>
    <row r="249" spans="1:4" s="1063" customFormat="1" ht="11.25" customHeight="1" x14ac:dyDescent="0.2">
      <c r="A249" s="1249" t="s">
        <v>704</v>
      </c>
      <c r="B249" s="1034">
        <f>C249*1.33</f>
        <v>183.54000000000002</v>
      </c>
      <c r="C249" s="1034">
        <v>138</v>
      </c>
      <c r="D249" s="1032"/>
    </row>
    <row r="250" spans="1:4" s="1063" customFormat="1" ht="11.25" customHeight="1" x14ac:dyDescent="0.2">
      <c r="A250" s="1030" t="s">
        <v>38</v>
      </c>
      <c r="B250" s="1128">
        <f>C250</f>
        <v>1.6</v>
      </c>
      <c r="C250" s="1034">
        <v>1.6</v>
      </c>
      <c r="D250" s="1032"/>
    </row>
    <row r="251" spans="1:4" s="1063" customFormat="1" ht="11.25" customHeight="1" x14ac:dyDescent="0.2">
      <c r="A251" s="1030" t="s">
        <v>220</v>
      </c>
      <c r="B251" s="1034">
        <f>C251</f>
        <v>24</v>
      </c>
      <c r="C251" s="1034">
        <v>24</v>
      </c>
      <c r="D251" s="1032"/>
    </row>
    <row r="252" spans="1:4" s="1063" customFormat="1" ht="11.25" customHeight="1" x14ac:dyDescent="0.2">
      <c r="A252" s="1030" t="s">
        <v>708</v>
      </c>
      <c r="B252" s="1034">
        <f>C252</f>
        <v>5</v>
      </c>
      <c r="C252" s="1034">
        <v>5</v>
      </c>
      <c r="D252" s="1027"/>
    </row>
    <row r="253" spans="1:4" s="1014" customFormat="1" ht="11.25" customHeight="1" x14ac:dyDescent="0.2">
      <c r="A253" s="1274" t="s">
        <v>43</v>
      </c>
      <c r="B253" s="1275"/>
      <c r="C253" s="1276"/>
      <c r="D253" s="1169">
        <v>200</v>
      </c>
    </row>
    <row r="254" spans="1:4" s="1063" customFormat="1" ht="11.25" customHeight="1" x14ac:dyDescent="0.2">
      <c r="A254" s="1252" t="s">
        <v>746</v>
      </c>
      <c r="B254" s="1148">
        <f>C254</f>
        <v>0.5</v>
      </c>
      <c r="C254" s="1148">
        <v>0.5</v>
      </c>
      <c r="D254" s="1165"/>
    </row>
    <row r="255" spans="1:4" s="1063" customFormat="1" ht="11.25" customHeight="1" x14ac:dyDescent="0.2">
      <c r="A255" s="1231" t="s">
        <v>660</v>
      </c>
      <c r="B255" s="1034">
        <f>C255</f>
        <v>8</v>
      </c>
      <c r="C255" s="796">
        <v>8</v>
      </c>
      <c r="D255" s="1165"/>
    </row>
    <row r="256" spans="1:4" s="1129" customFormat="1" ht="11.25" customHeight="1" x14ac:dyDescent="0.2">
      <c r="A256" s="1252" t="s">
        <v>18</v>
      </c>
      <c r="B256" s="1034">
        <f t="shared" ref="B256" si="4">C256</f>
        <v>200</v>
      </c>
      <c r="C256" s="1148">
        <v>200</v>
      </c>
      <c r="D256" s="1165"/>
    </row>
    <row r="257" spans="1:4" s="1033" customFormat="1" ht="12" customHeight="1" x14ac:dyDescent="0.25">
      <c r="A257" s="1047" t="s">
        <v>874</v>
      </c>
      <c r="B257" s="1034"/>
      <c r="C257" s="1034"/>
      <c r="D257" s="1222">
        <v>25</v>
      </c>
    </row>
    <row r="258" spans="1:4" ht="11.25" customHeight="1" x14ac:dyDescent="0.25">
      <c r="A258" s="1047" t="s">
        <v>875</v>
      </c>
      <c r="B258" s="1085"/>
      <c r="C258" s="1085"/>
      <c r="D258" s="1072">
        <v>50</v>
      </c>
    </row>
    <row r="259" spans="1:4" x14ac:dyDescent="0.25">
      <c r="A259" s="1578" t="s">
        <v>27</v>
      </c>
      <c r="B259" s="1182"/>
      <c r="C259" s="1182"/>
      <c r="D259" s="1183"/>
    </row>
    <row r="260" spans="1:4" ht="17.25" customHeight="1" x14ac:dyDescent="0.25">
      <c r="A260" s="1768" t="s">
        <v>90</v>
      </c>
      <c r="B260" s="1769"/>
      <c r="C260" s="1769"/>
      <c r="D260" s="1769"/>
    </row>
    <row r="261" spans="1:4" x14ac:dyDescent="0.25">
      <c r="A261" s="1770" t="s">
        <v>2</v>
      </c>
      <c r="B261" s="1770" t="s">
        <v>3</v>
      </c>
      <c r="C261" s="1770" t="s">
        <v>4</v>
      </c>
      <c r="D261" s="1772" t="s">
        <v>609</v>
      </c>
    </row>
    <row r="262" spans="1:4" x14ac:dyDescent="0.25">
      <c r="A262" s="1771"/>
      <c r="B262" s="1771"/>
      <c r="C262" s="1771"/>
      <c r="D262" s="1773"/>
    </row>
    <row r="263" spans="1:4" s="1033" customFormat="1" ht="15.75" x14ac:dyDescent="0.25">
      <c r="A263" s="1776" t="s">
        <v>172</v>
      </c>
      <c r="B263" s="1777"/>
      <c r="C263" s="1777"/>
      <c r="D263" s="1777"/>
    </row>
    <row r="264" spans="1:4" s="1033" customFormat="1" x14ac:dyDescent="0.25">
      <c r="A264" s="1482" t="s">
        <v>710</v>
      </c>
      <c r="B264" s="1361"/>
      <c r="C264" s="1361"/>
      <c r="D264" s="1125">
        <v>80</v>
      </c>
    </row>
    <row r="265" spans="1:4" s="1033" customFormat="1" ht="13.5" customHeight="1" x14ac:dyDescent="0.25">
      <c r="A265" s="1230" t="s">
        <v>711</v>
      </c>
      <c r="B265" s="1034">
        <f>C265*1.25</f>
        <v>81.75</v>
      </c>
      <c r="C265" s="1034">
        <f>C266*1.09</f>
        <v>65.400000000000006</v>
      </c>
      <c r="D265" s="1205"/>
    </row>
    <row r="266" spans="1:4" s="1033" customFormat="1" ht="13.5" customHeight="1" x14ac:dyDescent="0.25">
      <c r="A266" s="1233" t="s">
        <v>139</v>
      </c>
      <c r="B266" s="1027"/>
      <c r="C266" s="1027">
        <v>60</v>
      </c>
      <c r="D266" s="1205"/>
    </row>
    <row r="267" spans="1:4" s="1033" customFormat="1" ht="13.5" customHeight="1" x14ac:dyDescent="0.25">
      <c r="A267" s="1230" t="s">
        <v>771</v>
      </c>
      <c r="B267" s="1034">
        <f>C267*1.01</f>
        <v>20.2</v>
      </c>
      <c r="C267" s="1034">
        <v>20</v>
      </c>
      <c r="D267" s="1205"/>
    </row>
    <row r="268" spans="1:4" s="1033" customFormat="1" ht="13.5" customHeight="1" x14ac:dyDescent="0.25">
      <c r="A268" s="1030" t="s">
        <v>38</v>
      </c>
      <c r="B268" s="1128">
        <f>C268</f>
        <v>0.4</v>
      </c>
      <c r="C268" s="1034">
        <v>0.4</v>
      </c>
      <c r="D268" s="1205"/>
    </row>
    <row r="269" spans="1:4" s="1033" customFormat="1" ht="13.5" customHeight="1" x14ac:dyDescent="0.25">
      <c r="A269" s="1253" t="s">
        <v>68</v>
      </c>
      <c r="B269" s="1148">
        <f>C269</f>
        <v>2.7</v>
      </c>
      <c r="C269" s="1148">
        <v>2.7</v>
      </c>
      <c r="D269" s="1037"/>
    </row>
    <row r="270" spans="1:4" s="1033" customFormat="1" ht="13.5" customHeight="1" x14ac:dyDescent="0.25">
      <c r="A270" s="1016" t="s">
        <v>78</v>
      </c>
      <c r="B270" s="1034">
        <f>C270*1.35</f>
        <v>0.67500000000000004</v>
      </c>
      <c r="C270" s="1034">
        <v>0.5</v>
      </c>
      <c r="D270" s="1148"/>
    </row>
    <row r="271" spans="1:4" s="1014" customFormat="1" ht="11.25" customHeight="1" x14ac:dyDescent="0.2">
      <c r="A271" s="1267" t="s">
        <v>823</v>
      </c>
      <c r="B271" s="1267"/>
      <c r="C271" s="1046"/>
      <c r="D271" s="1046">
        <v>220</v>
      </c>
    </row>
    <row r="272" spans="1:4" s="1014" customFormat="1" ht="11.25" customHeight="1" x14ac:dyDescent="0.2">
      <c r="A272" s="1246" t="s">
        <v>721</v>
      </c>
      <c r="B272" s="1153">
        <f>C272*1.45</f>
        <v>31.841999999999999</v>
      </c>
      <c r="C272" s="1153">
        <f>C273*1.22</f>
        <v>21.96</v>
      </c>
      <c r="D272" s="1032"/>
    </row>
    <row r="273" spans="1:4" s="1014" customFormat="1" ht="11.25" customHeight="1" x14ac:dyDescent="0.2">
      <c r="A273" s="1269" t="s">
        <v>826</v>
      </c>
      <c r="B273" s="1153"/>
      <c r="C273" s="1268">
        <v>18</v>
      </c>
      <c r="D273" s="1032"/>
    </row>
    <row r="274" spans="1:4" s="1063" customFormat="1" ht="11.25" customHeight="1" x14ac:dyDescent="0.2">
      <c r="A274" s="1249" t="s">
        <v>704</v>
      </c>
      <c r="B274" s="1034">
        <f>C274*1.33</f>
        <v>79.800000000000011</v>
      </c>
      <c r="C274" s="1034">
        <v>60</v>
      </c>
      <c r="D274" s="1037"/>
    </row>
    <row r="275" spans="1:4" s="1063" customFormat="1" ht="11.25" customHeight="1" x14ac:dyDescent="0.2">
      <c r="A275" s="1423" t="s">
        <v>712</v>
      </c>
      <c r="B275" s="1034">
        <f>C275</f>
        <v>20</v>
      </c>
      <c r="C275" s="1034">
        <v>20</v>
      </c>
      <c r="D275" s="1037"/>
    </row>
    <row r="276" spans="1:4" s="1063" customFormat="1" ht="11.25" customHeight="1" x14ac:dyDescent="0.2">
      <c r="A276" s="1253" t="s">
        <v>68</v>
      </c>
      <c r="B276" s="1034">
        <f>C276</f>
        <v>5</v>
      </c>
      <c r="C276" s="1034">
        <v>5</v>
      </c>
      <c r="D276" s="1037"/>
    </row>
    <row r="277" spans="1:4" s="1063" customFormat="1" ht="11.25" customHeight="1" x14ac:dyDescent="0.2">
      <c r="A277" s="1016" t="s">
        <v>49</v>
      </c>
      <c r="B277" s="1034">
        <f>C277*1.19</f>
        <v>9.52</v>
      </c>
      <c r="C277" s="1034">
        <v>8</v>
      </c>
      <c r="D277" s="1037"/>
    </row>
    <row r="278" spans="1:4" s="1063" customFormat="1" ht="11.25" customHeight="1" x14ac:dyDescent="0.2">
      <c r="A278" s="1016" t="s">
        <v>84</v>
      </c>
      <c r="B278" s="1034">
        <f>C278</f>
        <v>0.01</v>
      </c>
      <c r="C278" s="1034">
        <v>0.01</v>
      </c>
      <c r="D278" s="1037"/>
    </row>
    <row r="279" spans="1:4" s="1063" customFormat="1" ht="11.25" customHeight="1" x14ac:dyDescent="0.2">
      <c r="A279" s="1232" t="s">
        <v>774</v>
      </c>
      <c r="B279" s="1034">
        <f>C279*1.25</f>
        <v>16.25</v>
      </c>
      <c r="C279" s="1034">
        <v>13</v>
      </c>
      <c r="D279" s="1037"/>
    </row>
    <row r="280" spans="1:4" s="1063" customFormat="1" ht="11.25" customHeight="1" x14ac:dyDescent="0.2">
      <c r="A280" s="1030" t="s">
        <v>38</v>
      </c>
      <c r="B280" s="1128">
        <f>C280</f>
        <v>1.5</v>
      </c>
      <c r="C280" s="1034">
        <v>1.5</v>
      </c>
      <c r="D280" s="1037"/>
    </row>
    <row r="281" spans="1:4" s="1014" customFormat="1" ht="11.25" customHeight="1" x14ac:dyDescent="0.2">
      <c r="A281" s="1016" t="s">
        <v>765</v>
      </c>
      <c r="B281" s="1064">
        <f>C281</f>
        <v>175</v>
      </c>
      <c r="C281" s="1034">
        <v>175</v>
      </c>
      <c r="D281" s="1037"/>
    </row>
    <row r="282" spans="1:4" s="1014" customFormat="1" ht="11.25" customHeight="1" x14ac:dyDescent="0.2">
      <c r="A282" s="1587" t="s">
        <v>875</v>
      </c>
      <c r="B282" s="1064">
        <f>C282*1.6</f>
        <v>16</v>
      </c>
      <c r="C282" s="1034">
        <v>10</v>
      </c>
      <c r="D282" s="1037"/>
    </row>
    <row r="283" spans="1:4" s="1014" customFormat="1" ht="15.75" customHeight="1" x14ac:dyDescent="0.2">
      <c r="A283" s="1373" t="s">
        <v>844</v>
      </c>
      <c r="B283" s="1480"/>
      <c r="C283" s="1481"/>
      <c r="D283" s="1046">
        <v>90</v>
      </c>
    </row>
    <row r="284" spans="1:4" s="1014" customFormat="1" ht="11.25" customHeight="1" x14ac:dyDescent="0.2">
      <c r="A284" s="1016" t="s">
        <v>831</v>
      </c>
      <c r="B284" s="1034">
        <f>C284</f>
        <v>1</v>
      </c>
      <c r="C284" s="1034">
        <v>1</v>
      </c>
      <c r="D284" s="1235"/>
    </row>
    <row r="285" spans="1:4" s="1063" customFormat="1" ht="11.25" customHeight="1" x14ac:dyDescent="0.2">
      <c r="A285" s="1253" t="s">
        <v>68</v>
      </c>
      <c r="B285" s="1034">
        <f>C285</f>
        <v>0.7</v>
      </c>
      <c r="C285" s="1034">
        <v>0.7</v>
      </c>
      <c r="D285" s="1235"/>
    </row>
    <row r="286" spans="1:4" s="1063" customFormat="1" ht="11.25" customHeight="1" x14ac:dyDescent="0.2">
      <c r="A286" s="1477" t="s">
        <v>751</v>
      </c>
      <c r="B286" s="1478"/>
      <c r="C286" s="1478"/>
      <c r="D286" s="1479">
        <v>150</v>
      </c>
    </row>
    <row r="287" spans="1:4" s="1063" customFormat="1" ht="11.25" customHeight="1" x14ac:dyDescent="0.2">
      <c r="A287" s="1249" t="s">
        <v>687</v>
      </c>
      <c r="B287" s="1247">
        <f>C287*1.25</f>
        <v>193.75</v>
      </c>
      <c r="C287" s="1247">
        <v>155</v>
      </c>
      <c r="D287" s="1239"/>
    </row>
    <row r="288" spans="1:4" s="1063" customFormat="1" ht="11.25" customHeight="1" x14ac:dyDescent="0.2">
      <c r="A288" s="1030" t="s">
        <v>38</v>
      </c>
      <c r="B288" s="1128">
        <f>C288</f>
        <v>1.5</v>
      </c>
      <c r="C288" s="1247">
        <v>1.5</v>
      </c>
      <c r="D288" s="1239"/>
    </row>
    <row r="289" spans="1:4" s="1063" customFormat="1" ht="11.25" customHeight="1" x14ac:dyDescent="0.2">
      <c r="A289" s="1232" t="s">
        <v>774</v>
      </c>
      <c r="B289" s="1034">
        <f>C289*1.25</f>
        <v>22.5</v>
      </c>
      <c r="C289" s="1034">
        <v>18</v>
      </c>
      <c r="D289" s="1037"/>
    </row>
    <row r="290" spans="1:4" s="1063" customFormat="1" ht="11.25" customHeight="1" x14ac:dyDescent="0.2">
      <c r="A290" s="1016" t="s">
        <v>49</v>
      </c>
      <c r="B290" s="1034">
        <f>C290*1.19</f>
        <v>10.709999999999999</v>
      </c>
      <c r="C290" s="1034">
        <v>9</v>
      </c>
      <c r="D290" s="1037"/>
    </row>
    <row r="291" spans="1:4" s="1063" customFormat="1" ht="11.25" customHeight="1" x14ac:dyDescent="0.2">
      <c r="A291" s="1253" t="s">
        <v>68</v>
      </c>
      <c r="B291" s="1034">
        <f>C291</f>
        <v>5</v>
      </c>
      <c r="C291" s="1034">
        <v>5</v>
      </c>
      <c r="D291" s="1037"/>
    </row>
    <row r="292" spans="1:4" s="1063" customFormat="1" ht="11.25" customHeight="1" x14ac:dyDescent="0.2">
      <c r="A292" s="1030" t="s">
        <v>35</v>
      </c>
      <c r="B292" s="1247">
        <f>C292</f>
        <v>2.2999999999999998</v>
      </c>
      <c r="C292" s="1247">
        <v>2.2999999999999998</v>
      </c>
      <c r="D292" s="1239"/>
    </row>
    <row r="293" spans="1:4" s="1063" customFormat="1" ht="11.25" customHeight="1" x14ac:dyDescent="0.2">
      <c r="A293" s="1030" t="s">
        <v>83</v>
      </c>
      <c r="B293" s="1247">
        <f>C293</f>
        <v>4</v>
      </c>
      <c r="C293" s="1247">
        <v>4</v>
      </c>
      <c r="D293" s="1239"/>
    </row>
    <row r="294" spans="1:4" s="1063" customFormat="1" ht="11.25" customHeight="1" x14ac:dyDescent="0.2">
      <c r="A294" s="1344" t="s">
        <v>18</v>
      </c>
      <c r="B294" s="1247">
        <f>C294</f>
        <v>30</v>
      </c>
      <c r="C294" s="1247">
        <v>30</v>
      </c>
      <c r="D294" s="1239"/>
    </row>
    <row r="295" spans="1:4" s="1014" customFormat="1" ht="11.25" customHeight="1" x14ac:dyDescent="0.2">
      <c r="A295" s="1150" t="s">
        <v>847</v>
      </c>
      <c r="B295" s="758"/>
      <c r="C295" s="758"/>
      <c r="D295" s="1178">
        <v>200</v>
      </c>
    </row>
    <row r="296" spans="1:4" s="1014" customFormat="1" ht="11.25" customHeight="1" x14ac:dyDescent="0.2">
      <c r="A296" s="1130" t="s">
        <v>846</v>
      </c>
      <c r="B296" s="1157">
        <f>C296</f>
        <v>19</v>
      </c>
      <c r="C296" s="1157">
        <v>19</v>
      </c>
      <c r="D296" s="1314"/>
    </row>
    <row r="297" spans="1:4" s="1063" customFormat="1" ht="11.25" customHeight="1" x14ac:dyDescent="0.2">
      <c r="A297" s="1231" t="s">
        <v>660</v>
      </c>
      <c r="B297" s="1157">
        <f>C297</f>
        <v>8</v>
      </c>
      <c r="C297" s="796">
        <v>8</v>
      </c>
      <c r="D297" s="1314"/>
    </row>
    <row r="298" spans="1:4" s="1063" customFormat="1" ht="11.25" customHeight="1" x14ac:dyDescent="0.2">
      <c r="A298" s="1130" t="s">
        <v>18</v>
      </c>
      <c r="B298" s="1157">
        <f>C298</f>
        <v>220</v>
      </c>
      <c r="C298" s="1157">
        <v>220</v>
      </c>
      <c r="D298" s="1314"/>
    </row>
    <row r="299" spans="1:4" ht="11.25" customHeight="1" x14ac:dyDescent="0.25">
      <c r="A299" s="1047" t="s">
        <v>874</v>
      </c>
      <c r="B299" s="1034"/>
      <c r="C299" s="1034"/>
      <c r="D299" s="1222">
        <v>25</v>
      </c>
    </row>
    <row r="300" spans="1:4" ht="11.25" customHeight="1" x14ac:dyDescent="0.25">
      <c r="A300" s="1047" t="s">
        <v>875</v>
      </c>
      <c r="B300" s="1085"/>
      <c r="C300" s="1085"/>
      <c r="D300" s="1072">
        <v>30</v>
      </c>
    </row>
    <row r="301" spans="1:4" x14ac:dyDescent="0.25">
      <c r="A301" s="1578" t="s">
        <v>27</v>
      </c>
      <c r="B301" s="1182"/>
      <c r="C301" s="1182"/>
      <c r="D301" s="1183"/>
    </row>
    <row r="302" spans="1:4" ht="15" customHeight="1" x14ac:dyDescent="0.25">
      <c r="A302" s="1768" t="s">
        <v>97</v>
      </c>
      <c r="B302" s="1769"/>
      <c r="C302" s="1769"/>
      <c r="D302" s="1769"/>
    </row>
    <row r="303" spans="1:4" x14ac:dyDescent="0.25">
      <c r="A303" s="1770" t="s">
        <v>2</v>
      </c>
      <c r="B303" s="1770" t="s">
        <v>3</v>
      </c>
      <c r="C303" s="1770" t="s">
        <v>4</v>
      </c>
      <c r="D303" s="1772" t="s">
        <v>609</v>
      </c>
    </row>
    <row r="304" spans="1:4" x14ac:dyDescent="0.25">
      <c r="A304" s="1771"/>
      <c r="B304" s="1771"/>
      <c r="C304" s="1771"/>
      <c r="D304" s="1773"/>
    </row>
    <row r="305" spans="1:4" s="1033" customFormat="1" ht="15.75" x14ac:dyDescent="0.25">
      <c r="A305" s="1776" t="s">
        <v>172</v>
      </c>
      <c r="B305" s="1777"/>
      <c r="C305" s="1777"/>
      <c r="D305" s="1777"/>
    </row>
    <row r="306" spans="1:4" s="1033" customFormat="1" x14ac:dyDescent="0.25">
      <c r="A306" s="1185" t="s">
        <v>752</v>
      </c>
      <c r="B306" s="1037"/>
      <c r="C306" s="1037"/>
      <c r="D306" s="1084">
        <v>60</v>
      </c>
    </row>
    <row r="307" spans="1:4" s="1033" customFormat="1" ht="12.75" customHeight="1" x14ac:dyDescent="0.25">
      <c r="A307" s="1232" t="s">
        <v>695</v>
      </c>
      <c r="B307" s="1034">
        <f>C307*1.05</f>
        <v>60.900000000000006</v>
      </c>
      <c r="C307" s="1034">
        <v>58</v>
      </c>
      <c r="D307" s="1181"/>
    </row>
    <row r="308" spans="1:4" s="1033" customFormat="1" ht="12.75" customHeight="1" x14ac:dyDescent="0.25">
      <c r="A308" s="1030" t="s">
        <v>38</v>
      </c>
      <c r="B308" s="1128">
        <f>C308</f>
        <v>0.85</v>
      </c>
      <c r="C308" s="1128">
        <v>0.85</v>
      </c>
      <c r="D308" s="1027"/>
    </row>
    <row r="309" spans="1:4" s="1033" customFormat="1" ht="12" customHeight="1" x14ac:dyDescent="0.25">
      <c r="A309" s="1253" t="s">
        <v>68</v>
      </c>
      <c r="B309" s="1257">
        <f>C309</f>
        <v>3</v>
      </c>
      <c r="C309" s="1257">
        <v>3</v>
      </c>
      <c r="D309" s="1152"/>
    </row>
    <row r="310" spans="1:4" s="1033" customFormat="1" ht="13.5" customHeight="1" x14ac:dyDescent="0.25">
      <c r="A310" s="1255" t="s">
        <v>78</v>
      </c>
      <c r="B310" s="1034">
        <f>C310*1.35</f>
        <v>1.35</v>
      </c>
      <c r="C310" s="1034">
        <v>1</v>
      </c>
      <c r="D310" s="1034"/>
    </row>
    <row r="311" spans="1:4" s="1014" customFormat="1" ht="11.25" customHeight="1" x14ac:dyDescent="0.2">
      <c r="A311" s="1218" t="s">
        <v>870</v>
      </c>
      <c r="B311" s="1185"/>
      <c r="C311" s="1185"/>
      <c r="D311" s="1123">
        <v>220</v>
      </c>
    </row>
    <row r="312" spans="1:4" s="1063" customFormat="1" ht="11.25" customHeight="1" x14ac:dyDescent="0.2">
      <c r="A312" s="1016" t="s">
        <v>824</v>
      </c>
      <c r="B312" s="1034">
        <f>C312*1.1</f>
        <v>11.473000000000001</v>
      </c>
      <c r="C312" s="1034">
        <f>C313*1.49</f>
        <v>10.43</v>
      </c>
      <c r="D312" s="1037"/>
    </row>
    <row r="313" spans="1:4" s="1063" customFormat="1" ht="11.25" customHeight="1" x14ac:dyDescent="0.2">
      <c r="A313" s="1133" t="s">
        <v>826</v>
      </c>
      <c r="B313" s="1134"/>
      <c r="C313" s="1135">
        <v>7</v>
      </c>
      <c r="D313" s="1114"/>
    </row>
    <row r="314" spans="1:4" s="1063" customFormat="1" ht="11.25" customHeight="1" x14ac:dyDescent="0.2">
      <c r="A314" s="1249" t="s">
        <v>687</v>
      </c>
      <c r="B314" s="1034">
        <f>C314*1.25</f>
        <v>50</v>
      </c>
      <c r="C314" s="1034">
        <v>40</v>
      </c>
      <c r="D314" s="1235"/>
    </row>
    <row r="315" spans="1:4" s="1063" customFormat="1" ht="11.25" customHeight="1" x14ac:dyDescent="0.2">
      <c r="A315" s="1249" t="s">
        <v>704</v>
      </c>
      <c r="B315" s="1034">
        <f>C315*1.33</f>
        <v>31.92</v>
      </c>
      <c r="C315" s="1034">
        <v>24</v>
      </c>
      <c r="D315" s="1235"/>
    </row>
    <row r="316" spans="1:4" s="1063" customFormat="1" ht="11.25" customHeight="1" x14ac:dyDescent="0.2">
      <c r="A316" s="1232" t="s">
        <v>774</v>
      </c>
      <c r="B316" s="1034">
        <f>C316*1.25</f>
        <v>12.5</v>
      </c>
      <c r="C316" s="1034">
        <v>10</v>
      </c>
      <c r="D316" s="1235"/>
    </row>
    <row r="317" spans="1:4" s="1063" customFormat="1" ht="11.25" customHeight="1" x14ac:dyDescent="0.2">
      <c r="A317" s="1252" t="s">
        <v>83</v>
      </c>
      <c r="B317" s="1034">
        <f>C317</f>
        <v>1.5</v>
      </c>
      <c r="C317" s="1034">
        <v>1.5</v>
      </c>
      <c r="D317" s="1235"/>
    </row>
    <row r="318" spans="1:4" s="1063" customFormat="1" ht="11.25" customHeight="1" x14ac:dyDescent="0.2">
      <c r="A318" s="1249" t="s">
        <v>84</v>
      </c>
      <c r="B318" s="1034">
        <f>C318</f>
        <v>5</v>
      </c>
      <c r="C318" s="1034">
        <v>5</v>
      </c>
      <c r="D318" s="1235"/>
    </row>
    <row r="319" spans="1:4" s="1063" customFormat="1" ht="11.25" customHeight="1" x14ac:dyDescent="0.2">
      <c r="A319" s="1249" t="s">
        <v>49</v>
      </c>
      <c r="B319" s="1034">
        <f>C319*1.19</f>
        <v>9.52</v>
      </c>
      <c r="C319" s="1034">
        <v>8</v>
      </c>
      <c r="D319" s="1235"/>
    </row>
    <row r="320" spans="1:4" s="1063" customFormat="1" ht="11.25" customHeight="1" x14ac:dyDescent="0.2">
      <c r="A320" s="1030" t="s">
        <v>38</v>
      </c>
      <c r="B320" s="1128">
        <f>C320</f>
        <v>1.2</v>
      </c>
      <c r="C320" s="1064">
        <v>1.2</v>
      </c>
      <c r="D320" s="1193"/>
    </row>
    <row r="321" spans="1:4" s="1063" customFormat="1" ht="11.25" customHeight="1" x14ac:dyDescent="0.2">
      <c r="A321" s="1253" t="s">
        <v>68</v>
      </c>
      <c r="B321" s="1034">
        <f>C321</f>
        <v>5</v>
      </c>
      <c r="C321" s="1034">
        <v>5</v>
      </c>
      <c r="D321" s="1235"/>
    </row>
    <row r="322" spans="1:4" s="1014" customFormat="1" ht="11.25" customHeight="1" x14ac:dyDescent="0.2">
      <c r="A322" s="1192" t="s">
        <v>18</v>
      </c>
      <c r="B322" s="1064">
        <f>C322</f>
        <v>160</v>
      </c>
      <c r="C322" s="1064">
        <v>160</v>
      </c>
      <c r="D322" s="1193"/>
    </row>
    <row r="323" spans="1:4" s="1063" customFormat="1" ht="11.25" customHeight="1" x14ac:dyDescent="0.2">
      <c r="A323" s="1246" t="s">
        <v>713</v>
      </c>
      <c r="B323" s="1034">
        <f>C323</f>
        <v>5</v>
      </c>
      <c r="C323" s="1034">
        <v>5</v>
      </c>
      <c r="D323" s="1235"/>
    </row>
    <row r="324" spans="1:4" s="1063" customFormat="1" ht="11.25" customHeight="1" x14ac:dyDescent="0.2">
      <c r="A324" s="1267" t="s">
        <v>837</v>
      </c>
      <c r="B324" s="1035"/>
      <c r="C324" s="1035"/>
      <c r="D324" s="1035">
        <v>90</v>
      </c>
    </row>
    <row r="325" spans="1:4" s="1063" customFormat="1" ht="11.25" customHeight="1" x14ac:dyDescent="0.2">
      <c r="A325" s="1016" t="s">
        <v>824</v>
      </c>
      <c r="B325" s="1034">
        <f>C325*1.1</f>
        <v>147.51000000000002</v>
      </c>
      <c r="C325" s="1034">
        <f>D324*1.49</f>
        <v>134.1</v>
      </c>
      <c r="D325" s="1037"/>
    </row>
    <row r="326" spans="1:4" s="1063" customFormat="1" ht="11.25" customHeight="1" x14ac:dyDescent="0.2">
      <c r="A326" s="1030" t="s">
        <v>83</v>
      </c>
      <c r="B326" s="1023">
        <f>C326</f>
        <v>3</v>
      </c>
      <c r="C326" s="1023">
        <v>3</v>
      </c>
      <c r="D326" s="1029"/>
    </row>
    <row r="327" spans="1:4" s="1063" customFormat="1" ht="11.25" customHeight="1" x14ac:dyDescent="0.2">
      <c r="A327" s="1030" t="s">
        <v>75</v>
      </c>
      <c r="B327" s="1023">
        <f>C327*1.28</f>
        <v>0.64</v>
      </c>
      <c r="C327" s="1023">
        <v>0.5</v>
      </c>
      <c r="D327" s="1029"/>
    </row>
    <row r="328" spans="1:4" s="1063" customFormat="1" ht="11.25" customHeight="1" x14ac:dyDescent="0.2">
      <c r="A328" s="1030" t="s">
        <v>38</v>
      </c>
      <c r="B328" s="1128">
        <f>C328</f>
        <v>0.8</v>
      </c>
      <c r="C328" s="1023">
        <v>0.8</v>
      </c>
      <c r="D328" s="1029"/>
    </row>
    <row r="329" spans="1:4" s="1063" customFormat="1" ht="11.25" customHeight="1" x14ac:dyDescent="0.2">
      <c r="A329" s="1253" t="s">
        <v>68</v>
      </c>
      <c r="B329" s="1023">
        <f t="shared" ref="B329" si="5">C329</f>
        <v>3</v>
      </c>
      <c r="C329" s="1023">
        <v>3</v>
      </c>
      <c r="D329" s="1029"/>
    </row>
    <row r="330" spans="1:4" s="1063" customFormat="1" ht="11.25" customHeight="1" x14ac:dyDescent="0.2">
      <c r="A330" s="1272" t="s">
        <v>754</v>
      </c>
      <c r="B330" s="764"/>
      <c r="C330" s="1273"/>
      <c r="D330" s="1124">
        <v>30</v>
      </c>
    </row>
    <row r="331" spans="1:4" s="1063" customFormat="1" ht="11.25" customHeight="1" x14ac:dyDescent="0.2">
      <c r="A331" s="1246" t="s">
        <v>713</v>
      </c>
      <c r="B331" s="1119">
        <f>C331</f>
        <v>13</v>
      </c>
      <c r="C331" s="1119">
        <v>13</v>
      </c>
      <c r="D331" s="1119"/>
    </row>
    <row r="332" spans="1:4" s="1063" customFormat="1" ht="11.25" customHeight="1" x14ac:dyDescent="0.2">
      <c r="A332" s="1246" t="s">
        <v>35</v>
      </c>
      <c r="B332" s="1119">
        <f>C332</f>
        <v>2.25</v>
      </c>
      <c r="C332" s="1119">
        <v>2.25</v>
      </c>
      <c r="D332" s="1119"/>
    </row>
    <row r="333" spans="1:4" s="1063" customFormat="1" ht="11.25" customHeight="1" x14ac:dyDescent="0.2">
      <c r="A333" s="1246" t="s">
        <v>24</v>
      </c>
      <c r="B333" s="1119">
        <f>C333</f>
        <v>22.5</v>
      </c>
      <c r="C333" s="1119">
        <v>22.5</v>
      </c>
      <c r="D333" s="1119"/>
    </row>
    <row r="334" spans="1:4" s="1063" customFormat="1" ht="11.25" customHeight="1" x14ac:dyDescent="0.2">
      <c r="A334" s="1030" t="s">
        <v>38</v>
      </c>
      <c r="B334" s="1128">
        <f>C334</f>
        <v>0.2</v>
      </c>
      <c r="C334" s="1119">
        <v>0.2</v>
      </c>
      <c r="D334" s="1119"/>
    </row>
    <row r="335" spans="1:4" s="1063" customFormat="1" ht="11.25" customHeight="1" x14ac:dyDescent="0.2">
      <c r="A335" s="1195" t="s">
        <v>590</v>
      </c>
      <c r="B335" s="1196"/>
      <c r="C335" s="1197"/>
      <c r="D335" s="1137">
        <v>150</v>
      </c>
    </row>
    <row r="336" spans="1:4" s="1063" customFormat="1" ht="11.25" customHeight="1" x14ac:dyDescent="0.2">
      <c r="A336" s="1253" t="s">
        <v>654</v>
      </c>
      <c r="B336" s="1119">
        <f>C336</f>
        <v>55</v>
      </c>
      <c r="C336" s="1119">
        <v>55</v>
      </c>
      <c r="D336" s="1119"/>
    </row>
    <row r="337" spans="1:4" s="1063" customFormat="1" ht="11.25" customHeight="1" x14ac:dyDescent="0.2">
      <c r="A337" s="1120" t="s">
        <v>18</v>
      </c>
      <c r="B337" s="1024">
        <f>C337</f>
        <v>110.2</v>
      </c>
      <c r="C337" s="1024">
        <v>110.2</v>
      </c>
      <c r="D337" s="1119"/>
    </row>
    <row r="338" spans="1:4" s="1014" customFormat="1" ht="11.25" customHeight="1" x14ac:dyDescent="0.2">
      <c r="A338" s="1030" t="s">
        <v>38</v>
      </c>
      <c r="B338" s="1128">
        <f>C338</f>
        <v>1.5</v>
      </c>
      <c r="C338" s="1024">
        <v>1.5</v>
      </c>
      <c r="D338" s="1119"/>
    </row>
    <row r="339" spans="1:4" s="1063" customFormat="1" ht="11.25" customHeight="1" x14ac:dyDescent="0.2">
      <c r="A339" s="1253" t="s">
        <v>708</v>
      </c>
      <c r="B339" s="1034">
        <f>C339</f>
        <v>5</v>
      </c>
      <c r="C339" s="1034">
        <v>5</v>
      </c>
      <c r="D339" s="1235"/>
    </row>
    <row r="340" spans="1:4" s="1063" customFormat="1" ht="11.25" customHeight="1" x14ac:dyDescent="0.2">
      <c r="A340" s="1240" t="s">
        <v>796</v>
      </c>
      <c r="B340" s="1241"/>
      <c r="C340" s="1242"/>
      <c r="D340" s="1137">
        <v>200</v>
      </c>
    </row>
    <row r="341" spans="1:4" s="1063" customFormat="1" ht="11.25" customHeight="1" x14ac:dyDescent="0.2">
      <c r="A341" s="1115" t="s">
        <v>787</v>
      </c>
      <c r="B341" s="1024">
        <f>C341</f>
        <v>23</v>
      </c>
      <c r="C341" s="1024">
        <v>23</v>
      </c>
      <c r="D341" s="1119"/>
    </row>
    <row r="342" spans="1:4" s="1063" customFormat="1" ht="11.25" customHeight="1" x14ac:dyDescent="0.2">
      <c r="A342" s="1231" t="s">
        <v>660</v>
      </c>
      <c r="B342" s="1119">
        <f>C342</f>
        <v>8</v>
      </c>
      <c r="C342" s="796">
        <v>8</v>
      </c>
      <c r="D342" s="1119"/>
    </row>
    <row r="343" spans="1:4" s="1014" customFormat="1" ht="11.25" customHeight="1" x14ac:dyDescent="0.2">
      <c r="A343" s="1117" t="s">
        <v>18</v>
      </c>
      <c r="B343" s="1064">
        <f>C343</f>
        <v>220</v>
      </c>
      <c r="C343" s="1064">
        <v>220</v>
      </c>
      <c r="D343" s="1034"/>
    </row>
    <row r="344" spans="1:4" ht="15" customHeight="1" x14ac:dyDescent="0.25">
      <c r="A344" s="1047" t="s">
        <v>874</v>
      </c>
      <c r="B344" s="1034"/>
      <c r="C344" s="1034"/>
      <c r="D344" s="1222">
        <v>20</v>
      </c>
    </row>
    <row r="345" spans="1:4" ht="11.25" customHeight="1" x14ac:dyDescent="0.25">
      <c r="A345" s="1047" t="s">
        <v>875</v>
      </c>
      <c r="B345" s="1085"/>
      <c r="C345" s="1085"/>
      <c r="D345" s="1072">
        <v>17</v>
      </c>
    </row>
    <row r="346" spans="1:4" x14ac:dyDescent="0.25">
      <c r="A346" s="1578" t="s">
        <v>27</v>
      </c>
      <c r="B346" s="1182"/>
      <c r="C346" s="1182"/>
      <c r="D346" s="1183"/>
    </row>
    <row r="347" spans="1:4" ht="17.25" customHeight="1" x14ac:dyDescent="0.25">
      <c r="A347" s="1768" t="s">
        <v>99</v>
      </c>
      <c r="B347" s="1769"/>
      <c r="C347" s="1769"/>
      <c r="D347" s="1769"/>
    </row>
    <row r="348" spans="1:4" x14ac:dyDescent="0.25">
      <c r="A348" s="1770" t="s">
        <v>2</v>
      </c>
      <c r="B348" s="1770" t="s">
        <v>3</v>
      </c>
      <c r="C348" s="1770" t="s">
        <v>4</v>
      </c>
      <c r="D348" s="1772" t="s">
        <v>609</v>
      </c>
    </row>
    <row r="349" spans="1:4" x14ac:dyDescent="0.25">
      <c r="A349" s="1771"/>
      <c r="B349" s="1771"/>
      <c r="C349" s="1771"/>
      <c r="D349" s="1773"/>
    </row>
    <row r="350" spans="1:4" s="1033" customFormat="1" ht="15.75" x14ac:dyDescent="0.25">
      <c r="A350" s="1776" t="s">
        <v>172</v>
      </c>
      <c r="B350" s="1777"/>
      <c r="C350" s="1777"/>
      <c r="D350" s="1777"/>
    </row>
    <row r="351" spans="1:4" s="1033" customFormat="1" x14ac:dyDescent="0.25">
      <c r="A351" s="1277" t="s">
        <v>199</v>
      </c>
      <c r="B351" s="1278"/>
      <c r="C351" s="1086"/>
      <c r="D351" s="1132">
        <v>60</v>
      </c>
    </row>
    <row r="352" spans="1:4" s="1033" customFormat="1" ht="11.25" customHeight="1" x14ac:dyDescent="0.25">
      <c r="A352" s="1232" t="s">
        <v>688</v>
      </c>
      <c r="B352" s="1034">
        <f>C352*1.65</f>
        <v>99</v>
      </c>
      <c r="C352" s="1034">
        <v>60</v>
      </c>
      <c r="D352" s="1027"/>
    </row>
    <row r="353" spans="1:4" s="1014" customFormat="1" ht="11.25" customHeight="1" x14ac:dyDescent="0.2">
      <c r="A353" s="1279" t="s">
        <v>714</v>
      </c>
      <c r="B353" s="1279"/>
      <c r="C353" s="1279"/>
      <c r="D353" s="1084">
        <v>200</v>
      </c>
    </row>
    <row r="354" spans="1:4" s="1014" customFormat="1" ht="11.25" customHeight="1" x14ac:dyDescent="0.2">
      <c r="A354" s="1252" t="s">
        <v>721</v>
      </c>
      <c r="B354" s="1148">
        <f>C354*1.1</f>
        <v>20.130000000000003</v>
      </c>
      <c r="C354" s="1148">
        <f>C355*1.22</f>
        <v>18.3</v>
      </c>
      <c r="D354" s="1037"/>
    </row>
    <row r="355" spans="1:4" s="1014" customFormat="1" ht="11.25" customHeight="1" x14ac:dyDescent="0.2">
      <c r="A355" s="1133" t="s">
        <v>635</v>
      </c>
      <c r="B355" s="1134"/>
      <c r="C355" s="1135">
        <v>15</v>
      </c>
      <c r="D355" s="1114"/>
    </row>
    <row r="356" spans="1:4" s="1063" customFormat="1" ht="11.25" customHeight="1" x14ac:dyDescent="0.2">
      <c r="A356" s="1230" t="s">
        <v>711</v>
      </c>
      <c r="B356" s="1034">
        <f>C356*1.25</f>
        <v>60</v>
      </c>
      <c r="C356" s="1174">
        <v>48</v>
      </c>
      <c r="D356" s="1250"/>
    </row>
    <row r="357" spans="1:4" s="1063" customFormat="1" ht="11.25" customHeight="1" x14ac:dyDescent="0.2">
      <c r="A357" s="1249" t="s">
        <v>704</v>
      </c>
      <c r="B357" s="1034">
        <f>C357*1.33</f>
        <v>45.22</v>
      </c>
      <c r="C357" s="1174">
        <v>34</v>
      </c>
      <c r="D357" s="1250"/>
    </row>
    <row r="358" spans="1:4" s="1063" customFormat="1" ht="11.25" customHeight="1" x14ac:dyDescent="0.2">
      <c r="A358" s="1232" t="s">
        <v>774</v>
      </c>
      <c r="B358" s="1034">
        <f>C358*1.25</f>
        <v>10</v>
      </c>
      <c r="C358" s="1174">
        <v>8</v>
      </c>
      <c r="D358" s="1250"/>
    </row>
    <row r="359" spans="1:4" s="1063" customFormat="1" ht="11.25" customHeight="1" x14ac:dyDescent="0.2">
      <c r="A359" s="1253" t="s">
        <v>49</v>
      </c>
      <c r="B359" s="1034">
        <f>C359*1.19</f>
        <v>7.6159999999999997</v>
      </c>
      <c r="C359" s="1174">
        <v>6.4</v>
      </c>
      <c r="D359" s="1250"/>
    </row>
    <row r="360" spans="1:4" s="1063" customFormat="1" ht="11.25" customHeight="1" x14ac:dyDescent="0.2">
      <c r="A360" s="1252" t="s">
        <v>83</v>
      </c>
      <c r="B360" s="1174">
        <f>C360</f>
        <v>1.2</v>
      </c>
      <c r="C360" s="1174">
        <v>1.2</v>
      </c>
      <c r="D360" s="1250"/>
    </row>
    <row r="361" spans="1:4" s="1063" customFormat="1" ht="11.25" customHeight="1" x14ac:dyDescent="0.2">
      <c r="A361" s="1030" t="s">
        <v>38</v>
      </c>
      <c r="B361" s="1128">
        <f>C361</f>
        <v>1.5</v>
      </c>
      <c r="C361" s="1174">
        <v>1.5</v>
      </c>
      <c r="D361" s="1250"/>
    </row>
    <row r="362" spans="1:4" s="1063" customFormat="1" ht="11.25" customHeight="1" x14ac:dyDescent="0.2">
      <c r="A362" s="1253" t="s">
        <v>68</v>
      </c>
      <c r="B362" s="1174">
        <f>C362</f>
        <v>4.3499999999999996</v>
      </c>
      <c r="C362" s="1174">
        <v>4.3499999999999996</v>
      </c>
      <c r="D362" s="1250"/>
    </row>
    <row r="363" spans="1:4" s="1063" customFormat="1" ht="11.25" customHeight="1" x14ac:dyDescent="0.2">
      <c r="A363" s="1246" t="s">
        <v>713</v>
      </c>
      <c r="B363" s="1174">
        <f>C363</f>
        <v>3</v>
      </c>
      <c r="C363" s="1174">
        <v>3</v>
      </c>
      <c r="D363" s="1248"/>
    </row>
    <row r="364" spans="1:4" s="1063" customFormat="1" ht="11.25" customHeight="1" x14ac:dyDescent="0.2">
      <c r="A364" s="1232" t="s">
        <v>18</v>
      </c>
      <c r="B364" s="1034">
        <f>C364</f>
        <v>60</v>
      </c>
      <c r="C364" s="1034">
        <v>60</v>
      </c>
      <c r="D364" s="1027"/>
    </row>
    <row r="365" spans="1:4" s="1063" customFormat="1" ht="11.25" customHeight="1" x14ac:dyDescent="0.2">
      <c r="A365" s="1280" t="s">
        <v>671</v>
      </c>
      <c r="B365" s="1281"/>
      <c r="C365" s="1281"/>
      <c r="D365" s="1177">
        <v>90</v>
      </c>
    </row>
    <row r="366" spans="1:4" s="1063" customFormat="1" ht="11.25" customHeight="1" x14ac:dyDescent="0.2">
      <c r="A366" s="1423" t="s">
        <v>696</v>
      </c>
      <c r="B366" s="1157">
        <f>C366*1.05</f>
        <v>72.239999999999995</v>
      </c>
      <c r="C366" s="1157">
        <f>C367*1.6</f>
        <v>68.8</v>
      </c>
      <c r="D366" s="1163"/>
    </row>
    <row r="367" spans="1:4" s="1063" customFormat="1" ht="11.25" customHeight="1" x14ac:dyDescent="0.2">
      <c r="A367" s="1282" t="s">
        <v>670</v>
      </c>
      <c r="B367" s="1158"/>
      <c r="C367" s="1027">
        <v>43</v>
      </c>
      <c r="D367" s="1163"/>
    </row>
    <row r="368" spans="1:4" s="1063" customFormat="1" ht="11.25" customHeight="1" x14ac:dyDescent="0.2">
      <c r="A368" s="1246" t="s">
        <v>83</v>
      </c>
      <c r="B368" s="1119">
        <f>C368</f>
        <v>3</v>
      </c>
      <c r="C368" s="1119">
        <v>3</v>
      </c>
      <c r="D368" s="1027"/>
    </row>
    <row r="369" spans="1:6" s="1063" customFormat="1" ht="11.25" customHeight="1" x14ac:dyDescent="0.2">
      <c r="A369" s="1030" t="s">
        <v>38</v>
      </c>
      <c r="B369" s="1128">
        <f>C369</f>
        <v>0.8</v>
      </c>
      <c r="C369" s="1119">
        <v>0.8</v>
      </c>
      <c r="D369" s="1027"/>
    </row>
    <row r="370" spans="1:6" s="1063" customFormat="1" ht="11.25" customHeight="1" x14ac:dyDescent="0.2">
      <c r="A370" s="1232" t="s">
        <v>49</v>
      </c>
      <c r="B370" s="1034">
        <f>C370*1.19</f>
        <v>7.14</v>
      </c>
      <c r="C370" s="1034">
        <v>6</v>
      </c>
      <c r="D370" s="1027"/>
    </row>
    <row r="371" spans="1:6" s="1014" customFormat="1" ht="11.25" customHeight="1" x14ac:dyDescent="0.2">
      <c r="A371" s="1246" t="s">
        <v>35</v>
      </c>
      <c r="B371" s="1034">
        <f>C371</f>
        <v>2</v>
      </c>
      <c r="C371" s="1034">
        <v>2</v>
      </c>
      <c r="D371" s="1027"/>
    </row>
    <row r="372" spans="1:6" s="1063" customFormat="1" ht="11.25" customHeight="1" x14ac:dyDescent="0.2">
      <c r="A372" s="1253" t="s">
        <v>68</v>
      </c>
      <c r="B372" s="1034">
        <f>C372</f>
        <v>5.25</v>
      </c>
      <c r="C372" s="1034">
        <v>5.25</v>
      </c>
      <c r="D372" s="1027"/>
    </row>
    <row r="373" spans="1:6" s="1063" customFormat="1" ht="11.25" customHeight="1" x14ac:dyDescent="0.2">
      <c r="A373" s="1232" t="s">
        <v>18</v>
      </c>
      <c r="B373" s="1034">
        <f>C373</f>
        <v>50</v>
      </c>
      <c r="C373" s="1034">
        <v>50</v>
      </c>
      <c r="D373" s="1027"/>
    </row>
    <row r="374" spans="1:6" s="1063" customFormat="1" ht="11.25" customHeight="1" x14ac:dyDescent="0.2">
      <c r="A374" s="1283" t="s">
        <v>662</v>
      </c>
      <c r="B374" s="1284"/>
      <c r="C374" s="1285"/>
      <c r="D374" s="1137">
        <v>160</v>
      </c>
    </row>
    <row r="375" spans="1:6" s="1063" customFormat="1" ht="11.25" customHeight="1" x14ac:dyDescent="0.2">
      <c r="A375" s="1246" t="s">
        <v>108</v>
      </c>
      <c r="B375" s="1119">
        <f>C375</f>
        <v>64</v>
      </c>
      <c r="C375" s="1119">
        <v>64</v>
      </c>
      <c r="D375" s="1121"/>
    </row>
    <row r="376" spans="1:6" s="1063" customFormat="1" ht="11.25" customHeight="1" x14ac:dyDescent="0.2">
      <c r="A376" s="1030" t="s">
        <v>38</v>
      </c>
      <c r="B376" s="1128">
        <f>C376</f>
        <v>1.28</v>
      </c>
      <c r="C376" s="1119">
        <v>1.28</v>
      </c>
      <c r="D376" s="1121"/>
    </row>
    <row r="377" spans="1:6" s="1063" customFormat="1" ht="11.25" customHeight="1" x14ac:dyDescent="0.2">
      <c r="A377" s="1246" t="s">
        <v>18</v>
      </c>
      <c r="B377" s="1119">
        <f>C377</f>
        <v>168</v>
      </c>
      <c r="C377" s="1119">
        <v>168</v>
      </c>
      <c r="D377" s="1121"/>
    </row>
    <row r="378" spans="1:6" s="1063" customFormat="1" ht="11.25" customHeight="1" x14ac:dyDescent="0.2">
      <c r="A378" s="1030" t="s">
        <v>708</v>
      </c>
      <c r="B378" s="1024">
        <f>C378</f>
        <v>5.3</v>
      </c>
      <c r="C378" s="1024">
        <v>5.3</v>
      </c>
      <c r="D378" s="1121"/>
    </row>
    <row r="379" spans="1:6" s="1014" customFormat="1" ht="11.25" customHeight="1" x14ac:dyDescent="0.2">
      <c r="A379" s="1264" t="s">
        <v>791</v>
      </c>
      <c r="B379" s="1265"/>
      <c r="C379" s="1266"/>
      <c r="D379" s="1149" t="s">
        <v>422</v>
      </c>
      <c r="E379" s="1071"/>
      <c r="F379" s="1071"/>
    </row>
    <row r="380" spans="1:6" s="1063" customFormat="1" ht="11.25" customHeight="1" x14ac:dyDescent="0.2">
      <c r="A380" s="1117" t="s">
        <v>792</v>
      </c>
      <c r="B380" s="1119">
        <f>C380</f>
        <v>30</v>
      </c>
      <c r="C380" s="1119">
        <v>30</v>
      </c>
      <c r="D380" s="1119"/>
    </row>
    <row r="381" spans="1:6" s="1063" customFormat="1" ht="11.25" customHeight="1" x14ac:dyDescent="0.2">
      <c r="A381" s="1231" t="s">
        <v>660</v>
      </c>
      <c r="B381" s="1119">
        <f>C381</f>
        <v>8</v>
      </c>
      <c r="C381" s="796">
        <v>8</v>
      </c>
      <c r="D381" s="1119"/>
    </row>
    <row r="382" spans="1:6" s="1063" customFormat="1" ht="11.25" customHeight="1" x14ac:dyDescent="0.2">
      <c r="A382" s="1120" t="s">
        <v>18</v>
      </c>
      <c r="B382" s="1024">
        <f>C382</f>
        <v>220</v>
      </c>
      <c r="C382" s="1024">
        <v>220</v>
      </c>
      <c r="D382" s="1119"/>
    </row>
    <row r="383" spans="1:6" ht="11.25" customHeight="1" x14ac:dyDescent="0.25">
      <c r="A383" s="1047" t="s">
        <v>874</v>
      </c>
      <c r="B383" s="1034"/>
      <c r="C383" s="1034"/>
      <c r="D383" s="1222">
        <v>25</v>
      </c>
    </row>
    <row r="384" spans="1:6" ht="11.25" customHeight="1" x14ac:dyDescent="0.25">
      <c r="A384" s="1047" t="s">
        <v>875</v>
      </c>
      <c r="B384" s="1085"/>
      <c r="C384" s="1085"/>
      <c r="D384" s="1072">
        <v>40</v>
      </c>
    </row>
    <row r="385" spans="1:4" x14ac:dyDescent="0.25">
      <c r="A385" s="1578" t="s">
        <v>27</v>
      </c>
      <c r="B385" s="1182"/>
      <c r="C385" s="1182"/>
      <c r="D385" s="1183"/>
    </row>
    <row r="386" spans="1:4" ht="16.5" customHeight="1" x14ac:dyDescent="0.25">
      <c r="A386" s="1768" t="s">
        <v>106</v>
      </c>
      <c r="B386" s="1769"/>
      <c r="C386" s="1769"/>
      <c r="D386" s="1769"/>
    </row>
    <row r="387" spans="1:4" x14ac:dyDescent="0.25">
      <c r="A387" s="1770" t="s">
        <v>2</v>
      </c>
      <c r="B387" s="1770" t="s">
        <v>3</v>
      </c>
      <c r="C387" s="1770" t="s">
        <v>4</v>
      </c>
      <c r="D387" s="1772" t="s">
        <v>609</v>
      </c>
    </row>
    <row r="388" spans="1:4" x14ac:dyDescent="0.25">
      <c r="A388" s="1771"/>
      <c r="B388" s="1771"/>
      <c r="C388" s="1771"/>
      <c r="D388" s="1773"/>
    </row>
    <row r="389" spans="1:4" s="1033" customFormat="1" ht="15.75" x14ac:dyDescent="0.25">
      <c r="A389" s="1776" t="s">
        <v>172</v>
      </c>
      <c r="B389" s="1777"/>
      <c r="C389" s="1777"/>
      <c r="D389" s="1777"/>
    </row>
    <row r="390" spans="1:4" s="1033" customFormat="1" ht="25.5" customHeight="1" x14ac:dyDescent="0.25">
      <c r="A390" s="1340" t="s">
        <v>715</v>
      </c>
      <c r="B390" s="1340"/>
      <c r="C390" s="1340"/>
      <c r="D390" s="1341">
        <v>80</v>
      </c>
    </row>
    <row r="391" spans="1:4" s="1033" customFormat="1" ht="12.75" customHeight="1" x14ac:dyDescent="0.25">
      <c r="A391" s="1585" t="s">
        <v>74</v>
      </c>
      <c r="B391" s="1243">
        <f>C391*1.3</f>
        <v>29.900000000000002</v>
      </c>
      <c r="C391" s="1243">
        <v>23</v>
      </c>
      <c r="D391" s="1244"/>
    </row>
    <row r="392" spans="1:4" s="1033" customFormat="1" ht="11.25" customHeight="1" x14ac:dyDescent="0.25">
      <c r="A392" s="1232" t="s">
        <v>695</v>
      </c>
      <c r="B392" s="1243">
        <f>C392*1.05</f>
        <v>57.75</v>
      </c>
      <c r="C392" s="1243">
        <v>55</v>
      </c>
      <c r="D392" s="1244"/>
    </row>
    <row r="393" spans="1:4" s="1033" customFormat="1" ht="11.25" customHeight="1" x14ac:dyDescent="0.25">
      <c r="A393" s="1255" t="s">
        <v>78</v>
      </c>
      <c r="B393" s="1256">
        <f>C393*1.35</f>
        <v>1.7550000000000001</v>
      </c>
      <c r="C393" s="1243">
        <v>1.3</v>
      </c>
      <c r="D393" s="1244"/>
    </row>
    <row r="394" spans="1:4" s="1033" customFormat="1" ht="13.5" customHeight="1" x14ac:dyDescent="0.25">
      <c r="A394" s="1030" t="s">
        <v>38</v>
      </c>
      <c r="B394" s="1128">
        <f>C394</f>
        <v>1.3</v>
      </c>
      <c r="C394" s="1243">
        <v>1.3</v>
      </c>
      <c r="D394" s="1244"/>
    </row>
    <row r="395" spans="1:4" s="1033" customFormat="1" ht="12.75" customHeight="1" x14ac:dyDescent="0.25">
      <c r="A395" s="1253" t="s">
        <v>68</v>
      </c>
      <c r="B395" s="1257">
        <f>C395</f>
        <v>4</v>
      </c>
      <c r="C395" s="1153">
        <v>4</v>
      </c>
      <c r="D395" s="1153"/>
    </row>
    <row r="396" spans="1:4" s="1014" customFormat="1" ht="14.25" customHeight="1" x14ac:dyDescent="0.2">
      <c r="A396" s="1778" t="s">
        <v>777</v>
      </c>
      <c r="B396" s="1779"/>
      <c r="C396" s="1164"/>
      <c r="D396" s="1147" t="s">
        <v>422</v>
      </c>
    </row>
    <row r="397" spans="1:4" s="1014" customFormat="1" ht="11.25" customHeight="1" x14ac:dyDescent="0.2">
      <c r="A397" s="1252" t="s">
        <v>721</v>
      </c>
      <c r="B397" s="1148">
        <f>C397*1.1</f>
        <v>26.84</v>
      </c>
      <c r="C397" s="1148">
        <f>C398*1.22</f>
        <v>24.4</v>
      </c>
      <c r="D397" s="1037"/>
    </row>
    <row r="398" spans="1:4" s="1014" customFormat="1" ht="11.25" customHeight="1" x14ac:dyDescent="0.2">
      <c r="A398" s="1133" t="s">
        <v>635</v>
      </c>
      <c r="B398" s="1134"/>
      <c r="C398" s="1135">
        <v>20</v>
      </c>
      <c r="D398" s="1114"/>
    </row>
    <row r="399" spans="1:4" s="1063" customFormat="1" ht="11.25" customHeight="1" x14ac:dyDescent="0.2">
      <c r="A399" s="1249" t="s">
        <v>704</v>
      </c>
      <c r="B399" s="1034">
        <f>C399*1.33</f>
        <v>55.86</v>
      </c>
      <c r="C399" s="1034">
        <v>42</v>
      </c>
      <c r="D399" s="1165"/>
    </row>
    <row r="400" spans="1:4" s="1063" customFormat="1" ht="11.25" customHeight="1" x14ac:dyDescent="0.2">
      <c r="A400" s="1166" t="s">
        <v>653</v>
      </c>
      <c r="B400" s="1167">
        <f>C400</f>
        <v>4.8</v>
      </c>
      <c r="C400" s="1167">
        <v>4.8</v>
      </c>
      <c r="D400" s="1165"/>
    </row>
    <row r="401" spans="1:4" s="1063" customFormat="1" ht="11.25" customHeight="1" x14ac:dyDescent="0.2">
      <c r="A401" s="1232" t="s">
        <v>774</v>
      </c>
      <c r="B401" s="1034">
        <f>C401*1.25</f>
        <v>10</v>
      </c>
      <c r="C401" s="1034">
        <v>8</v>
      </c>
      <c r="D401" s="1168"/>
    </row>
    <row r="402" spans="1:4" s="1063" customFormat="1" ht="11.25" customHeight="1" x14ac:dyDescent="0.2">
      <c r="A402" s="1030" t="s">
        <v>38</v>
      </c>
      <c r="B402" s="1128">
        <f>C402</f>
        <v>1.5</v>
      </c>
      <c r="C402" s="1034">
        <v>1.5</v>
      </c>
      <c r="D402" s="1168"/>
    </row>
    <row r="403" spans="1:4" s="1063" customFormat="1" ht="11.25" customHeight="1" x14ac:dyDescent="0.2">
      <c r="A403" s="1166" t="s">
        <v>49</v>
      </c>
      <c r="B403" s="1034">
        <f>C403*1.19</f>
        <v>7.6159999999999997</v>
      </c>
      <c r="C403" s="1167">
        <v>6.4</v>
      </c>
      <c r="D403" s="1168"/>
    </row>
    <row r="404" spans="1:4" s="1063" customFormat="1" ht="11.25" customHeight="1" x14ac:dyDescent="0.2">
      <c r="A404" s="1166" t="s">
        <v>84</v>
      </c>
      <c r="B404" s="1167">
        <f>C404</f>
        <v>0.01</v>
      </c>
      <c r="C404" s="1167">
        <v>0.01</v>
      </c>
      <c r="D404" s="1168"/>
    </row>
    <row r="405" spans="1:4" s="1063" customFormat="1" ht="11.25" customHeight="1" x14ac:dyDescent="0.2">
      <c r="A405" s="1016" t="s">
        <v>226</v>
      </c>
      <c r="B405" s="1034">
        <f>C405*1.9</f>
        <v>15.2</v>
      </c>
      <c r="C405" s="1119">
        <v>8</v>
      </c>
      <c r="D405" s="1168"/>
    </row>
    <row r="406" spans="1:4" s="1063" customFormat="1" ht="11.25" customHeight="1" x14ac:dyDescent="0.2">
      <c r="A406" s="1253" t="s">
        <v>68</v>
      </c>
      <c r="B406" s="1119">
        <f>C406</f>
        <v>3</v>
      </c>
      <c r="C406" s="1119">
        <v>3</v>
      </c>
      <c r="D406" s="1168"/>
    </row>
    <row r="407" spans="1:4" s="1063" customFormat="1" ht="11.25" customHeight="1" x14ac:dyDescent="0.2">
      <c r="A407" s="1232" t="s">
        <v>773</v>
      </c>
      <c r="B407" s="1167">
        <f>C407</f>
        <v>150</v>
      </c>
      <c r="C407" s="1167">
        <v>150</v>
      </c>
      <c r="D407" s="1168"/>
    </row>
    <row r="408" spans="1:4" s="1014" customFormat="1" ht="12" customHeight="1" x14ac:dyDescent="0.2">
      <c r="A408" s="1246" t="s">
        <v>713</v>
      </c>
      <c r="B408" s="1167">
        <f>C408</f>
        <v>5</v>
      </c>
      <c r="C408" s="1167">
        <v>5</v>
      </c>
      <c r="D408" s="1168"/>
    </row>
    <row r="409" spans="1:4" s="1014" customFormat="1" ht="12" customHeight="1" x14ac:dyDescent="0.2">
      <c r="A409" s="1255" t="s">
        <v>78</v>
      </c>
      <c r="B409" s="1256">
        <f>C409*1.35</f>
        <v>1.35</v>
      </c>
      <c r="C409" s="1243">
        <v>1</v>
      </c>
      <c r="D409" s="1244"/>
    </row>
    <row r="410" spans="1:4" s="1063" customFormat="1" ht="14.25" customHeight="1" x14ac:dyDescent="0.2">
      <c r="A410" s="1267" t="s">
        <v>869</v>
      </c>
      <c r="B410" s="1267"/>
      <c r="C410" s="1046"/>
      <c r="D410" s="1046">
        <v>210</v>
      </c>
    </row>
    <row r="411" spans="1:4" s="1063" customFormat="1" ht="11.25" customHeight="1" x14ac:dyDescent="0.2">
      <c r="A411" s="1120" t="s">
        <v>799</v>
      </c>
      <c r="B411" s="1034">
        <f>C411*1.1</f>
        <v>68.75</v>
      </c>
      <c r="C411" s="1034">
        <f>C412*1.25</f>
        <v>62.5</v>
      </c>
      <c r="D411" s="1037"/>
    </row>
    <row r="412" spans="1:4" s="1063" customFormat="1" ht="11.25" customHeight="1" x14ac:dyDescent="0.2">
      <c r="A412" s="1601" t="s">
        <v>835</v>
      </c>
      <c r="B412" s="1036"/>
      <c r="C412" s="1036">
        <v>50</v>
      </c>
      <c r="D412" s="1229"/>
    </row>
    <row r="413" spans="1:4" s="1063" customFormat="1" ht="11.25" customHeight="1" x14ac:dyDescent="0.2">
      <c r="A413" s="1249" t="s">
        <v>704</v>
      </c>
      <c r="B413" s="1034">
        <f>C413*1.33</f>
        <v>111.72</v>
      </c>
      <c r="C413" s="1034">
        <v>84</v>
      </c>
      <c r="D413" s="1027"/>
    </row>
    <row r="414" spans="1:4" s="1063" customFormat="1" ht="11.25" customHeight="1" x14ac:dyDescent="0.2">
      <c r="A414" s="1253" t="s">
        <v>68</v>
      </c>
      <c r="B414" s="1034">
        <f>C414</f>
        <v>5.25</v>
      </c>
      <c r="C414" s="1034">
        <v>5.25</v>
      </c>
      <c r="D414" s="1027"/>
    </row>
    <row r="415" spans="1:4" s="1063" customFormat="1" ht="11.25" customHeight="1" x14ac:dyDescent="0.2">
      <c r="A415" s="1016" t="s">
        <v>49</v>
      </c>
      <c r="B415" s="1034">
        <f>C415*1.19</f>
        <v>14.994</v>
      </c>
      <c r="C415" s="1034">
        <v>12.6</v>
      </c>
      <c r="D415" s="1027"/>
    </row>
    <row r="416" spans="1:4" s="1063" customFormat="1" ht="11.25" customHeight="1" x14ac:dyDescent="0.2">
      <c r="A416" s="1249" t="s">
        <v>687</v>
      </c>
      <c r="B416" s="1034">
        <f>C416*1.25</f>
        <v>65.625</v>
      </c>
      <c r="C416" s="1034">
        <v>52.5</v>
      </c>
      <c r="D416" s="1027"/>
    </row>
    <row r="417" spans="1:5" s="1063" customFormat="1" ht="11.25" customHeight="1" x14ac:dyDescent="0.2">
      <c r="A417" s="1249" t="s">
        <v>841</v>
      </c>
      <c r="B417" s="1034">
        <f>C417</f>
        <v>21</v>
      </c>
      <c r="C417" s="1034">
        <v>21</v>
      </c>
      <c r="D417" s="1027"/>
    </row>
    <row r="418" spans="1:5" s="1063" customFormat="1" ht="11.25" customHeight="1" x14ac:dyDescent="0.2">
      <c r="A418" s="1016" t="s">
        <v>84</v>
      </c>
      <c r="B418" s="1034">
        <f>C418</f>
        <v>0.01</v>
      </c>
      <c r="C418" s="1034">
        <v>0.01</v>
      </c>
      <c r="D418" s="1027"/>
    </row>
    <row r="419" spans="1:5" s="1063" customFormat="1" ht="11.25" customHeight="1" x14ac:dyDescent="0.2">
      <c r="A419" s="1232" t="s">
        <v>774</v>
      </c>
      <c r="B419" s="1034">
        <f>C419*1.25</f>
        <v>32.8125</v>
      </c>
      <c r="C419" s="1034">
        <v>26.25</v>
      </c>
      <c r="D419" s="1027"/>
    </row>
    <row r="420" spans="1:5" s="1063" customFormat="1" ht="11.25" customHeight="1" x14ac:dyDescent="0.2">
      <c r="A420" s="1030" t="s">
        <v>38</v>
      </c>
      <c r="B420" s="1128">
        <f>C420</f>
        <v>1.5</v>
      </c>
      <c r="C420" s="1034">
        <v>1.5</v>
      </c>
      <c r="D420" s="1027"/>
    </row>
    <row r="421" spans="1:5" s="1063" customFormat="1" ht="11.25" customHeight="1" x14ac:dyDescent="0.2">
      <c r="A421" s="1016" t="s">
        <v>83</v>
      </c>
      <c r="B421" s="1034">
        <f>C421</f>
        <v>2.63</v>
      </c>
      <c r="C421" s="1034">
        <v>2.63</v>
      </c>
      <c r="D421" s="1027"/>
    </row>
    <row r="422" spans="1:5" ht="13.5" customHeight="1" x14ac:dyDescent="0.25">
      <c r="A422" s="1286" t="s">
        <v>753</v>
      </c>
      <c r="B422" s="1287"/>
      <c r="C422" s="1288"/>
      <c r="D422" s="1137">
        <v>200</v>
      </c>
    </row>
    <row r="423" spans="1:5" s="1033" customFormat="1" ht="11.25" customHeight="1" x14ac:dyDescent="0.25">
      <c r="A423" s="1115" t="s">
        <v>840</v>
      </c>
      <c r="B423" s="796">
        <f>C423</f>
        <v>30</v>
      </c>
      <c r="C423" s="796">
        <v>30</v>
      </c>
      <c r="D423" s="796"/>
    </row>
    <row r="424" spans="1:5" ht="11.25" customHeight="1" x14ac:dyDescent="0.25">
      <c r="A424" s="1231" t="s">
        <v>660</v>
      </c>
      <c r="B424" s="796">
        <f>C424</f>
        <v>8</v>
      </c>
      <c r="C424" s="796">
        <v>8</v>
      </c>
      <c r="D424" s="796"/>
    </row>
    <row r="425" spans="1:5" ht="11.25" customHeight="1" x14ac:dyDescent="0.25">
      <c r="A425" s="1232" t="s">
        <v>18</v>
      </c>
      <c r="B425" s="1034">
        <f>C425</f>
        <v>220</v>
      </c>
      <c r="C425" s="1034">
        <v>220</v>
      </c>
      <c r="D425" s="1034"/>
    </row>
    <row r="426" spans="1:5" ht="13.5" customHeight="1" x14ac:dyDescent="0.25">
      <c r="A426" s="1047" t="s">
        <v>874</v>
      </c>
      <c r="B426" s="1034"/>
      <c r="C426" s="1034"/>
      <c r="D426" s="1222">
        <v>50</v>
      </c>
    </row>
    <row r="427" spans="1:5" x14ac:dyDescent="0.25">
      <c r="A427" s="1047" t="s">
        <v>875</v>
      </c>
      <c r="B427" s="1085"/>
      <c r="C427" s="1085"/>
      <c r="D427" s="1072">
        <v>50</v>
      </c>
      <c r="E427" s="1025"/>
    </row>
    <row r="428" spans="1:5" x14ac:dyDescent="0.25">
      <c r="A428" s="1578" t="s">
        <v>27</v>
      </c>
      <c r="B428" s="1182"/>
      <c r="C428" s="1182"/>
      <c r="D428" s="1183"/>
    </row>
    <row r="429" spans="1:5" ht="18.75" x14ac:dyDescent="0.25">
      <c r="A429" s="1768" t="s">
        <v>109</v>
      </c>
      <c r="B429" s="1769"/>
      <c r="C429" s="1769"/>
      <c r="D429" s="1769"/>
    </row>
    <row r="430" spans="1:5" ht="15.75" x14ac:dyDescent="0.25">
      <c r="A430" s="1774" t="s">
        <v>172</v>
      </c>
      <c r="B430" s="1775"/>
      <c r="C430" s="1775"/>
      <c r="D430" s="1775"/>
    </row>
    <row r="431" spans="1:5" x14ac:dyDescent="0.25">
      <c r="A431" s="1770" t="s">
        <v>2</v>
      </c>
      <c r="B431" s="1770" t="s">
        <v>3</v>
      </c>
      <c r="C431" s="1770" t="s">
        <v>4</v>
      </c>
      <c r="D431" s="1772" t="s">
        <v>609</v>
      </c>
    </row>
    <row r="432" spans="1:5" x14ac:dyDescent="0.25">
      <c r="A432" s="1771"/>
      <c r="B432" s="1771"/>
      <c r="C432" s="1771"/>
      <c r="D432" s="1773"/>
    </row>
    <row r="433" spans="1:4" ht="17.25" customHeight="1" x14ac:dyDescent="0.25">
      <c r="A433" s="1185" t="s">
        <v>783</v>
      </c>
      <c r="B433" s="1350"/>
      <c r="C433" s="1350"/>
      <c r="D433" s="1351">
        <v>80</v>
      </c>
    </row>
    <row r="434" spans="1:4" x14ac:dyDescent="0.25">
      <c r="A434" s="1130" t="s">
        <v>277</v>
      </c>
      <c r="B434" s="1034">
        <f>C434*1.05</f>
        <v>80.850000000000009</v>
      </c>
      <c r="C434" s="1034">
        <v>77</v>
      </c>
      <c r="D434" s="1181"/>
    </row>
    <row r="435" spans="1:4" x14ac:dyDescent="0.25">
      <c r="A435" s="1352" t="s">
        <v>38</v>
      </c>
      <c r="B435" s="1128">
        <f>C435</f>
        <v>0.6</v>
      </c>
      <c r="C435" s="1116">
        <v>0.6</v>
      </c>
      <c r="D435" s="1353"/>
    </row>
    <row r="436" spans="1:4" s="1033" customFormat="1" x14ac:dyDescent="0.25">
      <c r="A436" s="1232" t="s">
        <v>78</v>
      </c>
      <c r="B436" s="1475">
        <f>C436*1.35</f>
        <v>0.81</v>
      </c>
      <c r="C436" s="1128">
        <v>0.6</v>
      </c>
      <c r="D436" s="1152"/>
    </row>
    <row r="437" spans="1:4" s="1033" customFormat="1" x14ac:dyDescent="0.25">
      <c r="A437" s="1232" t="s">
        <v>68</v>
      </c>
      <c r="B437" s="1500">
        <f t="shared" ref="B437" si="6">C437</f>
        <v>4</v>
      </c>
      <c r="C437" s="1500">
        <v>4</v>
      </c>
      <c r="D437" s="1501"/>
    </row>
    <row r="438" spans="1:4" x14ac:dyDescent="0.25">
      <c r="A438" s="1354" t="s">
        <v>860</v>
      </c>
      <c r="B438" s="1355"/>
      <c r="C438" s="758"/>
      <c r="D438" s="1356" t="s">
        <v>784</v>
      </c>
    </row>
    <row r="439" spans="1:4" x14ac:dyDescent="0.25">
      <c r="A439" s="1232" t="s">
        <v>774</v>
      </c>
      <c r="B439" s="1034">
        <f>C439*1.25</f>
        <v>18.75</v>
      </c>
      <c r="C439" s="1034">
        <v>15</v>
      </c>
      <c r="D439" s="1163"/>
    </row>
    <row r="440" spans="1:4" x14ac:dyDescent="0.25">
      <c r="A440" s="1173" t="s">
        <v>49</v>
      </c>
      <c r="B440" s="1174">
        <f>C440*1.19</f>
        <v>11.899999999999999</v>
      </c>
      <c r="C440" s="1174">
        <v>10</v>
      </c>
      <c r="D440" s="1163"/>
    </row>
    <row r="441" spans="1:4" x14ac:dyDescent="0.25">
      <c r="A441" s="1357" t="s">
        <v>68</v>
      </c>
      <c r="B441" s="1167">
        <f t="shared" ref="B441:B446" si="7">C441</f>
        <v>3</v>
      </c>
      <c r="C441" s="1167">
        <v>3</v>
      </c>
      <c r="D441" s="1163"/>
    </row>
    <row r="442" spans="1:4" x14ac:dyDescent="0.25">
      <c r="A442" s="1249" t="s">
        <v>704</v>
      </c>
      <c r="B442" s="1034">
        <f>C442*1.33</f>
        <v>99.75</v>
      </c>
      <c r="C442" s="1167">
        <v>75</v>
      </c>
      <c r="D442" s="1163"/>
    </row>
    <row r="443" spans="1:4" x14ac:dyDescent="0.25">
      <c r="A443" s="1352" t="s">
        <v>38</v>
      </c>
      <c r="B443" s="1128">
        <f>C443</f>
        <v>1.5</v>
      </c>
      <c r="C443" s="1167">
        <v>1.5</v>
      </c>
      <c r="D443" s="1163"/>
    </row>
    <row r="444" spans="1:4" x14ac:dyDescent="0.25">
      <c r="A444" s="1232" t="s">
        <v>84</v>
      </c>
      <c r="B444" s="1167">
        <f t="shared" si="7"/>
        <v>0.01</v>
      </c>
      <c r="C444" s="1167">
        <v>0.01</v>
      </c>
      <c r="D444" s="1163"/>
    </row>
    <row r="445" spans="1:4" x14ac:dyDescent="0.25">
      <c r="A445" s="1246" t="s">
        <v>713</v>
      </c>
      <c r="B445" s="1034">
        <f t="shared" si="7"/>
        <v>5</v>
      </c>
      <c r="C445" s="1034">
        <v>5</v>
      </c>
      <c r="D445" s="1163"/>
    </row>
    <row r="446" spans="1:4" x14ac:dyDescent="0.25">
      <c r="A446" s="1016" t="s">
        <v>759</v>
      </c>
      <c r="B446" s="1034">
        <f t="shared" si="7"/>
        <v>188</v>
      </c>
      <c r="C446" s="1034">
        <v>188</v>
      </c>
      <c r="D446" s="1163"/>
    </row>
    <row r="447" spans="1:4" x14ac:dyDescent="0.25">
      <c r="A447" s="1047" t="s">
        <v>785</v>
      </c>
      <c r="B447" s="1234"/>
      <c r="C447" s="1234"/>
      <c r="D447" s="1178">
        <v>90</v>
      </c>
    </row>
    <row r="448" spans="1:4" x14ac:dyDescent="0.25">
      <c r="A448" s="1016" t="s">
        <v>857</v>
      </c>
      <c r="B448" s="1244">
        <f>C448*1.59</f>
        <v>109.3125</v>
      </c>
      <c r="C448" s="1244">
        <f>C449*1.25</f>
        <v>68.75</v>
      </c>
      <c r="D448" s="1238"/>
    </row>
    <row r="449" spans="1:4" x14ac:dyDescent="0.25">
      <c r="A449" s="1586" t="s">
        <v>835</v>
      </c>
      <c r="B449" s="1466"/>
      <c r="C449" s="1466">
        <v>55</v>
      </c>
      <c r="D449" s="1238"/>
    </row>
    <row r="450" spans="1:4" x14ac:dyDescent="0.25">
      <c r="A450" s="1232" t="s">
        <v>774</v>
      </c>
      <c r="B450" s="1034">
        <f>C450*1.25</f>
        <v>20.5</v>
      </c>
      <c r="C450" s="1238">
        <v>16.399999999999999</v>
      </c>
      <c r="D450" s="1238"/>
    </row>
    <row r="451" spans="1:4" x14ac:dyDescent="0.25">
      <c r="A451" s="1173" t="s">
        <v>49</v>
      </c>
      <c r="B451" s="1238">
        <f>C451*1.19</f>
        <v>6.4260000000000002</v>
      </c>
      <c r="C451" s="1238">
        <v>5.4</v>
      </c>
      <c r="D451" s="1238"/>
    </row>
    <row r="452" spans="1:4" s="1033" customFormat="1" x14ac:dyDescent="0.25">
      <c r="A452" s="1249" t="s">
        <v>841</v>
      </c>
      <c r="B452" s="1034">
        <f>C452</f>
        <v>7</v>
      </c>
      <c r="C452" s="1238">
        <v>7</v>
      </c>
      <c r="D452" s="1238"/>
    </row>
    <row r="453" spans="1:4" x14ac:dyDescent="0.25">
      <c r="A453" s="1249" t="s">
        <v>830</v>
      </c>
      <c r="B453" s="1238">
        <f>C453*1.54</f>
        <v>15.246</v>
      </c>
      <c r="C453" s="1238">
        <v>9.9</v>
      </c>
      <c r="D453" s="1238"/>
    </row>
    <row r="454" spans="1:4" x14ac:dyDescent="0.25">
      <c r="A454" s="1016" t="s">
        <v>83</v>
      </c>
      <c r="B454" s="1238">
        <f>C454</f>
        <v>2.5</v>
      </c>
      <c r="C454" s="1238">
        <v>2.5</v>
      </c>
      <c r="D454" s="1238"/>
    </row>
    <row r="455" spans="1:4" x14ac:dyDescent="0.25">
      <c r="A455" s="1352" t="s">
        <v>38</v>
      </c>
      <c r="B455" s="1128">
        <f>C455</f>
        <v>0.9</v>
      </c>
      <c r="C455" s="1238">
        <v>0.9</v>
      </c>
      <c r="D455" s="1238"/>
    </row>
    <row r="456" spans="1:4" x14ac:dyDescent="0.25">
      <c r="A456" s="1357" t="s">
        <v>68</v>
      </c>
      <c r="B456" s="1238">
        <f>C456</f>
        <v>4</v>
      </c>
      <c r="C456" s="1238">
        <v>4</v>
      </c>
      <c r="D456" s="1238"/>
    </row>
    <row r="457" spans="1:4" x14ac:dyDescent="0.25">
      <c r="A457" s="1587" t="s">
        <v>18</v>
      </c>
      <c r="B457" s="1238">
        <f>C457</f>
        <v>18</v>
      </c>
      <c r="C457" s="1238">
        <v>18</v>
      </c>
      <c r="D457" s="1238"/>
    </row>
    <row r="458" spans="1:4" x14ac:dyDescent="0.25">
      <c r="A458" s="812" t="s">
        <v>724</v>
      </c>
      <c r="B458" s="1359"/>
      <c r="C458" s="1360"/>
      <c r="D458" s="1131" t="s">
        <v>859</v>
      </c>
    </row>
    <row r="459" spans="1:4" x14ac:dyDescent="0.25">
      <c r="A459" s="1249" t="s">
        <v>704</v>
      </c>
      <c r="B459" s="1034">
        <f>C459*1.33</f>
        <v>231.95200000000003</v>
      </c>
      <c r="C459" s="1362">
        <f>D458*1.09</f>
        <v>174.4</v>
      </c>
      <c r="D459" s="1363"/>
    </row>
    <row r="460" spans="1:4" x14ac:dyDescent="0.25">
      <c r="A460" s="1030" t="s">
        <v>708</v>
      </c>
      <c r="B460" s="1362">
        <f>C460</f>
        <v>5</v>
      </c>
      <c r="C460" s="1362">
        <v>5</v>
      </c>
      <c r="D460" s="1363"/>
    </row>
    <row r="461" spans="1:4" x14ac:dyDescent="0.25">
      <c r="A461" s="1352" t="s">
        <v>38</v>
      </c>
      <c r="B461" s="1128">
        <f>C461</f>
        <v>1.5</v>
      </c>
      <c r="C461" s="1362">
        <v>1.5</v>
      </c>
      <c r="D461" s="1363"/>
    </row>
    <row r="462" spans="1:4" x14ac:dyDescent="0.25">
      <c r="A462" s="1364" t="s">
        <v>796</v>
      </c>
      <c r="B462" s="1365"/>
      <c r="C462" s="1366"/>
      <c r="D462" s="1367">
        <v>200</v>
      </c>
    </row>
    <row r="463" spans="1:4" x14ac:dyDescent="0.25">
      <c r="A463" s="1016" t="s">
        <v>787</v>
      </c>
      <c r="B463" s="1024">
        <f>C463</f>
        <v>25</v>
      </c>
      <c r="C463" s="1024">
        <v>25</v>
      </c>
      <c r="D463" s="1346"/>
    </row>
    <row r="464" spans="1:4" x14ac:dyDescent="0.25">
      <c r="A464" s="1117" t="s">
        <v>24</v>
      </c>
      <c r="B464" s="1024">
        <f>C464</f>
        <v>220</v>
      </c>
      <c r="C464" s="1024">
        <v>220</v>
      </c>
      <c r="D464" s="1346"/>
    </row>
    <row r="465" spans="1:4" x14ac:dyDescent="0.25">
      <c r="A465" s="1352" t="s">
        <v>660</v>
      </c>
      <c r="B465" s="1118">
        <f>C465</f>
        <v>8</v>
      </c>
      <c r="C465" s="796">
        <v>8</v>
      </c>
      <c r="D465" s="1346"/>
    </row>
    <row r="466" spans="1:4" x14ac:dyDescent="0.25">
      <c r="A466" s="1047" t="s">
        <v>874</v>
      </c>
      <c r="B466" s="1118"/>
      <c r="C466" s="1118"/>
      <c r="D466" s="1222">
        <v>25</v>
      </c>
    </row>
    <row r="467" spans="1:4" x14ac:dyDescent="0.25">
      <c r="A467" s="1047" t="s">
        <v>875</v>
      </c>
      <c r="B467" s="1085"/>
      <c r="C467" s="1085"/>
      <c r="D467" s="1072">
        <v>30</v>
      </c>
    </row>
    <row r="468" spans="1:4" x14ac:dyDescent="0.25">
      <c r="A468" s="1578" t="s">
        <v>27</v>
      </c>
      <c r="B468" s="1182"/>
      <c r="C468" s="1182"/>
      <c r="D468" s="1183"/>
    </row>
    <row r="469" spans="1:4" ht="18.75" x14ac:dyDescent="0.25">
      <c r="A469" s="1768" t="s">
        <v>110</v>
      </c>
      <c r="B469" s="1769"/>
      <c r="C469" s="1769"/>
      <c r="D469" s="1769"/>
    </row>
    <row r="470" spans="1:4" ht="15.75" x14ac:dyDescent="0.25">
      <c r="A470" s="1774" t="s">
        <v>172</v>
      </c>
      <c r="B470" s="1775"/>
      <c r="C470" s="1775"/>
      <c r="D470" s="1775"/>
    </row>
    <row r="471" spans="1:4" x14ac:dyDescent="0.25">
      <c r="A471" s="1770" t="s">
        <v>2</v>
      </c>
      <c r="B471" s="1770" t="s">
        <v>3</v>
      </c>
      <c r="C471" s="1770" t="s">
        <v>4</v>
      </c>
      <c r="D471" s="1772" t="s">
        <v>609</v>
      </c>
    </row>
    <row r="472" spans="1:4" x14ac:dyDescent="0.25">
      <c r="A472" s="1771"/>
      <c r="B472" s="1771"/>
      <c r="C472" s="1771"/>
      <c r="D472" s="1773"/>
    </row>
    <row r="473" spans="1:4" ht="15.75" x14ac:dyDescent="0.25">
      <c r="A473" s="1471" t="s">
        <v>697</v>
      </c>
      <c r="B473" s="1455"/>
      <c r="C473" s="1455"/>
      <c r="D473" s="1084">
        <v>80</v>
      </c>
    </row>
    <row r="474" spans="1:4" x14ac:dyDescent="0.25">
      <c r="A474" s="1232" t="s">
        <v>226</v>
      </c>
      <c r="B474" s="1034">
        <f>C474*1.9</f>
        <v>152</v>
      </c>
      <c r="C474" s="1034">
        <v>80</v>
      </c>
      <c r="D474" s="1181"/>
    </row>
    <row r="475" spans="1:4" x14ac:dyDescent="0.25">
      <c r="A475" s="1368" t="s">
        <v>798</v>
      </c>
      <c r="B475" s="1369"/>
      <c r="C475" s="1370"/>
      <c r="D475" s="1371">
        <v>250</v>
      </c>
    </row>
    <row r="476" spans="1:4" x14ac:dyDescent="0.25">
      <c r="A476" s="1258" t="s">
        <v>800</v>
      </c>
      <c r="B476" s="1157">
        <f>C476*1.54</f>
        <v>60.06</v>
      </c>
      <c r="C476" s="1116">
        <f>C477*1.3</f>
        <v>39</v>
      </c>
      <c r="D476" s="1588"/>
    </row>
    <row r="477" spans="1:4" s="1033" customFormat="1" x14ac:dyDescent="0.25">
      <c r="A477" s="1271" t="s">
        <v>726</v>
      </c>
      <c r="B477" s="1158"/>
      <c r="C477" s="1144">
        <v>30</v>
      </c>
      <c r="D477" s="1588"/>
    </row>
    <row r="478" spans="1:4" x14ac:dyDescent="0.25">
      <c r="A478" s="1249" t="s">
        <v>704</v>
      </c>
      <c r="B478" s="1034">
        <f>C478*1.33</f>
        <v>93.100000000000009</v>
      </c>
      <c r="C478" s="1157">
        <v>70</v>
      </c>
      <c r="D478" s="1588"/>
    </row>
    <row r="479" spans="1:4" x14ac:dyDescent="0.25">
      <c r="A479" s="1232" t="s">
        <v>774</v>
      </c>
      <c r="B479" s="1034">
        <f>C479*1.25</f>
        <v>18.75</v>
      </c>
      <c r="C479" s="1157">
        <v>15</v>
      </c>
      <c r="D479" s="1588"/>
    </row>
    <row r="480" spans="1:4" x14ac:dyDescent="0.25">
      <c r="A480" s="1372" t="s">
        <v>756</v>
      </c>
      <c r="B480" s="1157">
        <f>C480</f>
        <v>9</v>
      </c>
      <c r="C480" s="1157">
        <v>9</v>
      </c>
      <c r="D480" s="1588"/>
    </row>
    <row r="481" spans="1:4" x14ac:dyDescent="0.25">
      <c r="A481" s="1372" t="s">
        <v>84</v>
      </c>
      <c r="B481" s="1157">
        <f>C481</f>
        <v>0.01</v>
      </c>
      <c r="C481" s="1157">
        <v>0.01</v>
      </c>
      <c r="D481" s="1588"/>
    </row>
    <row r="482" spans="1:4" x14ac:dyDescent="0.25">
      <c r="A482" s="1173" t="s">
        <v>49</v>
      </c>
      <c r="B482" s="1157">
        <f>C482*1.19</f>
        <v>11.899999999999999</v>
      </c>
      <c r="C482" s="1157">
        <v>10</v>
      </c>
      <c r="D482" s="1588"/>
    </row>
    <row r="483" spans="1:4" x14ac:dyDescent="0.25">
      <c r="A483" s="1357" t="s">
        <v>68</v>
      </c>
      <c r="B483" s="1157">
        <f>C483</f>
        <v>4.25</v>
      </c>
      <c r="C483" s="1157">
        <v>4.25</v>
      </c>
      <c r="D483" s="1588"/>
    </row>
    <row r="484" spans="1:4" x14ac:dyDescent="0.25">
      <c r="A484" s="1315" t="s">
        <v>24</v>
      </c>
      <c r="B484" s="1116">
        <f>C484</f>
        <v>180</v>
      </c>
      <c r="C484" s="1116">
        <v>180</v>
      </c>
      <c r="D484" s="1158"/>
    </row>
    <row r="485" spans="1:4" x14ac:dyDescent="0.25">
      <c r="A485" s="1352" t="s">
        <v>38</v>
      </c>
      <c r="B485" s="1128">
        <f>C485</f>
        <v>1.5</v>
      </c>
      <c r="C485" s="1118">
        <v>1.5</v>
      </c>
      <c r="D485" s="1158"/>
    </row>
    <row r="486" spans="1:4" x14ac:dyDescent="0.25">
      <c r="A486" s="1373" t="s">
        <v>864</v>
      </c>
      <c r="B486" s="1335"/>
      <c r="C486" s="1336"/>
      <c r="D486" s="1035">
        <v>100</v>
      </c>
    </row>
    <row r="487" spans="1:4" x14ac:dyDescent="0.25">
      <c r="A487" s="1120" t="s">
        <v>865</v>
      </c>
      <c r="B487" s="1244">
        <f>C487*1.2</f>
        <v>78</v>
      </c>
      <c r="C487" s="1244">
        <v>65</v>
      </c>
      <c r="D487" s="1037"/>
    </row>
    <row r="488" spans="1:4" s="1033" customFormat="1" x14ac:dyDescent="0.25">
      <c r="A488" s="1357" t="s">
        <v>68</v>
      </c>
      <c r="B488" s="1157">
        <f>C488</f>
        <v>5</v>
      </c>
      <c r="C488" s="1157">
        <v>5</v>
      </c>
      <c r="D488" s="1588"/>
    </row>
    <row r="489" spans="1:4" x14ac:dyDescent="0.25">
      <c r="A489" s="1389" t="s">
        <v>786</v>
      </c>
      <c r="B489" s="1034"/>
      <c r="C489" s="1027">
        <v>50</v>
      </c>
      <c r="D489" s="1037"/>
    </row>
    <row r="490" spans="1:4" x14ac:dyDescent="0.25">
      <c r="A490" s="1246" t="s">
        <v>713</v>
      </c>
      <c r="B490" s="1064">
        <f>C490</f>
        <v>10</v>
      </c>
      <c r="C490" s="1034">
        <v>10</v>
      </c>
      <c r="D490" s="1037"/>
    </row>
    <row r="491" spans="1:4" s="1033" customFormat="1" x14ac:dyDescent="0.25">
      <c r="A491" s="1246" t="s">
        <v>83</v>
      </c>
      <c r="B491" s="1064">
        <f>C491</f>
        <v>1.3</v>
      </c>
      <c r="C491" s="1034">
        <v>1.3</v>
      </c>
      <c r="D491" s="1037"/>
    </row>
    <row r="492" spans="1:4" x14ac:dyDescent="0.25">
      <c r="A492" s="1016" t="s">
        <v>35</v>
      </c>
      <c r="B492" s="1064">
        <f>C492</f>
        <v>3.8</v>
      </c>
      <c r="C492" s="1034">
        <v>3.8</v>
      </c>
      <c r="D492" s="1037"/>
    </row>
    <row r="493" spans="1:4" x14ac:dyDescent="0.25">
      <c r="A493" s="1016" t="s">
        <v>18</v>
      </c>
      <c r="B493" s="1064">
        <f>C493</f>
        <v>40</v>
      </c>
      <c r="C493" s="1034">
        <v>40</v>
      </c>
      <c r="D493" s="1037"/>
    </row>
    <row r="494" spans="1:4" x14ac:dyDescent="0.25">
      <c r="A494" s="1352" t="s">
        <v>38</v>
      </c>
      <c r="B494" s="1128">
        <f>C494</f>
        <v>0.5</v>
      </c>
      <c r="C494" s="1034">
        <v>0.5</v>
      </c>
      <c r="D494" s="1037"/>
    </row>
    <row r="495" spans="1:4" x14ac:dyDescent="0.25">
      <c r="A495" s="1047" t="s">
        <v>572</v>
      </c>
      <c r="B495" s="1374"/>
      <c r="C495" s="1374"/>
      <c r="D495" s="1375">
        <v>160</v>
      </c>
    </row>
    <row r="496" spans="1:4" x14ac:dyDescent="0.25">
      <c r="A496" s="1016" t="s">
        <v>108</v>
      </c>
      <c r="B496" s="1034">
        <f>C496</f>
        <v>64</v>
      </c>
      <c r="C496" s="1064">
        <v>64</v>
      </c>
      <c r="D496" s="1027"/>
    </row>
    <row r="497" spans="1:4" x14ac:dyDescent="0.25">
      <c r="A497" s="1352" t="s">
        <v>38</v>
      </c>
      <c r="B497" s="1128">
        <f>C497</f>
        <v>1.5</v>
      </c>
      <c r="C497" s="1064">
        <v>1.5</v>
      </c>
      <c r="D497" s="1027"/>
    </row>
    <row r="498" spans="1:4" x14ac:dyDescent="0.25">
      <c r="A498" s="1016" t="s">
        <v>18</v>
      </c>
      <c r="B498" s="1064">
        <f>C498</f>
        <v>168</v>
      </c>
      <c r="C498" s="1064">
        <v>168</v>
      </c>
      <c r="D498" s="1027"/>
    </row>
    <row r="499" spans="1:4" x14ac:dyDescent="0.25">
      <c r="A499" s="1030" t="s">
        <v>708</v>
      </c>
      <c r="B499" s="1064">
        <f>C499</f>
        <v>5.4</v>
      </c>
      <c r="C499" s="1064">
        <v>5.4</v>
      </c>
      <c r="D499" s="1027"/>
    </row>
    <row r="500" spans="1:4" x14ac:dyDescent="0.25">
      <c r="A500" s="1150" t="s">
        <v>791</v>
      </c>
      <c r="B500" s="758"/>
      <c r="C500" s="758"/>
      <c r="D500" s="1178">
        <v>200</v>
      </c>
    </row>
    <row r="501" spans="1:4" x14ac:dyDescent="0.25">
      <c r="A501" s="1130" t="s">
        <v>792</v>
      </c>
      <c r="B501" s="1157">
        <f>C501</f>
        <v>30</v>
      </c>
      <c r="C501" s="1157">
        <v>30</v>
      </c>
      <c r="D501" s="1314"/>
    </row>
    <row r="502" spans="1:4" s="1033" customFormat="1" x14ac:dyDescent="0.25">
      <c r="A502" s="1352" t="s">
        <v>660</v>
      </c>
      <c r="B502" s="1118">
        <f>C502</f>
        <v>8</v>
      </c>
      <c r="C502" s="796">
        <v>8</v>
      </c>
      <c r="D502" s="1346"/>
    </row>
    <row r="503" spans="1:4" x14ac:dyDescent="0.25">
      <c r="A503" s="1130" t="s">
        <v>18</v>
      </c>
      <c r="B503" s="1157">
        <f>C503</f>
        <v>220</v>
      </c>
      <c r="C503" s="1157">
        <v>220</v>
      </c>
      <c r="D503" s="1314"/>
    </row>
    <row r="504" spans="1:4" x14ac:dyDescent="0.25">
      <c r="A504" s="1047" t="s">
        <v>875</v>
      </c>
      <c r="B504" s="1085"/>
      <c r="C504" s="1085"/>
      <c r="D504" s="1072">
        <v>50</v>
      </c>
    </row>
    <row r="505" spans="1:4" x14ac:dyDescent="0.25">
      <c r="A505" s="1578" t="s">
        <v>27</v>
      </c>
      <c r="B505" s="1182"/>
      <c r="C505" s="1182"/>
      <c r="D505" s="1183"/>
    </row>
    <row r="506" spans="1:4" ht="18.75" x14ac:dyDescent="0.25">
      <c r="A506" s="1768" t="s">
        <v>114</v>
      </c>
      <c r="B506" s="1769"/>
      <c r="C506" s="1769"/>
      <c r="D506" s="1769"/>
    </row>
    <row r="507" spans="1:4" ht="18.75" x14ac:dyDescent="0.25">
      <c r="A507" s="1789" t="s">
        <v>172</v>
      </c>
      <c r="B507" s="1790"/>
      <c r="C507" s="1790"/>
      <c r="D507" s="1790"/>
    </row>
    <row r="508" spans="1:4" x14ac:dyDescent="0.25">
      <c r="A508" s="1770" t="s">
        <v>2</v>
      </c>
      <c r="B508" s="1770" t="s">
        <v>3</v>
      </c>
      <c r="C508" s="1770" t="s">
        <v>4</v>
      </c>
      <c r="D508" s="1772" t="s">
        <v>609</v>
      </c>
    </row>
    <row r="509" spans="1:4" x14ac:dyDescent="0.25">
      <c r="A509" s="1771"/>
      <c r="B509" s="1771"/>
      <c r="C509" s="1771"/>
      <c r="D509" s="1773"/>
    </row>
    <row r="510" spans="1:4" x14ac:dyDescent="0.25">
      <c r="A510" s="1047" t="s">
        <v>199</v>
      </c>
      <c r="B510" s="1046"/>
      <c r="C510" s="1046"/>
      <c r="D510" s="1125">
        <v>60</v>
      </c>
    </row>
    <row r="511" spans="1:4" x14ac:dyDescent="0.25">
      <c r="A511" s="1249" t="s">
        <v>199</v>
      </c>
      <c r="B511" s="1157">
        <f>C511*1.54</f>
        <v>92.4</v>
      </c>
      <c r="C511" s="1034">
        <v>60</v>
      </c>
      <c r="D511" s="1148"/>
    </row>
    <row r="512" spans="1:4" x14ac:dyDescent="0.25">
      <c r="A512" s="1261" t="s">
        <v>758</v>
      </c>
      <c r="B512" s="1376"/>
      <c r="C512" s="1377"/>
      <c r="D512" s="1046">
        <v>250</v>
      </c>
    </row>
    <row r="513" spans="1:4" s="1033" customFormat="1" x14ac:dyDescent="0.25">
      <c r="A513" s="1252" t="s">
        <v>721</v>
      </c>
      <c r="B513" s="1148">
        <f>C513*1.1</f>
        <v>40.260000000000005</v>
      </c>
      <c r="C513" s="1148">
        <f>C514*1.22</f>
        <v>36.6</v>
      </c>
      <c r="D513" s="1037"/>
    </row>
    <row r="514" spans="1:4" s="1033" customFormat="1" x14ac:dyDescent="0.25">
      <c r="A514" s="1133" t="s">
        <v>826</v>
      </c>
      <c r="B514" s="1134"/>
      <c r="C514" s="1135">
        <v>30</v>
      </c>
      <c r="D514" s="1114"/>
    </row>
    <row r="515" spans="1:4" x14ac:dyDescent="0.25">
      <c r="A515" s="1232" t="s">
        <v>774</v>
      </c>
      <c r="B515" s="1034">
        <f>C515*1.25</f>
        <v>15</v>
      </c>
      <c r="C515" s="1034">
        <v>12</v>
      </c>
      <c r="D515" s="1034"/>
    </row>
    <row r="516" spans="1:4" x14ac:dyDescent="0.25">
      <c r="A516" s="1173" t="s">
        <v>49</v>
      </c>
      <c r="B516" s="1174">
        <f>C516*1.19</f>
        <v>9.52</v>
      </c>
      <c r="C516" s="1174">
        <v>8</v>
      </c>
      <c r="D516" s="1034"/>
    </row>
    <row r="517" spans="1:4" x14ac:dyDescent="0.25">
      <c r="A517" s="1357" t="s">
        <v>68</v>
      </c>
      <c r="B517" s="1167">
        <f>C517</f>
        <v>2</v>
      </c>
      <c r="C517" s="1167">
        <v>2</v>
      </c>
      <c r="D517" s="1034"/>
    </row>
    <row r="518" spans="1:4" x14ac:dyDescent="0.25">
      <c r="A518" s="1249" t="s">
        <v>704</v>
      </c>
      <c r="B518" s="1034">
        <f>C518*1.33</f>
        <v>79.800000000000011</v>
      </c>
      <c r="C518" s="1167">
        <v>60</v>
      </c>
      <c r="D518" s="1034"/>
    </row>
    <row r="519" spans="1:4" x14ac:dyDescent="0.25">
      <c r="A519" s="1352" t="s">
        <v>38</v>
      </c>
      <c r="B519" s="1128">
        <f>C519</f>
        <v>1.2</v>
      </c>
      <c r="C519" s="1167">
        <v>1.2</v>
      </c>
      <c r="D519" s="1034"/>
    </row>
    <row r="520" spans="1:4" x14ac:dyDescent="0.25">
      <c r="A520" s="1232" t="s">
        <v>84</v>
      </c>
      <c r="B520" s="1167">
        <f>C520</f>
        <v>0.01</v>
      </c>
      <c r="C520" s="1167">
        <v>0.01</v>
      </c>
      <c r="D520" s="1034"/>
    </row>
    <row r="521" spans="1:4" x14ac:dyDescent="0.25">
      <c r="A521" s="1232" t="s">
        <v>24</v>
      </c>
      <c r="B521" s="1174">
        <f>C521</f>
        <v>144</v>
      </c>
      <c r="C521" s="1174">
        <v>144</v>
      </c>
      <c r="D521" s="1034"/>
    </row>
    <row r="522" spans="1:4" x14ac:dyDescent="0.25">
      <c r="A522" s="1482" t="s">
        <v>843</v>
      </c>
      <c r="B522" s="1085"/>
      <c r="C522" s="1087"/>
      <c r="D522" s="1084" t="s">
        <v>745</v>
      </c>
    </row>
    <row r="523" spans="1:4" x14ac:dyDescent="0.25">
      <c r="A523" s="1179" t="s">
        <v>831</v>
      </c>
      <c r="B523" s="1148">
        <f>C523</f>
        <v>1</v>
      </c>
      <c r="C523" s="1180">
        <v>1</v>
      </c>
      <c r="D523" s="1027"/>
    </row>
    <row r="524" spans="1:4" x14ac:dyDescent="0.25">
      <c r="A524" s="1016" t="s">
        <v>105</v>
      </c>
      <c r="B524" s="1034">
        <f>C524</f>
        <v>1.5</v>
      </c>
      <c r="C524" s="1034">
        <v>1.5</v>
      </c>
      <c r="D524" s="1027"/>
    </row>
    <row r="525" spans="1:4" s="1033" customFormat="1" x14ac:dyDescent="0.25">
      <c r="A525" s="1389" t="s">
        <v>673</v>
      </c>
      <c r="B525" s="1034"/>
      <c r="C525" s="1181">
        <v>30</v>
      </c>
      <c r="D525" s="1034"/>
    </row>
    <row r="526" spans="1:4" s="1033" customFormat="1" x14ac:dyDescent="0.25">
      <c r="A526" s="1030" t="s">
        <v>220</v>
      </c>
      <c r="B526" s="1034">
        <f>C526*1.05</f>
        <v>9.4500000000000011</v>
      </c>
      <c r="C526" s="1034">
        <v>9</v>
      </c>
      <c r="D526" s="1034"/>
    </row>
    <row r="527" spans="1:4" s="1033" customFormat="1" x14ac:dyDescent="0.25">
      <c r="A527" s="1230" t="s">
        <v>771</v>
      </c>
      <c r="B527" s="1300">
        <f>C527*1.01</f>
        <v>10.1</v>
      </c>
      <c r="C527" s="1034">
        <v>10</v>
      </c>
      <c r="D527" s="1034"/>
    </row>
    <row r="528" spans="1:4" s="1033" customFormat="1" x14ac:dyDescent="0.25">
      <c r="A528" s="1120" t="s">
        <v>35</v>
      </c>
      <c r="B528" s="1034">
        <f>C528</f>
        <v>2</v>
      </c>
      <c r="C528" s="1034">
        <v>2</v>
      </c>
      <c r="D528" s="1034"/>
    </row>
    <row r="529" spans="1:4" s="1033" customFormat="1" x14ac:dyDescent="0.25">
      <c r="A529" s="1016" t="s">
        <v>672</v>
      </c>
      <c r="B529" s="1034">
        <f>C529</f>
        <v>20</v>
      </c>
      <c r="C529" s="1034">
        <v>20</v>
      </c>
      <c r="D529" s="1034"/>
    </row>
    <row r="530" spans="1:4" s="1033" customFormat="1" x14ac:dyDescent="0.25">
      <c r="A530" s="1016" t="s">
        <v>75</v>
      </c>
      <c r="B530" s="1034">
        <f>C530*1.28</f>
        <v>0.64</v>
      </c>
      <c r="C530" s="1034">
        <v>0.5</v>
      </c>
      <c r="D530" s="1034"/>
    </row>
    <row r="531" spans="1:4" s="1033" customFormat="1" x14ac:dyDescent="0.25">
      <c r="A531" s="1456" t="s">
        <v>574</v>
      </c>
      <c r="B531" s="1457"/>
      <c r="C531" s="1457"/>
      <c r="D531" s="1458">
        <v>160</v>
      </c>
    </row>
    <row r="532" spans="1:4" s="1033" customFormat="1" x14ac:dyDescent="0.25">
      <c r="A532" s="1249" t="s">
        <v>687</v>
      </c>
      <c r="B532" s="1247">
        <f>C532*1.25</f>
        <v>193.75</v>
      </c>
      <c r="C532" s="1247">
        <v>155</v>
      </c>
      <c r="D532" s="1239"/>
    </row>
    <row r="533" spans="1:4" s="1033" customFormat="1" x14ac:dyDescent="0.25">
      <c r="A533" s="1030" t="s">
        <v>38</v>
      </c>
      <c r="B533" s="1128">
        <f>C533</f>
        <v>1.5</v>
      </c>
      <c r="C533" s="1247">
        <v>1.5</v>
      </c>
      <c r="D533" s="1239"/>
    </row>
    <row r="534" spans="1:4" s="1033" customFormat="1" x14ac:dyDescent="0.25">
      <c r="A534" s="1232" t="s">
        <v>774</v>
      </c>
      <c r="B534" s="1034">
        <f>C534*1.25</f>
        <v>22.5</v>
      </c>
      <c r="C534" s="1034">
        <v>18</v>
      </c>
      <c r="D534" s="1037"/>
    </row>
    <row r="535" spans="1:4" s="1033" customFormat="1" x14ac:dyDescent="0.25">
      <c r="A535" s="1016" t="s">
        <v>49</v>
      </c>
      <c r="B535" s="1034">
        <f>C535*1.19</f>
        <v>10.709999999999999</v>
      </c>
      <c r="C535" s="1034">
        <v>9</v>
      </c>
      <c r="D535" s="1037"/>
    </row>
    <row r="536" spans="1:4" s="1033" customFormat="1" x14ac:dyDescent="0.25">
      <c r="A536" s="1253" t="s">
        <v>68</v>
      </c>
      <c r="B536" s="1034">
        <f>C536</f>
        <v>5</v>
      </c>
      <c r="C536" s="1034">
        <v>5</v>
      </c>
      <c r="D536" s="1037"/>
    </row>
    <row r="537" spans="1:4" s="1033" customFormat="1" x14ac:dyDescent="0.25">
      <c r="A537" s="1030" t="s">
        <v>35</v>
      </c>
      <c r="B537" s="1247">
        <f>C537</f>
        <v>2</v>
      </c>
      <c r="C537" s="1247">
        <v>2</v>
      </c>
      <c r="D537" s="1239"/>
    </row>
    <row r="538" spans="1:4" s="1033" customFormat="1" x14ac:dyDescent="0.25">
      <c r="A538" s="1030" t="s">
        <v>83</v>
      </c>
      <c r="B538" s="1247">
        <f>C538</f>
        <v>1.3</v>
      </c>
      <c r="C538" s="1247">
        <v>1.3</v>
      </c>
      <c r="D538" s="1239"/>
    </row>
    <row r="539" spans="1:4" s="1033" customFormat="1" x14ac:dyDescent="0.25">
      <c r="A539" s="1344" t="s">
        <v>18</v>
      </c>
      <c r="B539" s="1247">
        <f>C539</f>
        <v>16</v>
      </c>
      <c r="C539" s="1247">
        <v>16</v>
      </c>
      <c r="D539" s="1239"/>
    </row>
    <row r="540" spans="1:4" x14ac:dyDescent="0.25">
      <c r="A540" s="1261" t="s">
        <v>757</v>
      </c>
      <c r="B540" s="1262"/>
      <c r="C540" s="1263"/>
      <c r="D540" s="1177">
        <v>200</v>
      </c>
    </row>
    <row r="541" spans="1:4" x14ac:dyDescent="0.25">
      <c r="A541" s="1232" t="s">
        <v>746</v>
      </c>
      <c r="B541" s="1034">
        <f>C541</f>
        <v>0.5</v>
      </c>
      <c r="C541" s="1034">
        <v>0.5</v>
      </c>
      <c r="D541" s="1121"/>
    </row>
    <row r="542" spans="1:4" s="1033" customFormat="1" x14ac:dyDescent="0.25">
      <c r="A542" s="1232" t="s">
        <v>89</v>
      </c>
      <c r="B542" s="1034">
        <f>C542*1.14</f>
        <v>3.42</v>
      </c>
      <c r="C542" s="1034">
        <v>3</v>
      </c>
      <c r="D542" s="1121"/>
    </row>
    <row r="543" spans="1:4" s="1033" customFormat="1" x14ac:dyDescent="0.25">
      <c r="A543" s="1352" t="s">
        <v>660</v>
      </c>
      <c r="B543" s="1034">
        <f>C543</f>
        <v>8</v>
      </c>
      <c r="C543" s="796">
        <v>8</v>
      </c>
      <c r="D543" s="1121"/>
    </row>
    <row r="544" spans="1:4" x14ac:dyDescent="0.25">
      <c r="A544" s="1232" t="s">
        <v>18</v>
      </c>
      <c r="B544" s="1034">
        <f>C544</f>
        <v>220</v>
      </c>
      <c r="C544" s="1034">
        <v>220</v>
      </c>
      <c r="D544" s="1121"/>
    </row>
    <row r="545" spans="1:4" x14ac:dyDescent="0.25">
      <c r="A545" s="1047" t="s">
        <v>874</v>
      </c>
      <c r="B545" s="1034"/>
      <c r="C545" s="1034"/>
      <c r="D545" s="1072">
        <v>25</v>
      </c>
    </row>
    <row r="546" spans="1:4" x14ac:dyDescent="0.25">
      <c r="A546" s="1047" t="s">
        <v>875</v>
      </c>
      <c r="B546" s="1085"/>
      <c r="C546" s="1085"/>
      <c r="D546" s="1072">
        <v>50</v>
      </c>
    </row>
    <row r="547" spans="1:4" x14ac:dyDescent="0.25">
      <c r="A547" s="1578" t="s">
        <v>27</v>
      </c>
      <c r="B547" s="1182"/>
      <c r="C547" s="1182"/>
      <c r="D547" s="1183"/>
    </row>
    <row r="548" spans="1:4" ht="18.75" x14ac:dyDescent="0.25">
      <c r="A548" s="1780" t="s">
        <v>120</v>
      </c>
      <c r="B548" s="1781"/>
      <c r="C548" s="1781"/>
      <c r="D548" s="1781"/>
    </row>
    <row r="549" spans="1:4" ht="15.75" x14ac:dyDescent="0.25">
      <c r="A549" s="1443"/>
      <c r="B549" s="1444" t="s">
        <v>172</v>
      </c>
      <c r="C549" s="1444"/>
      <c r="D549" s="1444"/>
    </row>
    <row r="550" spans="1:4" x14ac:dyDescent="0.25">
      <c r="A550" s="1770" t="s">
        <v>2</v>
      </c>
      <c r="B550" s="1770" t="s">
        <v>3</v>
      </c>
      <c r="C550" s="1770" t="s">
        <v>4</v>
      </c>
      <c r="D550" s="1772" t="s">
        <v>609</v>
      </c>
    </row>
    <row r="551" spans="1:4" x14ac:dyDescent="0.25">
      <c r="A551" s="1771"/>
      <c r="B551" s="1771"/>
      <c r="C551" s="1771"/>
      <c r="D551" s="1773"/>
    </row>
    <row r="552" spans="1:4" x14ac:dyDescent="0.25">
      <c r="A552" s="1381" t="s">
        <v>716</v>
      </c>
      <c r="B552" s="1382"/>
      <c r="C552" s="1382"/>
      <c r="D552" s="1310">
        <v>40</v>
      </c>
    </row>
    <row r="553" spans="1:4" x14ac:dyDescent="0.25">
      <c r="A553" s="1378" t="s">
        <v>66</v>
      </c>
      <c r="B553" s="1383">
        <f>C553</f>
        <v>40</v>
      </c>
      <c r="C553" s="1383">
        <v>40</v>
      </c>
      <c r="D553" s="1152"/>
    </row>
    <row r="554" spans="1:4" x14ac:dyDescent="0.25">
      <c r="A554" s="1384" t="s">
        <v>725</v>
      </c>
      <c r="B554" s="1385"/>
      <c r="C554" s="1386"/>
      <c r="D554" s="1387">
        <v>250</v>
      </c>
    </row>
    <row r="555" spans="1:4" x14ac:dyDescent="0.25">
      <c r="A555" s="1258" t="s">
        <v>800</v>
      </c>
      <c r="B555" s="1157">
        <f>C555*1.54</f>
        <v>46.2</v>
      </c>
      <c r="C555" s="1034">
        <f>C556*1.2</f>
        <v>30</v>
      </c>
      <c r="D555" s="1589"/>
    </row>
    <row r="556" spans="1:4" x14ac:dyDescent="0.25">
      <c r="A556" s="1388" t="s">
        <v>726</v>
      </c>
      <c r="B556" s="1158"/>
      <c r="C556" s="1027">
        <v>25</v>
      </c>
      <c r="D556" s="1590"/>
    </row>
    <row r="557" spans="1:4" x14ac:dyDescent="0.25">
      <c r="A557" s="1249" t="s">
        <v>704</v>
      </c>
      <c r="B557" s="1034">
        <f>C557*1.33</f>
        <v>79.800000000000011</v>
      </c>
      <c r="C557" s="1153">
        <v>60</v>
      </c>
      <c r="D557" s="1590"/>
    </row>
    <row r="558" spans="1:4" x14ac:dyDescent="0.25">
      <c r="A558" s="1232" t="s">
        <v>774</v>
      </c>
      <c r="B558" s="1034">
        <f>C558*1.25</f>
        <v>12.5</v>
      </c>
      <c r="C558" s="1153">
        <v>10</v>
      </c>
      <c r="D558" s="1590"/>
    </row>
    <row r="559" spans="1:4" x14ac:dyDescent="0.25">
      <c r="A559" s="1173" t="s">
        <v>49</v>
      </c>
      <c r="B559" s="1153">
        <f>C559*1.19</f>
        <v>9.52</v>
      </c>
      <c r="C559" s="1153">
        <v>8</v>
      </c>
      <c r="D559" s="1590"/>
    </row>
    <row r="560" spans="1:4" x14ac:dyDescent="0.25">
      <c r="A560" s="1357" t="s">
        <v>68</v>
      </c>
      <c r="B560" s="1153">
        <f>C560</f>
        <v>5</v>
      </c>
      <c r="C560" s="1153">
        <v>5</v>
      </c>
      <c r="D560" s="1590"/>
    </row>
    <row r="561" spans="1:4" x14ac:dyDescent="0.25">
      <c r="A561" s="1232" t="s">
        <v>24</v>
      </c>
      <c r="B561" s="1157">
        <f>C561</f>
        <v>213</v>
      </c>
      <c r="C561" s="1157">
        <v>213</v>
      </c>
      <c r="D561" s="1268"/>
    </row>
    <row r="562" spans="1:4" x14ac:dyDescent="0.25">
      <c r="A562" s="1352" t="s">
        <v>38</v>
      </c>
      <c r="B562" s="1128">
        <f>C562</f>
        <v>1.5</v>
      </c>
      <c r="C562" s="796">
        <v>1.5</v>
      </c>
      <c r="D562" s="1268"/>
    </row>
    <row r="563" spans="1:4" x14ac:dyDescent="0.25">
      <c r="A563" s="1379" t="s">
        <v>866</v>
      </c>
      <c r="B563" s="1046"/>
      <c r="C563" s="1046"/>
      <c r="D563" s="1131" t="s">
        <v>867</v>
      </c>
    </row>
    <row r="564" spans="1:4" x14ac:dyDescent="0.25">
      <c r="A564" s="1120" t="s">
        <v>799</v>
      </c>
      <c r="B564" s="1153">
        <f>C564*1.1</f>
        <v>89.375000000000014</v>
      </c>
      <c r="C564" s="1034">
        <f>C566*1.25</f>
        <v>81.25</v>
      </c>
      <c r="D564" s="1363"/>
    </row>
    <row r="565" spans="1:4" x14ac:dyDescent="0.25">
      <c r="A565" s="1352" t="s">
        <v>38</v>
      </c>
      <c r="B565" s="1128">
        <f>C565</f>
        <v>0.9</v>
      </c>
      <c r="C565" s="1148">
        <v>0.9</v>
      </c>
      <c r="D565" s="1037"/>
    </row>
    <row r="566" spans="1:4" x14ac:dyDescent="0.25">
      <c r="A566" s="1389" t="s">
        <v>727</v>
      </c>
      <c r="B566" s="1390"/>
      <c r="C566" s="1390">
        <v>65</v>
      </c>
      <c r="D566" s="1037"/>
    </row>
    <row r="567" spans="1:4" x14ac:dyDescent="0.25">
      <c r="A567" s="1246" t="s">
        <v>713</v>
      </c>
      <c r="B567" s="1148">
        <f>C567</f>
        <v>10.3</v>
      </c>
      <c r="C567" s="1148">
        <v>10.3</v>
      </c>
      <c r="D567" s="1235"/>
    </row>
    <row r="568" spans="1:4" x14ac:dyDescent="0.25">
      <c r="A568" s="1230" t="s">
        <v>771</v>
      </c>
      <c r="B568" s="1148">
        <f>C568*1.01</f>
        <v>4.242</v>
      </c>
      <c r="C568" s="1180">
        <v>4.2</v>
      </c>
      <c r="D568" s="1235"/>
    </row>
    <row r="569" spans="1:4" x14ac:dyDescent="0.25">
      <c r="A569" s="1591" t="s">
        <v>220</v>
      </c>
      <c r="B569" s="1148">
        <f>C569</f>
        <v>42</v>
      </c>
      <c r="C569" s="1180">
        <v>42</v>
      </c>
      <c r="D569" s="1235"/>
    </row>
    <row r="570" spans="1:4" x14ac:dyDescent="0.25">
      <c r="A570" s="1016" t="s">
        <v>35</v>
      </c>
      <c r="B570" s="1148">
        <f>C570</f>
        <v>2.63</v>
      </c>
      <c r="C570" s="1180">
        <v>2.63</v>
      </c>
      <c r="D570" s="1034"/>
    </row>
    <row r="571" spans="1:4" x14ac:dyDescent="0.25">
      <c r="A571" s="1357" t="s">
        <v>68</v>
      </c>
      <c r="B571" s="1034">
        <f>C571</f>
        <v>5.3</v>
      </c>
      <c r="C571" s="1034">
        <v>5.3</v>
      </c>
      <c r="D571" s="1037"/>
    </row>
    <row r="572" spans="1:4" x14ac:dyDescent="0.25">
      <c r="A572" s="1391" t="s">
        <v>572</v>
      </c>
      <c r="B572" s="1392"/>
      <c r="C572" s="1374"/>
      <c r="D572" s="1375">
        <v>160</v>
      </c>
    </row>
    <row r="573" spans="1:4" x14ac:dyDescent="0.25">
      <c r="A573" s="1246" t="s">
        <v>108</v>
      </c>
      <c r="B573" s="1119">
        <f>C573</f>
        <v>64</v>
      </c>
      <c r="C573" s="1064">
        <v>64</v>
      </c>
      <c r="D573" s="1027"/>
    </row>
    <row r="574" spans="1:4" x14ac:dyDescent="0.25">
      <c r="A574" s="1352" t="s">
        <v>38</v>
      </c>
      <c r="B574" s="1128">
        <f>C574</f>
        <v>1.5</v>
      </c>
      <c r="C574" s="1064">
        <v>1.5</v>
      </c>
      <c r="D574" s="1027"/>
    </row>
    <row r="575" spans="1:4" x14ac:dyDescent="0.25">
      <c r="A575" s="1246" t="s">
        <v>18</v>
      </c>
      <c r="B575" s="1119">
        <f>C575</f>
        <v>168</v>
      </c>
      <c r="C575" s="1064">
        <v>168</v>
      </c>
      <c r="D575" s="1027"/>
    </row>
    <row r="576" spans="1:4" x14ac:dyDescent="0.25">
      <c r="A576" s="1030" t="s">
        <v>708</v>
      </c>
      <c r="B576" s="1119">
        <f>C576</f>
        <v>7</v>
      </c>
      <c r="C576" s="1064">
        <v>7</v>
      </c>
      <c r="D576" s="1027"/>
    </row>
    <row r="577" spans="1:4" x14ac:dyDescent="0.25">
      <c r="A577" s="1150" t="s">
        <v>797</v>
      </c>
      <c r="B577" s="644"/>
      <c r="C577" s="644"/>
      <c r="D577" s="1462">
        <v>200</v>
      </c>
    </row>
    <row r="578" spans="1:4" x14ac:dyDescent="0.25">
      <c r="A578" s="1115" t="s">
        <v>788</v>
      </c>
      <c r="B578" s="1119">
        <f>C578</f>
        <v>30</v>
      </c>
      <c r="C578" s="1119">
        <v>30</v>
      </c>
      <c r="D578" s="1393"/>
    </row>
    <row r="579" spans="1:4" x14ac:dyDescent="0.25">
      <c r="A579" s="1352" t="s">
        <v>660</v>
      </c>
      <c r="B579" s="1034">
        <f>C579</f>
        <v>8</v>
      </c>
      <c r="C579" s="796">
        <v>8</v>
      </c>
      <c r="D579" s="1121"/>
    </row>
    <row r="580" spans="1:4" x14ac:dyDescent="0.25">
      <c r="A580" s="1130" t="s">
        <v>728</v>
      </c>
      <c r="B580" s="1119">
        <f>C580</f>
        <v>220</v>
      </c>
      <c r="C580" s="1119">
        <v>220</v>
      </c>
      <c r="D580" s="1393"/>
    </row>
    <row r="581" spans="1:4" x14ac:dyDescent="0.25">
      <c r="A581" s="1047" t="s">
        <v>874</v>
      </c>
      <c r="B581" s="1034"/>
      <c r="C581" s="1034"/>
      <c r="D581" s="1072">
        <v>25</v>
      </c>
    </row>
    <row r="582" spans="1:4" x14ac:dyDescent="0.25">
      <c r="A582" s="1047" t="s">
        <v>875</v>
      </c>
      <c r="B582" s="1085"/>
      <c r="C582" s="1085"/>
      <c r="D582" s="1072">
        <v>50</v>
      </c>
    </row>
    <row r="583" spans="1:4" x14ac:dyDescent="0.25">
      <c r="A583" s="1578" t="s">
        <v>27</v>
      </c>
      <c r="B583" s="1182"/>
      <c r="C583" s="1182"/>
      <c r="D583" s="1183"/>
    </row>
    <row r="584" spans="1:4" ht="18.75" x14ac:dyDescent="0.25">
      <c r="A584" s="1768" t="s">
        <v>122</v>
      </c>
      <c r="B584" s="1769"/>
      <c r="C584" s="1769"/>
      <c r="D584" s="1769"/>
    </row>
    <row r="585" spans="1:4" ht="15.75" x14ac:dyDescent="0.25">
      <c r="A585" s="1787" t="s">
        <v>172</v>
      </c>
      <c r="B585" s="1788"/>
      <c r="C585" s="1788"/>
      <c r="D585" s="1788"/>
    </row>
    <row r="586" spans="1:4" x14ac:dyDescent="0.25">
      <c r="A586" s="1770" t="s">
        <v>2</v>
      </c>
      <c r="B586" s="1770" t="s">
        <v>3</v>
      </c>
      <c r="C586" s="1770" t="s">
        <v>4</v>
      </c>
      <c r="D586" s="1772" t="s">
        <v>609</v>
      </c>
    </row>
    <row r="587" spans="1:4" x14ac:dyDescent="0.25">
      <c r="A587" s="1771"/>
      <c r="B587" s="1771"/>
      <c r="C587" s="1771"/>
      <c r="D587" s="1773"/>
    </row>
    <row r="588" spans="1:4" x14ac:dyDescent="0.25">
      <c r="A588" s="1394" t="s">
        <v>697</v>
      </c>
      <c r="B588" s="1561"/>
      <c r="C588" s="1561"/>
      <c r="D588" s="1562">
        <v>60</v>
      </c>
    </row>
    <row r="589" spans="1:4" x14ac:dyDescent="0.25">
      <c r="A589" s="1016" t="s">
        <v>226</v>
      </c>
      <c r="B589" s="1034">
        <f>C589*1.9</f>
        <v>114</v>
      </c>
      <c r="C589" s="1023">
        <v>60</v>
      </c>
      <c r="D589" s="1028"/>
    </row>
    <row r="590" spans="1:4" ht="15" customHeight="1" x14ac:dyDescent="0.25">
      <c r="A590" s="1279" t="s">
        <v>781</v>
      </c>
      <c r="B590" s="1279"/>
      <c r="C590" s="1279"/>
      <c r="D590" s="1084">
        <v>250</v>
      </c>
    </row>
    <row r="591" spans="1:4" x14ac:dyDescent="0.25">
      <c r="A591" s="1249" t="s">
        <v>704</v>
      </c>
      <c r="B591" s="1034">
        <f>C591*1.33</f>
        <v>93.100000000000009</v>
      </c>
      <c r="C591" s="1034">
        <v>70</v>
      </c>
      <c r="D591" s="1235"/>
    </row>
    <row r="592" spans="1:4" x14ac:dyDescent="0.25">
      <c r="A592" s="1232" t="s">
        <v>774</v>
      </c>
      <c r="B592" s="1034">
        <f>C592*1.25</f>
        <v>25</v>
      </c>
      <c r="C592" s="1034">
        <v>20</v>
      </c>
      <c r="D592" s="1235"/>
    </row>
    <row r="593" spans="1:4" x14ac:dyDescent="0.25">
      <c r="A593" s="1173" t="s">
        <v>49</v>
      </c>
      <c r="B593" s="1251">
        <f>C593*1.19</f>
        <v>14.28</v>
      </c>
      <c r="C593" s="1034">
        <v>12</v>
      </c>
      <c r="D593" s="1235"/>
    </row>
    <row r="594" spans="1:4" x14ac:dyDescent="0.25">
      <c r="A594" s="1591" t="s">
        <v>220</v>
      </c>
      <c r="B594" s="1034">
        <f>C594</f>
        <v>35</v>
      </c>
      <c r="C594" s="1034">
        <v>35</v>
      </c>
      <c r="D594" s="1592"/>
    </row>
    <row r="595" spans="1:4" x14ac:dyDescent="0.25">
      <c r="A595" s="1593" t="s">
        <v>18</v>
      </c>
      <c r="B595" s="1034">
        <f>C595</f>
        <v>110</v>
      </c>
      <c r="C595" s="1034">
        <v>110</v>
      </c>
      <c r="D595" s="1592"/>
    </row>
    <row r="596" spans="1:4" x14ac:dyDescent="0.25">
      <c r="A596" s="1357" t="s">
        <v>68</v>
      </c>
      <c r="B596" s="1034">
        <f>C596</f>
        <v>2</v>
      </c>
      <c r="C596" s="1034">
        <v>2</v>
      </c>
      <c r="D596" s="1592"/>
    </row>
    <row r="597" spans="1:4" x14ac:dyDescent="0.25">
      <c r="A597" s="1352" t="s">
        <v>38</v>
      </c>
      <c r="B597" s="1128">
        <f>C597</f>
        <v>1.5</v>
      </c>
      <c r="C597" s="1034">
        <v>1.5</v>
      </c>
      <c r="D597" s="1592"/>
    </row>
    <row r="598" spans="1:4" x14ac:dyDescent="0.25">
      <c r="A598" s="1587" t="s">
        <v>875</v>
      </c>
      <c r="B598" s="1034">
        <f>C598*1.6</f>
        <v>16</v>
      </c>
      <c r="C598" s="1034">
        <v>10</v>
      </c>
      <c r="D598" s="1592"/>
    </row>
    <row r="599" spans="1:4" x14ac:dyDescent="0.25">
      <c r="A599" s="1236" t="s">
        <v>772</v>
      </c>
      <c r="B599" s="1238"/>
      <c r="C599" s="1238"/>
      <c r="D599" s="1237">
        <v>90</v>
      </c>
    </row>
    <row r="600" spans="1:4" x14ac:dyDescent="0.25">
      <c r="A600" s="1423" t="s">
        <v>696</v>
      </c>
      <c r="B600" s="1034">
        <f>C600*1.05</f>
        <v>80.640000000000015</v>
      </c>
      <c r="C600" s="1034">
        <f>C601*1.6</f>
        <v>76.800000000000011</v>
      </c>
      <c r="D600" s="1395"/>
    </row>
    <row r="601" spans="1:4" x14ac:dyDescent="0.25">
      <c r="A601" s="1389" t="s">
        <v>655</v>
      </c>
      <c r="B601" s="1027"/>
      <c r="C601" s="1027">
        <v>48</v>
      </c>
      <c r="D601" s="1395"/>
    </row>
    <row r="602" spans="1:4" x14ac:dyDescent="0.25">
      <c r="A602" s="1016" t="s">
        <v>83</v>
      </c>
      <c r="B602" s="1034">
        <f>C602</f>
        <v>1.5</v>
      </c>
      <c r="C602" s="1034">
        <v>1.5</v>
      </c>
      <c r="D602" s="1395"/>
    </row>
    <row r="603" spans="1:4" x14ac:dyDescent="0.25">
      <c r="A603" s="1352" t="s">
        <v>38</v>
      </c>
      <c r="B603" s="1128">
        <f>C603</f>
        <v>0.7</v>
      </c>
      <c r="C603" s="1034">
        <v>0.7</v>
      </c>
      <c r="D603" s="1395"/>
    </row>
    <row r="604" spans="1:4" x14ac:dyDescent="0.25">
      <c r="A604" s="1173" t="s">
        <v>49</v>
      </c>
      <c r="B604" s="1034">
        <f>C604*1.19</f>
        <v>7.14</v>
      </c>
      <c r="C604" s="1034">
        <v>6</v>
      </c>
      <c r="D604" s="1395"/>
    </row>
    <row r="605" spans="1:4" x14ac:dyDescent="0.25">
      <c r="A605" s="1016" t="s">
        <v>226</v>
      </c>
      <c r="B605" s="1034">
        <f>C605*1.9</f>
        <v>15.2</v>
      </c>
      <c r="C605" s="1034">
        <v>8</v>
      </c>
      <c r="D605" s="1395"/>
    </row>
    <row r="606" spans="1:4" x14ac:dyDescent="0.25">
      <c r="A606" s="1016" t="s">
        <v>35</v>
      </c>
      <c r="B606" s="1034">
        <f t="shared" ref="B606:B608" si="8">C606</f>
        <v>2.5</v>
      </c>
      <c r="C606" s="1034">
        <v>2.5</v>
      </c>
      <c r="D606" s="1395"/>
    </row>
    <row r="607" spans="1:4" x14ac:dyDescent="0.25">
      <c r="A607" s="1016" t="s">
        <v>18</v>
      </c>
      <c r="B607" s="1034">
        <f t="shared" si="8"/>
        <v>40</v>
      </c>
      <c r="C607" s="1034">
        <v>40</v>
      </c>
      <c r="D607" s="1395"/>
    </row>
    <row r="608" spans="1:4" x14ac:dyDescent="0.25">
      <c r="A608" s="1016" t="s">
        <v>68</v>
      </c>
      <c r="B608" s="1034">
        <f t="shared" si="8"/>
        <v>2.5</v>
      </c>
      <c r="C608" s="1034">
        <v>2.5</v>
      </c>
      <c r="D608" s="1395"/>
    </row>
    <row r="609" spans="1:4" x14ac:dyDescent="0.25">
      <c r="A609" s="1261" t="s">
        <v>729</v>
      </c>
      <c r="B609" s="1262"/>
      <c r="C609" s="1263"/>
      <c r="D609" s="1131">
        <v>150</v>
      </c>
    </row>
    <row r="610" spans="1:4" x14ac:dyDescent="0.25">
      <c r="A610" s="1117" t="s">
        <v>112</v>
      </c>
      <c r="B610" s="1396">
        <f>C610</f>
        <v>55</v>
      </c>
      <c r="C610" s="1345">
        <v>55</v>
      </c>
      <c r="D610" s="1032"/>
    </row>
    <row r="611" spans="1:4" x14ac:dyDescent="0.25">
      <c r="A611" s="1352" t="s">
        <v>38</v>
      </c>
      <c r="B611" s="1128">
        <f>C611</f>
        <v>1.5</v>
      </c>
      <c r="C611" s="1034">
        <v>1.5</v>
      </c>
      <c r="D611" s="1032"/>
    </row>
    <row r="612" spans="1:4" x14ac:dyDescent="0.25">
      <c r="A612" s="1397" t="s">
        <v>730</v>
      </c>
      <c r="B612" s="1034">
        <f>C612</f>
        <v>106.5</v>
      </c>
      <c r="C612" s="1034">
        <v>106.5</v>
      </c>
      <c r="D612" s="1032"/>
    </row>
    <row r="613" spans="1:4" x14ac:dyDescent="0.25">
      <c r="A613" s="1030" t="s">
        <v>708</v>
      </c>
      <c r="B613" s="1034">
        <f>C613</f>
        <v>3</v>
      </c>
      <c r="C613" s="1034">
        <v>3</v>
      </c>
      <c r="D613" s="1027"/>
    </row>
    <row r="614" spans="1:4" x14ac:dyDescent="0.25">
      <c r="A614" s="1261" t="s">
        <v>829</v>
      </c>
      <c r="B614" s="1262"/>
      <c r="C614" s="1263"/>
      <c r="D614" s="1137">
        <v>200</v>
      </c>
    </row>
    <row r="615" spans="1:4" x14ac:dyDescent="0.25">
      <c r="A615" s="1232" t="s">
        <v>840</v>
      </c>
      <c r="B615" s="1034">
        <f>C615</f>
        <v>28</v>
      </c>
      <c r="C615" s="1034">
        <v>28</v>
      </c>
      <c r="D615" s="1121"/>
    </row>
    <row r="616" spans="1:4" x14ac:dyDescent="0.25">
      <c r="A616" s="1352" t="s">
        <v>660</v>
      </c>
      <c r="B616" s="1034">
        <f>C616</f>
        <v>8</v>
      </c>
      <c r="C616" s="1034">
        <v>8</v>
      </c>
      <c r="D616" s="1121"/>
    </row>
    <row r="617" spans="1:4" x14ac:dyDescent="0.25">
      <c r="A617" s="1232" t="s">
        <v>18</v>
      </c>
      <c r="B617" s="1034">
        <f>C617</f>
        <v>220</v>
      </c>
      <c r="C617" s="1034">
        <v>220</v>
      </c>
      <c r="D617" s="1121"/>
    </row>
    <row r="618" spans="1:4" x14ac:dyDescent="0.25">
      <c r="A618" s="1047" t="s">
        <v>874</v>
      </c>
      <c r="B618" s="1034"/>
      <c r="C618" s="1034"/>
      <c r="D618" s="1072">
        <v>25</v>
      </c>
    </row>
    <row r="619" spans="1:4" x14ac:dyDescent="0.25">
      <c r="A619" s="1047" t="s">
        <v>875</v>
      </c>
      <c r="B619" s="1085"/>
      <c r="C619" s="1085"/>
      <c r="D619" s="1072">
        <v>50</v>
      </c>
    </row>
    <row r="620" spans="1:4" x14ac:dyDescent="0.25">
      <c r="A620" s="1578" t="s">
        <v>27</v>
      </c>
      <c r="B620" s="1182"/>
      <c r="C620" s="1182"/>
      <c r="D620" s="1183"/>
    </row>
    <row r="621" spans="1:4" ht="18.75" x14ac:dyDescent="0.25">
      <c r="A621" s="1768" t="s">
        <v>127</v>
      </c>
      <c r="B621" s="1769"/>
      <c r="C621" s="1769"/>
      <c r="D621" s="1769"/>
    </row>
    <row r="622" spans="1:4" ht="15.75" x14ac:dyDescent="0.25">
      <c r="A622" s="1787" t="s">
        <v>172</v>
      </c>
      <c r="B622" s="1788"/>
      <c r="C622" s="1788"/>
      <c r="D622" s="1788"/>
    </row>
    <row r="623" spans="1:4" x14ac:dyDescent="0.25">
      <c r="A623" s="1770" t="s">
        <v>2</v>
      </c>
      <c r="B623" s="1770" t="s">
        <v>3</v>
      </c>
      <c r="C623" s="1770" t="s">
        <v>4</v>
      </c>
      <c r="D623" s="1772" t="s">
        <v>609</v>
      </c>
    </row>
    <row r="624" spans="1:4" x14ac:dyDescent="0.25">
      <c r="A624" s="1771"/>
      <c r="B624" s="1771"/>
      <c r="C624" s="1771"/>
      <c r="D624" s="1773"/>
    </row>
    <row r="625" spans="1:10" x14ac:dyDescent="0.25">
      <c r="A625" s="1349" t="s">
        <v>783</v>
      </c>
      <c r="B625" s="1350"/>
      <c r="C625" s="1350"/>
      <c r="D625" s="859">
        <v>60</v>
      </c>
    </row>
    <row r="626" spans="1:10" x14ac:dyDescent="0.25">
      <c r="A626" s="1130" t="s">
        <v>723</v>
      </c>
      <c r="B626" s="1034">
        <f>C626*1.05</f>
        <v>60.900000000000006</v>
      </c>
      <c r="C626" s="1254">
        <v>58</v>
      </c>
      <c r="D626" s="1353"/>
    </row>
    <row r="627" spans="1:10" x14ac:dyDescent="0.25">
      <c r="A627" s="1352" t="s">
        <v>38</v>
      </c>
      <c r="B627" s="1128">
        <f>C627</f>
        <v>0.6</v>
      </c>
      <c r="C627" s="1034">
        <v>0.6</v>
      </c>
      <c r="D627" s="1363"/>
    </row>
    <row r="628" spans="1:10" x14ac:dyDescent="0.25">
      <c r="A628" s="1016" t="s">
        <v>68</v>
      </c>
      <c r="B628" s="1034">
        <f>C628</f>
        <v>4</v>
      </c>
      <c r="C628" s="1119">
        <v>4</v>
      </c>
      <c r="D628" s="1119"/>
    </row>
    <row r="629" spans="1:10" s="1033" customFormat="1" x14ac:dyDescent="0.25">
      <c r="A629" s="1255" t="s">
        <v>78</v>
      </c>
      <c r="B629" s="1023">
        <f>C629</f>
        <v>0.5</v>
      </c>
      <c r="C629" s="1418">
        <v>0.5</v>
      </c>
      <c r="D629" s="1418"/>
    </row>
    <row r="630" spans="1:10" x14ac:dyDescent="0.25">
      <c r="A630" s="1398" t="s">
        <v>862</v>
      </c>
      <c r="B630" s="1398"/>
      <c r="C630" s="1398"/>
      <c r="D630" s="1563">
        <v>250</v>
      </c>
    </row>
    <row r="631" spans="1:10" x14ac:dyDescent="0.25">
      <c r="A631" s="1423" t="s">
        <v>696</v>
      </c>
      <c r="B631" s="1157">
        <f>C631*1.05</f>
        <v>11.760000000000002</v>
      </c>
      <c r="C631" s="1157">
        <f>C632*1.6</f>
        <v>11.200000000000001</v>
      </c>
      <c r="D631" s="1399"/>
    </row>
    <row r="632" spans="1:10" x14ac:dyDescent="0.25">
      <c r="A632" s="1282" t="s">
        <v>635</v>
      </c>
      <c r="B632" s="1158"/>
      <c r="C632" s="1158">
        <v>7</v>
      </c>
      <c r="D632" s="1399"/>
    </row>
    <row r="633" spans="1:10" s="1033" customFormat="1" x14ac:dyDescent="0.25">
      <c r="A633" s="1230" t="s">
        <v>687</v>
      </c>
      <c r="B633" s="1034">
        <f>C633*1.25</f>
        <v>37.5</v>
      </c>
      <c r="C633" s="1034">
        <v>30</v>
      </c>
      <c r="D633" s="1235"/>
      <c r="E633" s="1025"/>
      <c r="F633" s="1025"/>
      <c r="G633" s="1025"/>
      <c r="H633" s="1025"/>
      <c r="I633" s="1025"/>
      <c r="J633" s="1025"/>
    </row>
    <row r="634" spans="1:10" x14ac:dyDescent="0.25">
      <c r="A634" s="1230" t="s">
        <v>711</v>
      </c>
      <c r="B634" s="1034">
        <f>C634*1.25</f>
        <v>50</v>
      </c>
      <c r="C634" s="1174">
        <v>40</v>
      </c>
      <c r="D634" s="1250"/>
    </row>
    <row r="635" spans="1:10" x14ac:dyDescent="0.25">
      <c r="A635" s="1249" t="s">
        <v>704</v>
      </c>
      <c r="B635" s="1034">
        <f>C635*1.33</f>
        <v>33.25</v>
      </c>
      <c r="C635" s="1174">
        <v>25</v>
      </c>
      <c r="D635" s="1250"/>
    </row>
    <row r="636" spans="1:10" x14ac:dyDescent="0.25">
      <c r="A636" s="1232" t="s">
        <v>774</v>
      </c>
      <c r="B636" s="1034">
        <f>C636*1.25</f>
        <v>16.25</v>
      </c>
      <c r="C636" s="1174">
        <v>13</v>
      </c>
      <c r="D636" s="1250"/>
    </row>
    <row r="637" spans="1:10" x14ac:dyDescent="0.25">
      <c r="A637" s="1352" t="s">
        <v>38</v>
      </c>
      <c r="B637" s="1128">
        <f>C637</f>
        <v>1.5</v>
      </c>
      <c r="C637" s="1034">
        <v>1.5</v>
      </c>
      <c r="D637" s="1154"/>
    </row>
    <row r="638" spans="1:10" x14ac:dyDescent="0.25">
      <c r="A638" s="1173" t="s">
        <v>49</v>
      </c>
      <c r="B638" s="1400">
        <f>C638*1.19</f>
        <v>11.899999999999999</v>
      </c>
      <c r="C638" s="1174">
        <v>10</v>
      </c>
      <c r="D638" s="1250"/>
    </row>
    <row r="639" spans="1:10" x14ac:dyDescent="0.25">
      <c r="A639" s="1130" t="s">
        <v>83</v>
      </c>
      <c r="B639" s="1174">
        <f>C639</f>
        <v>1.75</v>
      </c>
      <c r="C639" s="1174">
        <v>1.75</v>
      </c>
      <c r="D639" s="1250"/>
    </row>
    <row r="640" spans="1:10" s="1033" customFormat="1" x14ac:dyDescent="0.25">
      <c r="A640" s="1593" t="s">
        <v>18</v>
      </c>
      <c r="B640" s="1034">
        <f>C640</f>
        <v>150</v>
      </c>
      <c r="C640" s="1034">
        <v>150</v>
      </c>
      <c r="D640" s="1592"/>
    </row>
    <row r="641" spans="1:4" x14ac:dyDescent="0.25">
      <c r="A641" s="1357" t="s">
        <v>68</v>
      </c>
      <c r="B641" s="1174">
        <f>C641</f>
        <v>3</v>
      </c>
      <c r="C641" s="1174">
        <v>3</v>
      </c>
      <c r="D641" s="1250"/>
    </row>
    <row r="642" spans="1:4" s="1033" customFormat="1" x14ac:dyDescent="0.25">
      <c r="A642" s="1352" t="s">
        <v>660</v>
      </c>
      <c r="B642" s="1157">
        <f>C642</f>
        <v>1.75</v>
      </c>
      <c r="C642" s="1157">
        <v>1.75</v>
      </c>
      <c r="D642" s="1314"/>
    </row>
    <row r="643" spans="1:4" x14ac:dyDescent="0.25">
      <c r="A643" s="1246" t="s">
        <v>713</v>
      </c>
      <c r="B643" s="1174">
        <f>C643</f>
        <v>5</v>
      </c>
      <c r="C643" s="1174">
        <v>5</v>
      </c>
      <c r="D643" s="1248"/>
    </row>
    <row r="644" spans="1:4" s="1033" customFormat="1" x14ac:dyDescent="0.25">
      <c r="A644" s="1280" t="s">
        <v>861</v>
      </c>
      <c r="B644" s="1401"/>
      <c r="C644" s="1401"/>
      <c r="D644" s="1149" t="s">
        <v>745</v>
      </c>
    </row>
    <row r="645" spans="1:4" s="1033" customFormat="1" x14ac:dyDescent="0.25">
      <c r="A645" s="1258" t="s">
        <v>800</v>
      </c>
      <c r="B645" s="1157">
        <f>C645*1.42</f>
        <v>42.599999999999994</v>
      </c>
      <c r="C645" s="1257">
        <v>30</v>
      </c>
      <c r="D645" s="1402"/>
    </row>
    <row r="646" spans="1:4" s="1033" customFormat="1" x14ac:dyDescent="0.25">
      <c r="A646" s="1550" t="s">
        <v>845</v>
      </c>
      <c r="B646" s="1257">
        <f>C646*1.1</f>
        <v>66</v>
      </c>
      <c r="C646" s="1299">
        <v>60</v>
      </c>
      <c r="D646" s="1402"/>
    </row>
    <row r="647" spans="1:4" s="1033" customFormat="1" x14ac:dyDescent="0.25">
      <c r="A647" s="1173" t="s">
        <v>49</v>
      </c>
      <c r="B647" s="1257">
        <f>C647*1.19</f>
        <v>11.899999999999999</v>
      </c>
      <c r="C647" s="1257">
        <v>10</v>
      </c>
      <c r="D647" s="1402"/>
    </row>
    <row r="648" spans="1:4" s="1033" customFormat="1" x14ac:dyDescent="0.25">
      <c r="A648" s="1352" t="s">
        <v>38</v>
      </c>
      <c r="B648" s="1257">
        <v>0.8</v>
      </c>
      <c r="C648" s="1257">
        <v>0.8</v>
      </c>
      <c r="D648" s="1402"/>
    </row>
    <row r="649" spans="1:4" s="1033" customFormat="1" x14ac:dyDescent="0.25">
      <c r="A649" s="1550" t="s">
        <v>66</v>
      </c>
      <c r="B649" s="1257">
        <f>C649</f>
        <v>2</v>
      </c>
      <c r="C649" s="1257">
        <v>2</v>
      </c>
      <c r="D649" s="1402"/>
    </row>
    <row r="650" spans="1:4" s="1033" customFormat="1" x14ac:dyDescent="0.25">
      <c r="A650" s="1403" t="s">
        <v>262</v>
      </c>
      <c r="B650" s="1380"/>
      <c r="C650" s="1380">
        <v>102</v>
      </c>
      <c r="D650" s="1402"/>
    </row>
    <row r="651" spans="1:4" s="1033" customFormat="1" x14ac:dyDescent="0.25">
      <c r="A651" s="1550" t="s">
        <v>652</v>
      </c>
      <c r="B651" s="1257">
        <f>C651</f>
        <v>5</v>
      </c>
      <c r="C651" s="1257">
        <v>5</v>
      </c>
      <c r="D651" s="1402"/>
    </row>
    <row r="652" spans="1:4" s="1033" customFormat="1" x14ac:dyDescent="0.25">
      <c r="A652" s="1357" t="s">
        <v>68</v>
      </c>
      <c r="B652" s="1257">
        <f>C652</f>
        <v>0.75</v>
      </c>
      <c r="C652" s="1257">
        <v>0.75</v>
      </c>
      <c r="D652" s="1402"/>
    </row>
    <row r="653" spans="1:4" x14ac:dyDescent="0.25">
      <c r="A653" s="1404" t="s">
        <v>731</v>
      </c>
      <c r="B653" s="1405"/>
      <c r="C653" s="1406">
        <v>30</v>
      </c>
      <c r="D653" s="1406"/>
    </row>
    <row r="654" spans="1:4" x14ac:dyDescent="0.25">
      <c r="A654" s="1246" t="s">
        <v>713</v>
      </c>
      <c r="B654" s="796">
        <f t="shared" ref="B654:B659" si="9">C654</f>
        <v>8</v>
      </c>
      <c r="C654" s="796">
        <v>8</v>
      </c>
      <c r="D654" s="1407"/>
    </row>
    <row r="655" spans="1:4" x14ac:dyDescent="0.25">
      <c r="A655" s="1130" t="s">
        <v>83</v>
      </c>
      <c r="B655" s="1024">
        <f t="shared" si="9"/>
        <v>2.5</v>
      </c>
      <c r="C655" s="1024">
        <v>2.5</v>
      </c>
      <c r="D655" s="1407"/>
    </row>
    <row r="656" spans="1:4" x14ac:dyDescent="0.25">
      <c r="A656" s="1016" t="s">
        <v>35</v>
      </c>
      <c r="B656" s="1024">
        <f t="shared" si="9"/>
        <v>3.3</v>
      </c>
      <c r="C656" s="1024">
        <v>3.3</v>
      </c>
      <c r="D656" s="1407"/>
    </row>
    <row r="657" spans="1:6" x14ac:dyDescent="0.25">
      <c r="A657" s="1120" t="s">
        <v>24</v>
      </c>
      <c r="B657" s="1024">
        <f t="shared" si="9"/>
        <v>33.299999999999997</v>
      </c>
      <c r="C657" s="1024">
        <v>33.299999999999997</v>
      </c>
      <c r="D657" s="1407"/>
    </row>
    <row r="658" spans="1:6" x14ac:dyDescent="0.25">
      <c r="A658" s="1352" t="s">
        <v>38</v>
      </c>
      <c r="B658" s="1128">
        <f>C658</f>
        <v>0.3</v>
      </c>
      <c r="C658" s="1024">
        <v>0.3</v>
      </c>
      <c r="D658" s="1407"/>
    </row>
    <row r="659" spans="1:6" x14ac:dyDescent="0.25">
      <c r="A659" s="1030" t="s">
        <v>708</v>
      </c>
      <c r="B659" s="1167">
        <f t="shared" si="9"/>
        <v>4</v>
      </c>
      <c r="C659" s="1167">
        <v>4</v>
      </c>
      <c r="D659" s="1168"/>
    </row>
    <row r="660" spans="1:6" x14ac:dyDescent="0.25">
      <c r="A660" s="812" t="s">
        <v>590</v>
      </c>
      <c r="B660" s="1167"/>
      <c r="C660" s="1167"/>
      <c r="D660" s="1177">
        <v>150</v>
      </c>
    </row>
    <row r="661" spans="1:6" x14ac:dyDescent="0.25">
      <c r="A661" s="1246" t="s">
        <v>654</v>
      </c>
      <c r="B661" s="1167">
        <f>C661</f>
        <v>55</v>
      </c>
      <c r="C661" s="1167">
        <v>55</v>
      </c>
      <c r="D661" s="1168"/>
    </row>
    <row r="662" spans="1:6" x14ac:dyDescent="0.25">
      <c r="A662" s="1120" t="s">
        <v>18</v>
      </c>
      <c r="B662" s="1167">
        <v>110.2</v>
      </c>
      <c r="C662" s="1167">
        <v>110.2</v>
      </c>
      <c r="D662" s="1168"/>
    </row>
    <row r="663" spans="1:6" x14ac:dyDescent="0.25">
      <c r="A663" s="1352" t="s">
        <v>38</v>
      </c>
      <c r="B663" s="1128">
        <f>C663</f>
        <v>1.5</v>
      </c>
      <c r="C663" s="1167">
        <v>1.5</v>
      </c>
      <c r="D663" s="1168"/>
    </row>
    <row r="664" spans="1:6" x14ac:dyDescent="0.25">
      <c r="A664" s="1030" t="s">
        <v>708</v>
      </c>
      <c r="B664" s="1167">
        <f>C664</f>
        <v>4</v>
      </c>
      <c r="C664" s="1167">
        <v>4</v>
      </c>
      <c r="D664" s="1168"/>
    </row>
    <row r="665" spans="1:6" x14ac:dyDescent="0.25">
      <c r="A665" s="1150" t="s">
        <v>847</v>
      </c>
      <c r="B665" s="758"/>
      <c r="C665" s="758"/>
      <c r="D665" s="1178">
        <v>200</v>
      </c>
    </row>
    <row r="666" spans="1:6" x14ac:dyDescent="0.25">
      <c r="A666" s="1130" t="s">
        <v>846</v>
      </c>
      <c r="B666" s="1157">
        <f>C666</f>
        <v>19</v>
      </c>
      <c r="C666" s="1157">
        <v>19</v>
      </c>
      <c r="D666" s="1314"/>
    </row>
    <row r="667" spans="1:6" x14ac:dyDescent="0.25">
      <c r="A667" s="1352" t="s">
        <v>660</v>
      </c>
      <c r="B667" s="1157">
        <f>C667</f>
        <v>10</v>
      </c>
      <c r="C667" s="1157">
        <v>10</v>
      </c>
      <c r="D667" s="1314"/>
    </row>
    <row r="668" spans="1:6" x14ac:dyDescent="0.25">
      <c r="A668" s="1130" t="s">
        <v>18</v>
      </c>
      <c r="B668" s="1157">
        <f>C668</f>
        <v>220</v>
      </c>
      <c r="C668" s="1157">
        <v>220</v>
      </c>
      <c r="D668" s="1314"/>
    </row>
    <row r="669" spans="1:6" x14ac:dyDescent="0.25">
      <c r="A669" s="1047" t="s">
        <v>874</v>
      </c>
      <c r="B669" s="1034"/>
      <c r="C669" s="1034"/>
      <c r="D669" s="1072">
        <v>25</v>
      </c>
    </row>
    <row r="670" spans="1:6" x14ac:dyDescent="0.25">
      <c r="A670" s="1047" t="s">
        <v>875</v>
      </c>
      <c r="B670" s="1085"/>
      <c r="C670" s="1085"/>
      <c r="D670" s="1072">
        <v>20</v>
      </c>
    </row>
    <row r="671" spans="1:6" x14ac:dyDescent="0.25">
      <c r="A671" s="1578"/>
      <c r="B671" s="1182"/>
      <c r="C671" s="1182"/>
      <c r="D671" s="1183"/>
      <c r="E671" s="1025"/>
      <c r="F671" s="1025"/>
    </row>
    <row r="672" spans="1:6" ht="18.75" x14ac:dyDescent="0.25">
      <c r="A672" s="1768" t="s">
        <v>129</v>
      </c>
      <c r="B672" s="1769"/>
      <c r="C672" s="1769"/>
      <c r="D672" s="1769"/>
    </row>
    <row r="673" spans="1:4" ht="15.75" x14ac:dyDescent="0.25">
      <c r="A673" s="1774" t="s">
        <v>172</v>
      </c>
      <c r="B673" s="1775"/>
      <c r="C673" s="1775"/>
      <c r="D673" s="1775"/>
    </row>
    <row r="674" spans="1:4" x14ac:dyDescent="0.25">
      <c r="A674" s="1770" t="s">
        <v>2</v>
      </c>
      <c r="B674" s="1770" t="s">
        <v>3</v>
      </c>
      <c r="C674" s="1770" t="s">
        <v>4</v>
      </c>
      <c r="D674" s="1772" t="s">
        <v>609</v>
      </c>
    </row>
    <row r="675" spans="1:4" x14ac:dyDescent="0.25">
      <c r="A675" s="1771"/>
      <c r="B675" s="1771"/>
      <c r="C675" s="1771"/>
      <c r="D675" s="1773"/>
    </row>
    <row r="676" spans="1:4" x14ac:dyDescent="0.25">
      <c r="A676" s="1141" t="s">
        <v>732</v>
      </c>
      <c r="B676" s="643"/>
      <c r="C676" s="643"/>
      <c r="D676" s="1084">
        <v>80</v>
      </c>
    </row>
    <row r="677" spans="1:4" x14ac:dyDescent="0.25">
      <c r="A677" s="1232" t="s">
        <v>774</v>
      </c>
      <c r="B677" s="1034">
        <f>C677*1.25</f>
        <v>27.25</v>
      </c>
      <c r="C677" s="1119">
        <f>C678*1.09</f>
        <v>21.8</v>
      </c>
      <c r="D677" s="1408"/>
    </row>
    <row r="678" spans="1:4" x14ac:dyDescent="0.25">
      <c r="A678" s="1409" t="s">
        <v>738</v>
      </c>
      <c r="B678" s="1024"/>
      <c r="C678" s="1410">
        <v>20</v>
      </c>
      <c r="D678" s="1408"/>
    </row>
    <row r="679" spans="1:4" x14ac:dyDescent="0.25">
      <c r="A679" s="1249" t="s">
        <v>704</v>
      </c>
      <c r="B679" s="1034">
        <f>C679*1.33</f>
        <v>27.398000000000003</v>
      </c>
      <c r="C679" s="1119">
        <f>C680*1.03</f>
        <v>20.6</v>
      </c>
      <c r="D679" s="1408"/>
    </row>
    <row r="680" spans="1:4" x14ac:dyDescent="0.25">
      <c r="A680" s="1409" t="s">
        <v>138</v>
      </c>
      <c r="B680" s="1024"/>
      <c r="C680" s="1410">
        <v>20</v>
      </c>
      <c r="D680" s="1408"/>
    </row>
    <row r="681" spans="1:4" x14ac:dyDescent="0.25">
      <c r="A681" s="1230" t="s">
        <v>711</v>
      </c>
      <c r="B681" s="1034">
        <f>C681*1.25</f>
        <v>46.875</v>
      </c>
      <c r="C681" s="1119">
        <f>C682*1.5</f>
        <v>37.5</v>
      </c>
      <c r="D681" s="1408"/>
    </row>
    <row r="682" spans="1:4" x14ac:dyDescent="0.25">
      <c r="A682" s="1409" t="s">
        <v>139</v>
      </c>
      <c r="B682" s="1024"/>
      <c r="C682" s="1410">
        <v>25</v>
      </c>
      <c r="D682" s="1408"/>
    </row>
    <row r="683" spans="1:4" x14ac:dyDescent="0.25">
      <c r="A683" s="1352" t="s">
        <v>38</v>
      </c>
      <c r="B683" s="1128">
        <f>C683</f>
        <v>0.4</v>
      </c>
      <c r="C683" s="1024">
        <v>0.4</v>
      </c>
      <c r="D683" s="1408"/>
    </row>
    <row r="684" spans="1:4" x14ac:dyDescent="0.25">
      <c r="A684" s="1016" t="s">
        <v>226</v>
      </c>
      <c r="B684" s="1024">
        <f>C684*1.9</f>
        <v>19</v>
      </c>
      <c r="C684" s="1024">
        <v>10</v>
      </c>
      <c r="D684" s="1408"/>
    </row>
    <row r="685" spans="1:4" x14ac:dyDescent="0.25">
      <c r="A685" s="1173" t="s">
        <v>289</v>
      </c>
      <c r="B685" s="1119">
        <f>C685*1.01</f>
        <v>1.01</v>
      </c>
      <c r="C685" s="1119">
        <v>1</v>
      </c>
      <c r="D685" s="1408"/>
    </row>
    <row r="686" spans="1:4" x14ac:dyDescent="0.25">
      <c r="A686" s="1016" t="s">
        <v>68</v>
      </c>
      <c r="B686" s="1119">
        <f>C686</f>
        <v>4</v>
      </c>
      <c r="C686" s="1119">
        <v>4</v>
      </c>
      <c r="D686" s="1408"/>
    </row>
    <row r="687" spans="1:4" s="1033" customFormat="1" x14ac:dyDescent="0.25">
      <c r="A687" s="1255" t="s">
        <v>78</v>
      </c>
      <c r="B687" s="1023">
        <f>C687</f>
        <v>1</v>
      </c>
      <c r="C687" s="1418">
        <v>1</v>
      </c>
      <c r="D687" s="1418"/>
    </row>
    <row r="688" spans="1:4" x14ac:dyDescent="0.25">
      <c r="A688" s="1379" t="s">
        <v>717</v>
      </c>
      <c r="B688" s="1379"/>
      <c r="C688" s="1594">
        <f>C678+C680+C682+C683+C684+C685+C686+C687</f>
        <v>81.400000000000006</v>
      </c>
      <c r="D688" s="1046">
        <v>200</v>
      </c>
    </row>
    <row r="689" spans="1:4" x14ac:dyDescent="0.25">
      <c r="A689" s="1252" t="s">
        <v>721</v>
      </c>
      <c r="B689" s="1148">
        <f>C689*1.07</f>
        <v>33.4375</v>
      </c>
      <c r="C689" s="1148">
        <f>C690*1.25</f>
        <v>31.25</v>
      </c>
      <c r="D689" s="1411"/>
    </row>
    <row r="690" spans="1:4" x14ac:dyDescent="0.25">
      <c r="A690" s="1595" t="s">
        <v>826</v>
      </c>
      <c r="B690" s="1148"/>
      <c r="C690" s="1390">
        <v>25</v>
      </c>
      <c r="D690" s="1411"/>
    </row>
    <row r="691" spans="1:4" x14ac:dyDescent="0.25">
      <c r="A691" s="1249" t="s">
        <v>704</v>
      </c>
      <c r="B691" s="1034">
        <f>C691*1.33</f>
        <v>63.84</v>
      </c>
      <c r="C691" s="1148">
        <v>48</v>
      </c>
      <c r="D691" s="1411"/>
    </row>
    <row r="692" spans="1:4" x14ac:dyDescent="0.25">
      <c r="A692" s="1232" t="s">
        <v>774</v>
      </c>
      <c r="B692" s="1034">
        <f>C692*1.25</f>
        <v>13</v>
      </c>
      <c r="C692" s="1034">
        <v>10.4</v>
      </c>
      <c r="D692" s="1235"/>
    </row>
    <row r="693" spans="1:4" x14ac:dyDescent="0.25">
      <c r="A693" s="1352" t="s">
        <v>654</v>
      </c>
      <c r="B693" s="1299">
        <f>C693</f>
        <v>4.8</v>
      </c>
      <c r="C693" s="1034">
        <v>4.8</v>
      </c>
      <c r="D693" s="1235"/>
    </row>
    <row r="694" spans="1:4" x14ac:dyDescent="0.25">
      <c r="A694" s="1173" t="s">
        <v>49</v>
      </c>
      <c r="B694" s="1034">
        <f>C694*1.19</f>
        <v>9.52</v>
      </c>
      <c r="C694" s="1034">
        <v>8</v>
      </c>
      <c r="D694" s="1235"/>
    </row>
    <row r="695" spans="1:4" x14ac:dyDescent="0.25">
      <c r="A695" s="1016" t="s">
        <v>84</v>
      </c>
      <c r="B695" s="1034">
        <f>C695</f>
        <v>0.01</v>
      </c>
      <c r="C695" s="1034">
        <v>0.01</v>
      </c>
      <c r="D695" s="1235"/>
    </row>
    <row r="696" spans="1:4" x14ac:dyDescent="0.25">
      <c r="A696" s="1016" t="s">
        <v>68</v>
      </c>
      <c r="B696" s="1034">
        <f>C696</f>
        <v>3</v>
      </c>
      <c r="C696" s="1034">
        <v>3</v>
      </c>
      <c r="D696" s="1235"/>
    </row>
    <row r="697" spans="1:4" x14ac:dyDescent="0.25">
      <c r="A697" s="1352" t="s">
        <v>38</v>
      </c>
      <c r="B697" s="1128">
        <f>C697</f>
        <v>1.2</v>
      </c>
      <c r="C697" s="1034">
        <v>1.2</v>
      </c>
      <c r="D697" s="1235"/>
    </row>
    <row r="698" spans="1:4" x14ac:dyDescent="0.25">
      <c r="A698" s="1016" t="s">
        <v>18</v>
      </c>
      <c r="B698" s="1034">
        <f t="shared" ref="B698:B699" si="10">C698</f>
        <v>150</v>
      </c>
      <c r="C698" s="1034">
        <v>150</v>
      </c>
      <c r="D698" s="1235"/>
    </row>
    <row r="699" spans="1:4" x14ac:dyDescent="0.25">
      <c r="A699" s="1246" t="s">
        <v>713</v>
      </c>
      <c r="B699" s="1034">
        <f t="shared" si="10"/>
        <v>5</v>
      </c>
      <c r="C699" s="1034">
        <v>5</v>
      </c>
      <c r="D699" s="1235"/>
    </row>
    <row r="700" spans="1:4" x14ac:dyDescent="0.25">
      <c r="A700" s="1267" t="s">
        <v>837</v>
      </c>
      <c r="B700" s="1046"/>
      <c r="C700" s="1046"/>
      <c r="D700" s="1046">
        <v>100</v>
      </c>
    </row>
    <row r="701" spans="1:4" x14ac:dyDescent="0.25">
      <c r="A701" s="1016" t="s">
        <v>824</v>
      </c>
      <c r="B701" s="1034">
        <f>C701*1.1</f>
        <v>163.9</v>
      </c>
      <c r="C701" s="1034">
        <f>D700*1.49</f>
        <v>149</v>
      </c>
      <c r="D701" s="1037"/>
    </row>
    <row r="702" spans="1:4" x14ac:dyDescent="0.25">
      <c r="A702" s="1030" t="s">
        <v>83</v>
      </c>
      <c r="B702" s="1023">
        <f>C702</f>
        <v>3.5</v>
      </c>
      <c r="C702" s="1023">
        <v>3.5</v>
      </c>
      <c r="D702" s="1029"/>
    </row>
    <row r="703" spans="1:4" x14ac:dyDescent="0.25">
      <c r="A703" s="1030" t="s">
        <v>75</v>
      </c>
      <c r="B703" s="1023">
        <f>C703*1.28</f>
        <v>0.76800000000000002</v>
      </c>
      <c r="C703" s="1023">
        <v>0.6</v>
      </c>
      <c r="D703" s="1029"/>
    </row>
    <row r="704" spans="1:4" x14ac:dyDescent="0.25">
      <c r="A704" s="1352" t="s">
        <v>38</v>
      </c>
      <c r="B704" s="1128">
        <f>C704</f>
        <v>0.8</v>
      </c>
      <c r="C704" s="1023">
        <v>0.8</v>
      </c>
      <c r="D704" s="1029"/>
    </row>
    <row r="705" spans="1:4" x14ac:dyDescent="0.25">
      <c r="A705" s="1016" t="s">
        <v>68</v>
      </c>
      <c r="B705" s="1023">
        <f t="shared" ref="B705" si="11">C705</f>
        <v>5</v>
      </c>
      <c r="C705" s="1023">
        <v>5</v>
      </c>
      <c r="D705" s="1029"/>
    </row>
    <row r="706" spans="1:4" x14ac:dyDescent="0.25">
      <c r="A706" s="1146" t="s">
        <v>674</v>
      </c>
      <c r="B706" s="1146"/>
      <c r="C706" s="1146"/>
      <c r="D706" s="1132">
        <v>160</v>
      </c>
    </row>
    <row r="707" spans="1:4" x14ac:dyDescent="0.25">
      <c r="A707" s="1117" t="s">
        <v>112</v>
      </c>
      <c r="B707" s="1034">
        <f>C707</f>
        <v>55</v>
      </c>
      <c r="C707" s="1034">
        <v>55</v>
      </c>
      <c r="D707" s="1034"/>
    </row>
    <row r="708" spans="1:4" x14ac:dyDescent="0.25">
      <c r="A708" s="1117" t="s">
        <v>18</v>
      </c>
      <c r="B708" s="1064">
        <v>106.5</v>
      </c>
      <c r="C708" s="1064">
        <v>114</v>
      </c>
      <c r="D708" s="1034"/>
    </row>
    <row r="709" spans="1:4" x14ac:dyDescent="0.25">
      <c r="A709" s="1030" t="s">
        <v>708</v>
      </c>
      <c r="B709" s="1064">
        <f>C709</f>
        <v>5.4</v>
      </c>
      <c r="C709" s="1064">
        <v>5.4</v>
      </c>
      <c r="D709" s="1034"/>
    </row>
    <row r="710" spans="1:4" x14ac:dyDescent="0.25">
      <c r="A710" s="1352" t="s">
        <v>38</v>
      </c>
      <c r="B710" s="1128">
        <f>C710</f>
        <v>1.6</v>
      </c>
      <c r="C710" s="1024">
        <v>1.6</v>
      </c>
      <c r="D710" s="1119"/>
    </row>
    <row r="711" spans="1:4" x14ac:dyDescent="0.25">
      <c r="A711" s="1322" t="s">
        <v>829</v>
      </c>
      <c r="B711" s="1323"/>
      <c r="C711" s="1324"/>
      <c r="D711" s="1137">
        <v>200</v>
      </c>
    </row>
    <row r="712" spans="1:4" x14ac:dyDescent="0.25">
      <c r="A712" s="1232" t="s">
        <v>840</v>
      </c>
      <c r="B712" s="1034">
        <f>C712</f>
        <v>32</v>
      </c>
      <c r="C712" s="1034">
        <v>32</v>
      </c>
      <c r="D712" s="1121"/>
    </row>
    <row r="713" spans="1:4" x14ac:dyDescent="0.25">
      <c r="A713" s="1352" t="s">
        <v>660</v>
      </c>
      <c r="B713" s="1064">
        <f>C713</f>
        <v>8</v>
      </c>
      <c r="C713" s="1064">
        <v>8</v>
      </c>
      <c r="D713" s="1121"/>
    </row>
    <row r="714" spans="1:4" x14ac:dyDescent="0.25">
      <c r="A714" s="1117" t="s">
        <v>18</v>
      </c>
      <c r="B714" s="1064">
        <f>C714</f>
        <v>220</v>
      </c>
      <c r="C714" s="1064">
        <v>220</v>
      </c>
      <c r="D714" s="1121"/>
    </row>
    <row r="715" spans="1:4" x14ac:dyDescent="0.25">
      <c r="A715" s="1047" t="s">
        <v>874</v>
      </c>
      <c r="B715" s="1034"/>
      <c r="C715" s="1034"/>
      <c r="D715" s="1072">
        <v>25</v>
      </c>
    </row>
    <row r="716" spans="1:4" x14ac:dyDescent="0.25">
      <c r="A716" s="1047" t="s">
        <v>875</v>
      </c>
      <c r="B716" s="1085"/>
      <c r="C716" s="1085"/>
      <c r="D716" s="1072">
        <v>20</v>
      </c>
    </row>
    <row r="717" spans="1:4" x14ac:dyDescent="0.25">
      <c r="A717" s="1578" t="s">
        <v>27</v>
      </c>
      <c r="B717" s="1182"/>
      <c r="C717" s="1182"/>
      <c r="D717" s="1183"/>
    </row>
    <row r="718" spans="1:4" ht="18.75" x14ac:dyDescent="0.25">
      <c r="A718" s="1768" t="s">
        <v>132</v>
      </c>
      <c r="B718" s="1769"/>
      <c r="C718" s="1769"/>
      <c r="D718" s="1769"/>
    </row>
    <row r="719" spans="1:4" ht="15.75" x14ac:dyDescent="0.25">
      <c r="A719" s="1774" t="s">
        <v>172</v>
      </c>
      <c r="B719" s="1775"/>
      <c r="C719" s="1775"/>
      <c r="D719" s="1775"/>
    </row>
    <row r="720" spans="1:4" x14ac:dyDescent="0.25">
      <c r="A720" s="1770" t="s">
        <v>2</v>
      </c>
      <c r="B720" s="1770" t="s">
        <v>3</v>
      </c>
      <c r="C720" s="1770" t="s">
        <v>4</v>
      </c>
      <c r="D720" s="1772" t="s">
        <v>609</v>
      </c>
    </row>
    <row r="721" spans="1:4" x14ac:dyDescent="0.25">
      <c r="A721" s="1771"/>
      <c r="B721" s="1771"/>
      <c r="C721" s="1771"/>
      <c r="D721" s="1773"/>
    </row>
    <row r="722" spans="1:4" x14ac:dyDescent="0.25">
      <c r="A722" s="1394" t="s">
        <v>716</v>
      </c>
      <c r="B722" s="1561"/>
      <c r="C722" s="1561"/>
      <c r="D722" s="1562">
        <v>40</v>
      </c>
    </row>
    <row r="723" spans="1:4" x14ac:dyDescent="0.25">
      <c r="A723" s="1232" t="s">
        <v>66</v>
      </c>
      <c r="B723" s="1034">
        <f>C723</f>
        <v>40</v>
      </c>
      <c r="C723" s="1023">
        <v>40</v>
      </c>
      <c r="D723" s="1028"/>
    </row>
    <row r="724" spans="1:4" x14ac:dyDescent="0.25">
      <c r="A724" s="1412" t="s">
        <v>733</v>
      </c>
      <c r="B724" s="1413"/>
      <c r="C724" s="1414"/>
      <c r="D724" s="1415">
        <v>200</v>
      </c>
    </row>
    <row r="725" spans="1:4" x14ac:dyDescent="0.25">
      <c r="A725" s="1258" t="s">
        <v>800</v>
      </c>
      <c r="B725" s="1157">
        <f>C725*1.54</f>
        <v>18.48</v>
      </c>
      <c r="C725" s="796">
        <f>C726*1.2</f>
        <v>12</v>
      </c>
      <c r="D725" s="1416"/>
    </row>
    <row r="726" spans="1:4" x14ac:dyDescent="0.25">
      <c r="A726" s="1417" t="s">
        <v>726</v>
      </c>
      <c r="B726" s="796"/>
      <c r="C726" s="1136">
        <v>10</v>
      </c>
      <c r="D726" s="1416"/>
    </row>
    <row r="727" spans="1:4" x14ac:dyDescent="0.25">
      <c r="A727" s="1249" t="s">
        <v>704</v>
      </c>
      <c r="B727" s="1034">
        <f>C727*1.33</f>
        <v>74.48</v>
      </c>
      <c r="C727" s="796">
        <v>56</v>
      </c>
      <c r="D727" s="1416"/>
    </row>
    <row r="728" spans="1:4" x14ac:dyDescent="0.25">
      <c r="A728" s="1232" t="s">
        <v>774</v>
      </c>
      <c r="B728" s="1034">
        <f>C728*1.25</f>
        <v>10</v>
      </c>
      <c r="C728" s="1157">
        <v>8</v>
      </c>
      <c r="D728" s="1416"/>
    </row>
    <row r="729" spans="1:4" x14ac:dyDescent="0.25">
      <c r="A729" s="1173" t="s">
        <v>49</v>
      </c>
      <c r="B729" s="1153">
        <f>C729*1.19</f>
        <v>7.6159999999999997</v>
      </c>
      <c r="C729" s="1153">
        <v>6.4</v>
      </c>
      <c r="D729" s="1416"/>
    </row>
    <row r="730" spans="1:4" x14ac:dyDescent="0.25">
      <c r="A730" s="1419" t="s">
        <v>84</v>
      </c>
      <c r="B730" s="1153">
        <f>C730</f>
        <v>0.01</v>
      </c>
      <c r="C730" s="1153">
        <v>0.01</v>
      </c>
      <c r="D730" s="1416"/>
    </row>
    <row r="731" spans="1:4" x14ac:dyDescent="0.25">
      <c r="A731" s="1357" t="s">
        <v>68</v>
      </c>
      <c r="B731" s="1153">
        <f>C731</f>
        <v>3</v>
      </c>
      <c r="C731" s="1153">
        <v>3</v>
      </c>
      <c r="D731" s="1416"/>
    </row>
    <row r="732" spans="1:4" x14ac:dyDescent="0.25">
      <c r="A732" s="1352" t="s">
        <v>38</v>
      </c>
      <c r="B732" s="1128">
        <f>C732</f>
        <v>1.5</v>
      </c>
      <c r="C732" s="1153">
        <v>1.5</v>
      </c>
      <c r="D732" s="1416"/>
    </row>
    <row r="733" spans="1:4" x14ac:dyDescent="0.25">
      <c r="A733" s="1419" t="s">
        <v>24</v>
      </c>
      <c r="B733" s="1153">
        <f>C733</f>
        <v>180</v>
      </c>
      <c r="C733" s="1153">
        <v>180</v>
      </c>
      <c r="D733" s="1416"/>
    </row>
    <row r="734" spans="1:4" x14ac:dyDescent="0.25">
      <c r="A734" s="1420" t="s">
        <v>734</v>
      </c>
      <c r="B734" s="1421"/>
      <c r="C734" s="1422"/>
      <c r="D734" s="1341">
        <v>100</v>
      </c>
    </row>
    <row r="735" spans="1:4" x14ac:dyDescent="0.25">
      <c r="A735" s="1423" t="s">
        <v>696</v>
      </c>
      <c r="B735" s="1034">
        <f>C735*1.05</f>
        <v>84</v>
      </c>
      <c r="C735" s="1034">
        <f>C736*1.6</f>
        <v>80</v>
      </c>
      <c r="D735" s="1027"/>
    </row>
    <row r="736" spans="1:4" x14ac:dyDescent="0.25">
      <c r="A736" s="1389" t="s">
        <v>655</v>
      </c>
      <c r="B736" s="1034"/>
      <c r="C736" s="1027">
        <v>50</v>
      </c>
      <c r="D736" s="1027"/>
    </row>
    <row r="737" spans="1:4" x14ac:dyDescent="0.25">
      <c r="A737" s="1173" t="s">
        <v>49</v>
      </c>
      <c r="B737" s="1034">
        <f>C737*1.19</f>
        <v>9.52</v>
      </c>
      <c r="C737" s="1034">
        <v>8</v>
      </c>
      <c r="D737" s="1027"/>
    </row>
    <row r="738" spans="1:4" x14ac:dyDescent="0.25">
      <c r="A738" s="1246" t="s">
        <v>713</v>
      </c>
      <c r="B738" s="1034">
        <f>C738</f>
        <v>15</v>
      </c>
      <c r="C738" s="1034">
        <v>15</v>
      </c>
      <c r="D738" s="1027"/>
    </row>
    <row r="739" spans="1:4" x14ac:dyDescent="0.25">
      <c r="A739" s="1423" t="s">
        <v>18</v>
      </c>
      <c r="B739" s="1034">
        <f t="shared" ref="B739:B740" si="12">C739</f>
        <v>40</v>
      </c>
      <c r="C739" s="1034">
        <v>40</v>
      </c>
      <c r="D739" s="1027"/>
    </row>
    <row r="740" spans="1:4" x14ac:dyDescent="0.25">
      <c r="A740" s="1016" t="s">
        <v>35</v>
      </c>
      <c r="B740" s="1034">
        <f t="shared" si="12"/>
        <v>2.5</v>
      </c>
      <c r="C740" s="1034">
        <v>2.5</v>
      </c>
      <c r="D740" s="1027"/>
    </row>
    <row r="741" spans="1:4" x14ac:dyDescent="0.25">
      <c r="A741" s="1352" t="s">
        <v>38</v>
      </c>
      <c r="B741" s="1128">
        <f>C741</f>
        <v>0.6</v>
      </c>
      <c r="C741" s="1034">
        <v>0.6</v>
      </c>
      <c r="D741" s="1027"/>
    </row>
    <row r="742" spans="1:4" x14ac:dyDescent="0.25">
      <c r="A742" s="1423" t="s">
        <v>68</v>
      </c>
      <c r="B742" s="1148">
        <f>C742</f>
        <v>1.5</v>
      </c>
      <c r="C742" s="1034">
        <v>1.5</v>
      </c>
      <c r="D742" s="1027"/>
    </row>
    <row r="743" spans="1:4" x14ac:dyDescent="0.25">
      <c r="A743" s="1424" t="s">
        <v>735</v>
      </c>
      <c r="B743" s="1425"/>
      <c r="C743" s="1426"/>
      <c r="D743" s="1084">
        <v>150</v>
      </c>
    </row>
    <row r="744" spans="1:4" x14ac:dyDescent="0.25">
      <c r="A744" s="1016" t="s">
        <v>108</v>
      </c>
      <c r="B744" s="1034">
        <f>C744</f>
        <v>60</v>
      </c>
      <c r="C744" s="1034">
        <v>60</v>
      </c>
      <c r="D744" s="1027"/>
    </row>
    <row r="745" spans="1:4" x14ac:dyDescent="0.25">
      <c r="A745" s="1352" t="s">
        <v>38</v>
      </c>
      <c r="B745" s="1128">
        <f>C745</f>
        <v>1.5</v>
      </c>
      <c r="C745" s="1034">
        <v>1.5</v>
      </c>
      <c r="D745" s="1027"/>
    </row>
    <row r="746" spans="1:4" x14ac:dyDescent="0.25">
      <c r="A746" s="1016" t="s">
        <v>18</v>
      </c>
      <c r="B746" s="1034">
        <f>C746</f>
        <v>159.5</v>
      </c>
      <c r="C746" s="1034">
        <v>159.5</v>
      </c>
      <c r="D746" s="1027"/>
    </row>
    <row r="747" spans="1:4" x14ac:dyDescent="0.25">
      <c r="A747" s="1030" t="s">
        <v>708</v>
      </c>
      <c r="B747" s="1034">
        <f>C747</f>
        <v>5</v>
      </c>
      <c r="C747" s="1034">
        <v>5</v>
      </c>
      <c r="D747" s="1027"/>
    </row>
    <row r="748" spans="1:4" x14ac:dyDescent="0.25">
      <c r="A748" s="1427" t="s">
        <v>747</v>
      </c>
      <c r="B748" s="647"/>
      <c r="C748" s="647"/>
      <c r="D748" s="1596">
        <v>200</v>
      </c>
    </row>
    <row r="749" spans="1:4" x14ac:dyDescent="0.25">
      <c r="A749" s="1016" t="s">
        <v>746</v>
      </c>
      <c r="B749" s="1153">
        <f>C749</f>
        <v>0.5</v>
      </c>
      <c r="C749" s="1153">
        <v>0.5</v>
      </c>
      <c r="D749" s="1590"/>
    </row>
    <row r="750" spans="1:4" s="1033" customFormat="1" x14ac:dyDescent="0.25">
      <c r="A750" s="1016" t="s">
        <v>220</v>
      </c>
      <c r="B750" s="1153">
        <f>C750</f>
        <v>50</v>
      </c>
      <c r="C750" s="1153">
        <v>50</v>
      </c>
      <c r="D750" s="1590"/>
    </row>
    <row r="751" spans="1:4" x14ac:dyDescent="0.25">
      <c r="A751" s="1352" t="s">
        <v>660</v>
      </c>
      <c r="B751" s="1157">
        <f>C751</f>
        <v>8</v>
      </c>
      <c r="C751" s="1064">
        <v>8</v>
      </c>
      <c r="D751" s="1588"/>
    </row>
    <row r="752" spans="1:4" x14ac:dyDescent="0.25">
      <c r="A752" s="1428" t="s">
        <v>24</v>
      </c>
      <c r="B752" s="1153">
        <f>C752</f>
        <v>170</v>
      </c>
      <c r="C752" s="1153">
        <v>170</v>
      </c>
      <c r="D752" s="1590"/>
    </row>
    <row r="753" spans="1:4" x14ac:dyDescent="0.25">
      <c r="A753" s="1047" t="s">
        <v>874</v>
      </c>
      <c r="B753" s="1034"/>
      <c r="C753" s="1034"/>
      <c r="D753" s="1072">
        <v>50</v>
      </c>
    </row>
    <row r="754" spans="1:4" x14ac:dyDescent="0.25">
      <c r="A754" s="1047" t="s">
        <v>875</v>
      </c>
      <c r="B754" s="1085"/>
      <c r="C754" s="1085"/>
      <c r="D754" s="1072">
        <v>50</v>
      </c>
    </row>
    <row r="755" spans="1:4" x14ac:dyDescent="0.25">
      <c r="A755" s="1578" t="s">
        <v>27</v>
      </c>
      <c r="B755" s="1182"/>
      <c r="C755" s="1182"/>
      <c r="D755" s="1183"/>
    </row>
    <row r="756" spans="1:4" ht="18.75" x14ac:dyDescent="0.25">
      <c r="A756" s="1780" t="s">
        <v>135</v>
      </c>
      <c r="B756" s="1781"/>
      <c r="C756" s="1781"/>
      <c r="D756" s="1781"/>
    </row>
    <row r="757" spans="1:4" ht="15.75" x14ac:dyDescent="0.25">
      <c r="A757" s="1774" t="s">
        <v>172</v>
      </c>
      <c r="B757" s="1775"/>
      <c r="C757" s="1775"/>
      <c r="D757" s="1775"/>
    </row>
    <row r="758" spans="1:4" x14ac:dyDescent="0.25">
      <c r="A758" s="1770" t="s">
        <v>2</v>
      </c>
      <c r="B758" s="1770" t="s">
        <v>3</v>
      </c>
      <c r="C758" s="1770" t="s">
        <v>4</v>
      </c>
      <c r="D758" s="1772" t="s">
        <v>609</v>
      </c>
    </row>
    <row r="759" spans="1:4" x14ac:dyDescent="0.25">
      <c r="A759" s="1771"/>
      <c r="B759" s="1771"/>
      <c r="C759" s="1771"/>
      <c r="D759" s="1773"/>
    </row>
    <row r="760" spans="1:4" x14ac:dyDescent="0.25">
      <c r="A760" s="1379" t="s">
        <v>755</v>
      </c>
      <c r="B760" s="1046"/>
      <c r="C760" s="1046"/>
      <c r="D760" s="1429">
        <v>80</v>
      </c>
    </row>
    <row r="761" spans="1:4" x14ac:dyDescent="0.25">
      <c r="A761" s="1423" t="s">
        <v>695</v>
      </c>
      <c r="B761" s="1299">
        <f>C761*1.05</f>
        <v>78.75</v>
      </c>
      <c r="C761" s="1299">
        <v>75</v>
      </c>
      <c r="D761" s="1037"/>
    </row>
    <row r="762" spans="1:4" x14ac:dyDescent="0.25">
      <c r="A762" s="1016" t="s">
        <v>68</v>
      </c>
      <c r="B762" s="1148">
        <f>C762</f>
        <v>5</v>
      </c>
      <c r="C762" s="1148">
        <v>5</v>
      </c>
      <c r="D762" s="1037"/>
    </row>
    <row r="763" spans="1:4" x14ac:dyDescent="0.25">
      <c r="A763" s="1255" t="s">
        <v>78</v>
      </c>
      <c r="B763" s="1299">
        <f>C763*1.35</f>
        <v>1.7550000000000001</v>
      </c>
      <c r="C763" s="1299">
        <v>1.3</v>
      </c>
      <c r="D763" s="1037"/>
    </row>
    <row r="764" spans="1:4" x14ac:dyDescent="0.25">
      <c r="A764" s="1352" t="s">
        <v>38</v>
      </c>
      <c r="B764" s="1128">
        <f>C764</f>
        <v>0.5</v>
      </c>
      <c r="C764" s="1299">
        <v>0.5</v>
      </c>
      <c r="D764" s="1037"/>
    </row>
    <row r="765" spans="1:4" x14ac:dyDescent="0.25">
      <c r="A765" s="1394" t="s">
        <v>863</v>
      </c>
      <c r="B765" s="1361"/>
      <c r="C765" s="1361"/>
      <c r="D765" s="1430" t="s">
        <v>422</v>
      </c>
    </row>
    <row r="766" spans="1:4" x14ac:dyDescent="0.25">
      <c r="A766" s="1252" t="s">
        <v>721</v>
      </c>
      <c r="B766" s="1034">
        <f>C766*1.07</f>
        <v>40.125</v>
      </c>
      <c r="C766" s="1023">
        <f>C767*1.25</f>
        <v>37.5</v>
      </c>
      <c r="D766" s="1431"/>
    </row>
    <row r="767" spans="1:4" x14ac:dyDescent="0.25">
      <c r="A767" s="1432" t="s">
        <v>826</v>
      </c>
      <c r="B767" s="1433"/>
      <c r="C767" s="1434">
        <v>30</v>
      </c>
      <c r="D767" s="1431"/>
    </row>
    <row r="768" spans="1:4" x14ac:dyDescent="0.25">
      <c r="A768" s="1249" t="s">
        <v>704</v>
      </c>
      <c r="B768" s="1034">
        <f>C768*1.33</f>
        <v>79.800000000000011</v>
      </c>
      <c r="C768" s="1023">
        <v>60</v>
      </c>
      <c r="D768" s="1431"/>
    </row>
    <row r="769" spans="1:4" x14ac:dyDescent="0.25">
      <c r="A769" s="1030" t="s">
        <v>736</v>
      </c>
      <c r="B769" s="1023">
        <f>C769</f>
        <v>8</v>
      </c>
      <c r="C769" s="1023">
        <v>8</v>
      </c>
      <c r="D769" s="1431"/>
    </row>
    <row r="770" spans="1:4" x14ac:dyDescent="0.25">
      <c r="A770" s="1173" t="s">
        <v>49</v>
      </c>
      <c r="B770" s="1023">
        <f>C770*1.19</f>
        <v>9.52</v>
      </c>
      <c r="C770" s="1023">
        <v>8</v>
      </c>
      <c r="D770" s="1431"/>
    </row>
    <row r="771" spans="1:4" x14ac:dyDescent="0.25">
      <c r="A771" s="1232" t="s">
        <v>774</v>
      </c>
      <c r="B771" s="1034">
        <f>C771*1.25</f>
        <v>12.5</v>
      </c>
      <c r="C771" s="1023">
        <v>10</v>
      </c>
      <c r="D771" s="1431"/>
    </row>
    <row r="772" spans="1:4" x14ac:dyDescent="0.25">
      <c r="A772" s="1016" t="s">
        <v>68</v>
      </c>
      <c r="B772" s="1023">
        <f t="shared" ref="B772:B773" si="13">C772</f>
        <v>3.2</v>
      </c>
      <c r="C772" s="1023">
        <v>3.2</v>
      </c>
      <c r="D772" s="1431"/>
    </row>
    <row r="773" spans="1:4" x14ac:dyDescent="0.25">
      <c r="A773" s="1030" t="s">
        <v>18</v>
      </c>
      <c r="B773" s="1023">
        <f t="shared" si="13"/>
        <v>144</v>
      </c>
      <c r="C773" s="1023">
        <v>144</v>
      </c>
      <c r="D773" s="1431"/>
    </row>
    <row r="774" spans="1:4" x14ac:dyDescent="0.25">
      <c r="A774" s="1352" t="s">
        <v>38</v>
      </c>
      <c r="B774" s="1128">
        <f>C774</f>
        <v>1.5</v>
      </c>
      <c r="C774" s="1023">
        <v>1.5</v>
      </c>
      <c r="D774" s="1028"/>
    </row>
    <row r="775" spans="1:4" x14ac:dyDescent="0.25">
      <c r="A775" s="1435" t="s">
        <v>737</v>
      </c>
      <c r="B775" s="1436"/>
      <c r="C775" s="1437"/>
      <c r="D775" s="1356" t="s">
        <v>779</v>
      </c>
    </row>
    <row r="776" spans="1:4" x14ac:dyDescent="0.25">
      <c r="A776" s="1258" t="s">
        <v>800</v>
      </c>
      <c r="B776" s="1157">
        <f>C776*1.54</f>
        <v>107.8</v>
      </c>
      <c r="C776" s="1119">
        <v>70</v>
      </c>
      <c r="D776" s="1589"/>
    </row>
    <row r="777" spans="1:4" x14ac:dyDescent="0.25">
      <c r="A777" s="1591" t="s">
        <v>220</v>
      </c>
      <c r="B777" s="1116">
        <f>C777</f>
        <v>4.16</v>
      </c>
      <c r="C777" s="1116">
        <v>4.16</v>
      </c>
      <c r="D777" s="1589"/>
    </row>
    <row r="778" spans="1:4" x14ac:dyDescent="0.25">
      <c r="A778" s="1352" t="s">
        <v>38</v>
      </c>
      <c r="B778" s="1128">
        <f>C778</f>
        <v>0.5</v>
      </c>
      <c r="C778" s="1116">
        <v>0.5</v>
      </c>
      <c r="D778" s="1589"/>
    </row>
    <row r="779" spans="1:4" x14ac:dyDescent="0.25">
      <c r="A779" s="1438" t="s">
        <v>66</v>
      </c>
      <c r="B779" s="1157">
        <f>C779</f>
        <v>5.51</v>
      </c>
      <c r="C779" s="1157">
        <v>5.51</v>
      </c>
      <c r="D779" s="1589"/>
    </row>
    <row r="780" spans="1:4" x14ac:dyDescent="0.25">
      <c r="A780" s="1232" t="s">
        <v>774</v>
      </c>
      <c r="B780" s="1034">
        <f>C780*1.25</f>
        <v>38.625</v>
      </c>
      <c r="C780" s="1157">
        <v>30.9</v>
      </c>
      <c r="D780" s="1589"/>
    </row>
    <row r="781" spans="1:4" x14ac:dyDescent="0.25">
      <c r="A781" s="1439" t="s">
        <v>738</v>
      </c>
      <c r="B781" s="1158"/>
      <c r="C781" s="1158">
        <v>28.35</v>
      </c>
      <c r="D781" s="1589"/>
    </row>
    <row r="782" spans="1:4" x14ac:dyDescent="0.25">
      <c r="A782" s="1173" t="s">
        <v>49</v>
      </c>
      <c r="B782" s="1157">
        <f>C782*1.19</f>
        <v>16.4696</v>
      </c>
      <c r="C782" s="1157">
        <v>13.84</v>
      </c>
      <c r="D782" s="1589"/>
    </row>
    <row r="783" spans="1:4" x14ac:dyDescent="0.25">
      <c r="A783" s="1357" t="s">
        <v>68</v>
      </c>
      <c r="B783" s="1157">
        <f>C783</f>
        <v>4</v>
      </c>
      <c r="C783" s="1157">
        <v>4</v>
      </c>
      <c r="D783" s="1589"/>
    </row>
    <row r="784" spans="1:4" x14ac:dyDescent="0.25">
      <c r="A784" s="1440" t="s">
        <v>262</v>
      </c>
      <c r="B784" s="1158"/>
      <c r="C784" s="1158">
        <f>C776+C777+C778+C779+C781+C782+C783</f>
        <v>126.36000000000001</v>
      </c>
      <c r="D784" s="1589"/>
    </row>
    <row r="785" spans="1:4" x14ac:dyDescent="0.25">
      <c r="A785" s="1441" t="s">
        <v>739</v>
      </c>
      <c r="B785" s="1024"/>
      <c r="C785" s="1410">
        <v>30</v>
      </c>
      <c r="D785" s="1589"/>
    </row>
    <row r="786" spans="1:4" x14ac:dyDescent="0.25">
      <c r="A786" s="1016" t="s">
        <v>35</v>
      </c>
      <c r="B786" s="1024">
        <f>C786</f>
        <v>1.5</v>
      </c>
      <c r="C786" s="1024">
        <v>1.5</v>
      </c>
      <c r="D786" s="1589"/>
    </row>
    <row r="787" spans="1:4" x14ac:dyDescent="0.25">
      <c r="A787" s="1130" t="s">
        <v>83</v>
      </c>
      <c r="B787" s="1024">
        <f>C787</f>
        <v>4</v>
      </c>
      <c r="C787" s="1024">
        <v>4</v>
      </c>
      <c r="D787" s="1589"/>
    </row>
    <row r="788" spans="1:4" x14ac:dyDescent="0.25">
      <c r="A788" s="1352" t="s">
        <v>38</v>
      </c>
      <c r="B788" s="1128">
        <f>C788</f>
        <v>0.2</v>
      </c>
      <c r="C788" s="1024">
        <v>0.2</v>
      </c>
      <c r="D788" s="1589"/>
    </row>
    <row r="789" spans="1:4" x14ac:dyDescent="0.25">
      <c r="A789" s="1120" t="s">
        <v>18</v>
      </c>
      <c r="B789" s="1024">
        <f>C789</f>
        <v>25.5</v>
      </c>
      <c r="C789" s="1024">
        <v>25.5</v>
      </c>
      <c r="D789" s="1589"/>
    </row>
    <row r="790" spans="1:4" x14ac:dyDescent="0.25">
      <c r="A790" s="1322" t="s">
        <v>740</v>
      </c>
      <c r="B790" s="1323"/>
      <c r="C790" s="1324"/>
      <c r="D790" s="1131">
        <v>150</v>
      </c>
    </row>
    <row r="791" spans="1:4" x14ac:dyDescent="0.25">
      <c r="A791" s="1249" t="s">
        <v>704</v>
      </c>
      <c r="B791" s="1034">
        <f>C791*1.33</f>
        <v>175.56</v>
      </c>
      <c r="C791" s="1034">
        <v>132</v>
      </c>
      <c r="D791" s="1032"/>
    </row>
    <row r="792" spans="1:4" x14ac:dyDescent="0.25">
      <c r="A792" s="1352" t="s">
        <v>38</v>
      </c>
      <c r="B792" s="1128">
        <f>C792</f>
        <v>1.5</v>
      </c>
      <c r="C792" s="1064">
        <v>1.5</v>
      </c>
      <c r="D792" s="1032"/>
    </row>
    <row r="793" spans="1:4" x14ac:dyDescent="0.25">
      <c r="A793" s="1591" t="s">
        <v>220</v>
      </c>
      <c r="B793" s="1064">
        <f>C793*1.05</f>
        <v>23.625</v>
      </c>
      <c r="C793" s="1064">
        <v>22.5</v>
      </c>
      <c r="D793" s="1032"/>
    </row>
    <row r="794" spans="1:4" x14ac:dyDescent="0.25">
      <c r="A794" s="1030" t="s">
        <v>708</v>
      </c>
      <c r="B794" s="1064">
        <f>C794</f>
        <v>5</v>
      </c>
      <c r="C794" s="1064">
        <v>5</v>
      </c>
      <c r="D794" s="1027"/>
    </row>
    <row r="795" spans="1:4" ht="18.75" customHeight="1" x14ac:dyDescent="0.25">
      <c r="A795" s="1364" t="s">
        <v>796</v>
      </c>
      <c r="B795" s="1365"/>
      <c r="C795" s="1366"/>
      <c r="D795" s="1367">
        <v>200</v>
      </c>
    </row>
    <row r="796" spans="1:4" x14ac:dyDescent="0.25">
      <c r="A796" s="1115" t="s">
        <v>787</v>
      </c>
      <c r="B796" s="1024">
        <f>C796</f>
        <v>30</v>
      </c>
      <c r="C796" s="1024">
        <v>30</v>
      </c>
      <c r="D796" s="1346"/>
    </row>
    <row r="797" spans="1:4" s="1033" customFormat="1" x14ac:dyDescent="0.25">
      <c r="A797" s="1352" t="s">
        <v>660</v>
      </c>
      <c r="B797" s="1157">
        <f>C797</f>
        <v>8</v>
      </c>
      <c r="C797" s="1064">
        <v>8</v>
      </c>
      <c r="D797" s="1588"/>
    </row>
    <row r="798" spans="1:4" x14ac:dyDescent="0.25">
      <c r="A798" s="1117" t="s">
        <v>24</v>
      </c>
      <c r="B798" s="1024">
        <f>C798</f>
        <v>220</v>
      </c>
      <c r="C798" s="1024">
        <v>220</v>
      </c>
      <c r="D798" s="1346"/>
    </row>
    <row r="799" spans="1:4" x14ac:dyDescent="0.25">
      <c r="A799" s="1047" t="s">
        <v>874</v>
      </c>
      <c r="B799" s="1034"/>
      <c r="C799" s="1034"/>
      <c r="D799" s="1072">
        <v>25</v>
      </c>
    </row>
    <row r="800" spans="1:4" x14ac:dyDescent="0.25">
      <c r="A800" s="1047" t="s">
        <v>875</v>
      </c>
      <c r="B800" s="1085"/>
      <c r="C800" s="1085"/>
      <c r="D800" s="1072">
        <v>50</v>
      </c>
    </row>
    <row r="801" spans="1:4" x14ac:dyDescent="0.25">
      <c r="A801" s="1578" t="s">
        <v>27</v>
      </c>
      <c r="B801" s="1182"/>
      <c r="C801" s="1182"/>
      <c r="D801" s="1183"/>
    </row>
    <row r="802" spans="1:4" ht="18.75" x14ac:dyDescent="0.25">
      <c r="A802" s="1768" t="s">
        <v>141</v>
      </c>
      <c r="B802" s="1769"/>
      <c r="C802" s="1769"/>
      <c r="D802" s="1769"/>
    </row>
    <row r="803" spans="1:4" ht="15.75" x14ac:dyDescent="0.25">
      <c r="A803" s="1774" t="s">
        <v>172</v>
      </c>
      <c r="B803" s="1775"/>
      <c r="C803" s="1775"/>
      <c r="D803" s="1775"/>
    </row>
    <row r="804" spans="1:4" x14ac:dyDescent="0.25">
      <c r="A804" s="1770" t="s">
        <v>2</v>
      </c>
      <c r="B804" s="1770" t="s">
        <v>3</v>
      </c>
      <c r="C804" s="1770" t="s">
        <v>4</v>
      </c>
      <c r="D804" s="1772" t="s">
        <v>609</v>
      </c>
    </row>
    <row r="805" spans="1:4" x14ac:dyDescent="0.25">
      <c r="A805" s="1771"/>
      <c r="B805" s="1771"/>
      <c r="C805" s="1771"/>
      <c r="D805" s="1773"/>
    </row>
    <row r="806" spans="1:4" x14ac:dyDescent="0.25">
      <c r="A806" s="1476" t="s">
        <v>780</v>
      </c>
      <c r="B806" s="1209"/>
      <c r="C806" s="1209"/>
      <c r="D806" s="1209">
        <v>60</v>
      </c>
    </row>
    <row r="807" spans="1:4" x14ac:dyDescent="0.25">
      <c r="A807" s="1249" t="s">
        <v>704</v>
      </c>
      <c r="B807" s="1034">
        <f>C807*1.33</f>
        <v>34.247500000000002</v>
      </c>
      <c r="C807" s="1157">
        <f>C808*1.03</f>
        <v>25.75</v>
      </c>
      <c r="D807" s="1119"/>
    </row>
    <row r="808" spans="1:4" s="1033" customFormat="1" x14ac:dyDescent="0.25">
      <c r="A808" s="1473" t="s">
        <v>138</v>
      </c>
      <c r="B808" s="1470"/>
      <c r="C808" s="1474">
        <v>25</v>
      </c>
      <c r="D808" s="1156"/>
    </row>
    <row r="809" spans="1:4" s="1033" customFormat="1" x14ac:dyDescent="0.25">
      <c r="A809" s="1232" t="s">
        <v>774</v>
      </c>
      <c r="B809" s="1034">
        <f>C809*1.25</f>
        <v>34.062500000000007</v>
      </c>
      <c r="C809" s="1157">
        <f>C810*1.09</f>
        <v>27.250000000000004</v>
      </c>
      <c r="D809" s="1119"/>
    </row>
    <row r="810" spans="1:4" s="1033" customFormat="1" x14ac:dyDescent="0.25">
      <c r="A810" s="1473" t="s">
        <v>738</v>
      </c>
      <c r="B810" s="1470"/>
      <c r="C810" s="1474">
        <v>25</v>
      </c>
      <c r="D810" s="1156"/>
    </row>
    <row r="811" spans="1:4" s="1033" customFormat="1" x14ac:dyDescent="0.25">
      <c r="A811" s="1249" t="s">
        <v>830</v>
      </c>
      <c r="B811" s="1311">
        <f>C811*1.54</f>
        <v>9.24</v>
      </c>
      <c r="C811" s="1311">
        <v>6</v>
      </c>
      <c r="D811" s="1152"/>
    </row>
    <row r="812" spans="1:4" x14ac:dyDescent="0.25">
      <c r="A812" s="1016" t="s">
        <v>68</v>
      </c>
      <c r="B812" s="1148">
        <f>C812</f>
        <v>4</v>
      </c>
      <c r="C812" s="1148">
        <v>4</v>
      </c>
      <c r="D812" s="1037"/>
    </row>
    <row r="813" spans="1:4" x14ac:dyDescent="0.25">
      <c r="A813" s="1352" t="s">
        <v>38</v>
      </c>
      <c r="B813" s="1128">
        <f>C813</f>
        <v>0.5</v>
      </c>
      <c r="C813" s="1299">
        <v>0.5</v>
      </c>
      <c r="D813" s="1037"/>
    </row>
    <row r="814" spans="1:4" ht="27" customHeight="1" x14ac:dyDescent="0.25">
      <c r="A814" s="1185" t="s">
        <v>828</v>
      </c>
      <c r="B814" s="1185"/>
      <c r="C814" s="1185"/>
      <c r="D814" s="1123">
        <v>250</v>
      </c>
    </row>
    <row r="815" spans="1:4" s="1033" customFormat="1" x14ac:dyDescent="0.25">
      <c r="A815" s="1120" t="s">
        <v>799</v>
      </c>
      <c r="B815" s="1116">
        <f>C815*1.1</f>
        <v>41.25</v>
      </c>
      <c r="C815" s="1064">
        <f>C816*1.25</f>
        <v>37.5</v>
      </c>
      <c r="D815" s="1167"/>
    </row>
    <row r="816" spans="1:4" s="1033" customFormat="1" x14ac:dyDescent="0.25">
      <c r="A816" s="1175" t="s">
        <v>827</v>
      </c>
      <c r="B816" s="1144"/>
      <c r="C816" s="1144">
        <v>30</v>
      </c>
      <c r="D816" s="796"/>
    </row>
    <row r="817" spans="1:4" x14ac:dyDescent="0.25">
      <c r="A817" s="1249" t="s">
        <v>704</v>
      </c>
      <c r="B817" s="1034">
        <f>C817*1.33</f>
        <v>119.7</v>
      </c>
      <c r="C817" s="1034">
        <v>90</v>
      </c>
      <c r="D817" s="1235"/>
    </row>
    <row r="818" spans="1:4" x14ac:dyDescent="0.25">
      <c r="A818" s="1232" t="s">
        <v>774</v>
      </c>
      <c r="B818" s="1034">
        <f>C818*1.25</f>
        <v>25</v>
      </c>
      <c r="C818" s="1034">
        <v>20</v>
      </c>
      <c r="D818" s="1235"/>
    </row>
    <row r="819" spans="1:4" x14ac:dyDescent="0.25">
      <c r="A819" s="1173" t="s">
        <v>49</v>
      </c>
      <c r="B819" s="1251">
        <f>C819*1.19</f>
        <v>14.28</v>
      </c>
      <c r="C819" s="1034">
        <v>12</v>
      </c>
      <c r="D819" s="1235"/>
    </row>
    <row r="820" spans="1:4" x14ac:dyDescent="0.25">
      <c r="A820" s="1591" t="s">
        <v>220</v>
      </c>
      <c r="B820" s="1034">
        <f>C820</f>
        <v>50</v>
      </c>
      <c r="C820" s="1034">
        <v>50</v>
      </c>
      <c r="D820" s="1592"/>
    </row>
    <row r="821" spans="1:4" x14ac:dyDescent="0.25">
      <c r="A821" s="1593" t="s">
        <v>18</v>
      </c>
      <c r="B821" s="1034">
        <f>C821</f>
        <v>100</v>
      </c>
      <c r="C821" s="1034">
        <v>100</v>
      </c>
      <c r="D821" s="1592"/>
    </row>
    <row r="822" spans="1:4" x14ac:dyDescent="0.25">
      <c r="A822" s="1357" t="s">
        <v>68</v>
      </c>
      <c r="B822" s="1034">
        <f>C822</f>
        <v>3.6</v>
      </c>
      <c r="C822" s="1034">
        <v>3.6</v>
      </c>
      <c r="D822" s="1592"/>
    </row>
    <row r="823" spans="1:4" x14ac:dyDescent="0.25">
      <c r="A823" s="1352" t="s">
        <v>38</v>
      </c>
      <c r="B823" s="1128">
        <f>C823</f>
        <v>1.5</v>
      </c>
      <c r="C823" s="1034">
        <v>1.5</v>
      </c>
      <c r="D823" s="1592"/>
    </row>
    <row r="824" spans="1:4" x14ac:dyDescent="0.25">
      <c r="A824" s="1587" t="s">
        <v>875</v>
      </c>
      <c r="B824" s="1034">
        <f>C824*1.6</f>
        <v>16</v>
      </c>
      <c r="C824" s="1034">
        <v>10</v>
      </c>
      <c r="D824" s="1592"/>
    </row>
    <row r="825" spans="1:4" x14ac:dyDescent="0.25">
      <c r="A825" s="1186" t="s">
        <v>669</v>
      </c>
      <c r="B825" s="1187"/>
      <c r="C825" s="1188"/>
      <c r="D825" s="878" t="s">
        <v>761</v>
      </c>
    </row>
    <row r="826" spans="1:4" x14ac:dyDescent="0.25">
      <c r="A826" s="1442" t="s">
        <v>760</v>
      </c>
      <c r="B826" s="1116">
        <f>C826*1.05</f>
        <v>80.850000000000009</v>
      </c>
      <c r="C826" s="1064">
        <f>C827*1.4</f>
        <v>77</v>
      </c>
      <c r="D826" s="1167"/>
    </row>
    <row r="827" spans="1:4" x14ac:dyDescent="0.25">
      <c r="A827" s="1175" t="s">
        <v>670</v>
      </c>
      <c r="B827" s="1144"/>
      <c r="C827" s="1144">
        <v>55</v>
      </c>
      <c r="D827" s="796"/>
    </row>
    <row r="828" spans="1:4" x14ac:dyDescent="0.25">
      <c r="A828" s="1253" t="s">
        <v>833</v>
      </c>
      <c r="B828" s="1157">
        <f>C828</f>
        <v>52</v>
      </c>
      <c r="C828" s="1157">
        <v>52</v>
      </c>
      <c r="D828" s="796"/>
    </row>
    <row r="829" spans="1:4" x14ac:dyDescent="0.25">
      <c r="A829" s="1115" t="s">
        <v>18</v>
      </c>
      <c r="B829" s="1116">
        <f>C829</f>
        <v>112</v>
      </c>
      <c r="C829" s="1116">
        <v>112</v>
      </c>
      <c r="D829" s="796"/>
    </row>
    <row r="830" spans="1:4" x14ac:dyDescent="0.25">
      <c r="A830" s="1352" t="s">
        <v>38</v>
      </c>
      <c r="B830" s="1128">
        <f>C830</f>
        <v>1.67</v>
      </c>
      <c r="C830" s="1116">
        <v>1.67</v>
      </c>
      <c r="D830" s="796"/>
    </row>
    <row r="831" spans="1:4" x14ac:dyDescent="0.25">
      <c r="A831" s="1232" t="s">
        <v>774</v>
      </c>
      <c r="B831" s="1034">
        <f>C831*1.25</f>
        <v>34.725000000000001</v>
      </c>
      <c r="C831" s="1034">
        <v>27.78</v>
      </c>
      <c r="D831" s="796"/>
    </row>
    <row r="832" spans="1:4" x14ac:dyDescent="0.25">
      <c r="A832" s="1173" t="s">
        <v>49</v>
      </c>
      <c r="B832" s="1034">
        <f>C832*1.19</f>
        <v>13.220899999999999</v>
      </c>
      <c r="C832" s="1034">
        <v>11.11</v>
      </c>
      <c r="D832" s="1579"/>
    </row>
    <row r="833" spans="1:4" s="1033" customFormat="1" x14ac:dyDescent="0.25">
      <c r="A833" s="1580" t="s">
        <v>822</v>
      </c>
      <c r="B833" s="1153">
        <f>C833*1.19</f>
        <v>2.3799999999999998E-2</v>
      </c>
      <c r="C833" s="1470">
        <v>0.02</v>
      </c>
      <c r="D833" s="1321"/>
    </row>
    <row r="834" spans="1:4" x14ac:dyDescent="0.25">
      <c r="A834" s="1597" t="s">
        <v>68</v>
      </c>
      <c r="B834" s="1598">
        <f>C834</f>
        <v>5</v>
      </c>
      <c r="C834" s="1598">
        <v>5</v>
      </c>
      <c r="D834" s="1579"/>
    </row>
    <row r="835" spans="1:4" ht="31.5" customHeight="1" x14ac:dyDescent="0.25">
      <c r="A835" s="1170" t="s">
        <v>762</v>
      </c>
      <c r="B835" s="1139"/>
      <c r="C835" s="1495"/>
      <c r="D835" s="1169">
        <v>200</v>
      </c>
    </row>
    <row r="836" spans="1:4" x14ac:dyDescent="0.25">
      <c r="A836" s="1130" t="s">
        <v>746</v>
      </c>
      <c r="B836" s="1299">
        <f>C836</f>
        <v>0.5</v>
      </c>
      <c r="C836" s="1299">
        <v>0.5</v>
      </c>
      <c r="D836" s="1165"/>
    </row>
    <row r="837" spans="1:4" s="1033" customFormat="1" x14ac:dyDescent="0.25">
      <c r="A837" s="1130" t="s">
        <v>660</v>
      </c>
      <c r="B837" s="1299">
        <f>C837</f>
        <v>8</v>
      </c>
      <c r="C837" s="1299">
        <v>8</v>
      </c>
      <c r="D837" s="1165"/>
    </row>
    <row r="838" spans="1:4" s="1033" customFormat="1" x14ac:dyDescent="0.25">
      <c r="A838" s="1130" t="s">
        <v>89</v>
      </c>
      <c r="B838" s="1299">
        <f>C838*1.15</f>
        <v>11.5</v>
      </c>
      <c r="C838" s="1299">
        <v>10</v>
      </c>
      <c r="D838" s="1165"/>
    </row>
    <row r="839" spans="1:4" s="1033" customFormat="1" x14ac:dyDescent="0.25">
      <c r="A839" s="1130" t="s">
        <v>763</v>
      </c>
      <c r="B839" s="1299">
        <f>C839*1.15</f>
        <v>23</v>
      </c>
      <c r="C839" s="1299">
        <v>20</v>
      </c>
      <c r="D839" s="1165"/>
    </row>
    <row r="840" spans="1:4" x14ac:dyDescent="0.25">
      <c r="A840" s="1312" t="s">
        <v>18</v>
      </c>
      <c r="B840" s="1299">
        <f>C840</f>
        <v>220</v>
      </c>
      <c r="C840" s="1299">
        <v>220</v>
      </c>
      <c r="D840" s="1165"/>
    </row>
    <row r="841" spans="1:4" x14ac:dyDescent="0.25">
      <c r="A841" s="1047" t="s">
        <v>874</v>
      </c>
      <c r="B841" s="1034"/>
      <c r="C841" s="1034"/>
      <c r="D841" s="1072">
        <v>40</v>
      </c>
    </row>
    <row r="842" spans="1:4" x14ac:dyDescent="0.25">
      <c r="A842" s="1047" t="s">
        <v>875</v>
      </c>
      <c r="B842" s="1034"/>
      <c r="C842" s="1034"/>
      <c r="D842" s="1072">
        <v>50</v>
      </c>
    </row>
    <row r="843" spans="1:4" x14ac:dyDescent="0.25">
      <c r="A843" s="1578" t="s">
        <v>27</v>
      </c>
      <c r="B843" s="1182"/>
      <c r="C843" s="1182"/>
      <c r="D843" s="1183"/>
    </row>
    <row r="845" spans="1:4" x14ac:dyDescent="0.25">
      <c r="A845" s="1791" t="s">
        <v>850</v>
      </c>
      <c r="B845" s="1791"/>
      <c r="C845" s="1791"/>
      <c r="D845" s="1791"/>
    </row>
  </sheetData>
  <autoFilter ref="A1:A843"/>
  <mergeCells count="121">
    <mergeCell ref="A845:D845"/>
    <mergeCell ref="A802:D802"/>
    <mergeCell ref="A803:D803"/>
    <mergeCell ref="A804:A805"/>
    <mergeCell ref="B804:B805"/>
    <mergeCell ref="C804:C805"/>
    <mergeCell ref="D804:D805"/>
    <mergeCell ref="A756:D756"/>
    <mergeCell ref="A757:D757"/>
    <mergeCell ref="A758:A759"/>
    <mergeCell ref="B758:B759"/>
    <mergeCell ref="C758:C759"/>
    <mergeCell ref="D758:D759"/>
    <mergeCell ref="A718:D718"/>
    <mergeCell ref="A719:D719"/>
    <mergeCell ref="A720:A721"/>
    <mergeCell ref="B720:B721"/>
    <mergeCell ref="C720:C721"/>
    <mergeCell ref="D720:D721"/>
    <mergeCell ref="A672:D672"/>
    <mergeCell ref="A673:D673"/>
    <mergeCell ref="A674:A675"/>
    <mergeCell ref="B674:B675"/>
    <mergeCell ref="C674:C675"/>
    <mergeCell ref="D674:D675"/>
    <mergeCell ref="A621:D621"/>
    <mergeCell ref="A622:D622"/>
    <mergeCell ref="A623:A624"/>
    <mergeCell ref="B623:B624"/>
    <mergeCell ref="C623:C624"/>
    <mergeCell ref="D623:D624"/>
    <mergeCell ref="A431:A432"/>
    <mergeCell ref="B431:B432"/>
    <mergeCell ref="C431:C432"/>
    <mergeCell ref="D431:D432"/>
    <mergeCell ref="A506:D506"/>
    <mergeCell ref="A584:D584"/>
    <mergeCell ref="A585:D585"/>
    <mergeCell ref="A586:A587"/>
    <mergeCell ref="B586:B587"/>
    <mergeCell ref="C586:C587"/>
    <mergeCell ref="D586:D587"/>
    <mergeCell ref="A548:D548"/>
    <mergeCell ref="A550:A551"/>
    <mergeCell ref="B550:B551"/>
    <mergeCell ref="C550:C551"/>
    <mergeCell ref="D550:D551"/>
    <mergeCell ref="A507:D507"/>
    <mergeCell ref="A508:A509"/>
    <mergeCell ref="B508:B509"/>
    <mergeCell ref="C508:C509"/>
    <mergeCell ref="D508:D509"/>
    <mergeCell ref="A469:D469"/>
    <mergeCell ref="A470:D470"/>
    <mergeCell ref="A471:A472"/>
    <mergeCell ref="B471:B472"/>
    <mergeCell ref="C471:C472"/>
    <mergeCell ref="D471:D472"/>
    <mergeCell ref="A8:D8"/>
    <mergeCell ref="B2:D2"/>
    <mergeCell ref="B3:D3"/>
    <mergeCell ref="B1:D1"/>
    <mergeCell ref="C4:D4"/>
    <mergeCell ref="C5:D5"/>
    <mergeCell ref="A6:D6"/>
    <mergeCell ref="A7:D7"/>
    <mergeCell ref="A347:D347"/>
    <mergeCell ref="A166:D166"/>
    <mergeCell ref="A212:D212"/>
    <mergeCell ref="A302:D302"/>
    <mergeCell ref="A261:A262"/>
    <mergeCell ref="B261:B262"/>
    <mergeCell ref="C261:C262"/>
    <mergeCell ref="D261:D262"/>
    <mergeCell ref="A263:D263"/>
    <mergeCell ref="A303:A304"/>
    <mergeCell ref="B303:B304"/>
    <mergeCell ref="C303:C304"/>
    <mergeCell ref="D303:D304"/>
    <mergeCell ref="A305:D305"/>
    <mergeCell ref="D52:D53"/>
    <mergeCell ref="A9:D9"/>
    <mergeCell ref="C10:C11"/>
    <mergeCell ref="D10:D11"/>
    <mergeCell ref="A10:A11"/>
    <mergeCell ref="B10:B11"/>
    <mergeCell ref="A12:D12"/>
    <mergeCell ref="A51:D51"/>
    <mergeCell ref="A52:A53"/>
    <mergeCell ref="B52:B53"/>
    <mergeCell ref="C52:C53"/>
    <mergeCell ref="A54:D54"/>
    <mergeCell ref="A163:D163"/>
    <mergeCell ref="C164:C165"/>
    <mergeCell ref="D164:D165"/>
    <mergeCell ref="A260:D260"/>
    <mergeCell ref="A210:A211"/>
    <mergeCell ref="B210:B211"/>
    <mergeCell ref="C210:C211"/>
    <mergeCell ref="D210:D211"/>
    <mergeCell ref="A88:D88"/>
    <mergeCell ref="A124:D124"/>
    <mergeCell ref="A123:D123"/>
    <mergeCell ref="A87:D87"/>
    <mergeCell ref="A164:A165"/>
    <mergeCell ref="B164:B165"/>
    <mergeCell ref="A209:D209"/>
    <mergeCell ref="A386:D386"/>
    <mergeCell ref="A348:A349"/>
    <mergeCell ref="B348:B349"/>
    <mergeCell ref="C348:C349"/>
    <mergeCell ref="D348:D349"/>
    <mergeCell ref="A430:D430"/>
    <mergeCell ref="A387:A388"/>
    <mergeCell ref="B387:B388"/>
    <mergeCell ref="C387:C388"/>
    <mergeCell ref="D387:D388"/>
    <mergeCell ref="A389:D389"/>
    <mergeCell ref="A396:B396"/>
    <mergeCell ref="A429:D429"/>
    <mergeCell ref="A350:D350"/>
  </mergeCells>
  <pageMargins left="0.70866141732283472" right="0.70866141732283472" top="0.35433070866141736" bottom="0" header="0.31496062992125984" footer="0.31496062992125984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D18"/>
  <sheetViews>
    <sheetView zoomScale="112" zoomScaleNormal="112" workbookViewId="0">
      <selection activeCell="E13" sqref="E13"/>
    </sheetView>
  </sheetViews>
  <sheetFormatPr defaultRowHeight="15" x14ac:dyDescent="0.25"/>
  <cols>
    <col min="1" max="1" width="28.5703125" style="683" customWidth="1"/>
    <col min="2" max="2" width="8.7109375" style="683" customWidth="1"/>
    <col min="3" max="14" width="6.7109375" style="683" customWidth="1"/>
    <col min="15" max="15" width="7.42578125" style="683" customWidth="1"/>
    <col min="16" max="18" width="6.7109375" style="683" customWidth="1"/>
    <col min="19" max="19" width="8.28515625" style="683" customWidth="1"/>
    <col min="20" max="27" width="6.7109375" style="683" customWidth="1"/>
    <col min="28" max="29" width="9.140625" style="683"/>
  </cols>
  <sheetData>
    <row r="1" spans="1:30" x14ac:dyDescent="0.25">
      <c r="A1" s="1091" t="s">
        <v>617</v>
      </c>
      <c r="B1" s="1091"/>
      <c r="C1" s="1091"/>
      <c r="D1" s="1091"/>
      <c r="E1" s="1792" t="s">
        <v>618</v>
      </c>
      <c r="F1" s="1792"/>
      <c r="G1" s="1792"/>
      <c r="H1" s="1792"/>
    </row>
    <row r="2" spans="1:30" x14ac:dyDescent="0.25">
      <c r="A2" s="1092" t="s">
        <v>619</v>
      </c>
    </row>
    <row r="3" spans="1:30" x14ac:dyDescent="0.25">
      <c r="E3" s="1793" t="s">
        <v>620</v>
      </c>
      <c r="F3" s="1793"/>
      <c r="G3" s="1793"/>
      <c r="H3" s="1793"/>
    </row>
    <row r="4" spans="1:30" x14ac:dyDescent="0.25">
      <c r="A4" s="1039" t="s">
        <v>839</v>
      </c>
      <c r="B4" s="1039"/>
      <c r="C4" s="1039"/>
      <c r="D4" s="1039"/>
      <c r="E4" s="1039"/>
      <c r="F4" s="1039"/>
    </row>
    <row r="5" spans="1:30" ht="82.5" customHeight="1" x14ac:dyDescent="0.25">
      <c r="A5" s="1073" t="s">
        <v>621</v>
      </c>
      <c r="B5" s="1074" t="s">
        <v>622</v>
      </c>
      <c r="C5" s="1076" t="str">
        <f>'Меню '!A47</f>
        <v>сахар песок</v>
      </c>
      <c r="D5" s="1076" t="str">
        <f>'Меню '!A30</f>
        <v>соль йодированная</v>
      </c>
      <c r="E5" s="1076" t="str">
        <f>'Меню '!A15</f>
        <v>сыр сулугуни</v>
      </c>
      <c r="F5" s="1076" t="str">
        <f>A13</f>
        <v>Хлеб "Дарницкий"</v>
      </c>
      <c r="G5" s="1078" t="str">
        <f>'Меню '!A18</f>
        <v>зелень свежая</v>
      </c>
      <c r="H5" s="1078" t="str">
        <f>'Меню '!A21</f>
        <v>курица-тушка</v>
      </c>
      <c r="I5" s="1078" t="str">
        <f>'Меню '!A23</f>
        <v xml:space="preserve">картофель </v>
      </c>
      <c r="J5" s="1078" t="str">
        <f>'Меню '!A32</f>
        <v xml:space="preserve">Хлеб витамин. "Свежий" </v>
      </c>
      <c r="K5" s="1078" t="str">
        <f>'Меню '!A24</f>
        <v>морковь</v>
      </c>
      <c r="L5" s="1078" t="str">
        <f>'Меню '!A39</f>
        <v xml:space="preserve">картофель </v>
      </c>
      <c r="M5" s="1078" t="str">
        <f>'Меню '!A25</f>
        <v>лук репчатый</v>
      </c>
      <c r="N5" s="1078" t="str">
        <f>'Меню '!A26</f>
        <v>зеленый горошек консервированный</v>
      </c>
      <c r="O5" s="1078" t="str">
        <f>'Меню '!A27</f>
        <v>лавровый лист</v>
      </c>
      <c r="P5" s="1078" t="str">
        <f>'Меню '!A28</f>
        <v>капуста б/к</v>
      </c>
      <c r="Q5" s="1078" t="str">
        <f>'Меню '!A44</f>
        <v>смородина красная с/м</v>
      </c>
      <c r="R5" s="1078" t="str">
        <f>'Меню '!A42</f>
        <v>молоко питьевое 2,5% жирности</v>
      </c>
      <c r="S5" s="1078" t="str">
        <f>'Меню '!A40</f>
        <v>масло сливочное 72.5%</v>
      </c>
      <c r="T5" s="1078" t="str">
        <f>'Меню '!A34</f>
        <v>филе минтая пром.произ</v>
      </c>
      <c r="U5" s="1078" t="str">
        <f>'Меню '!A36</f>
        <v>масло растительное</v>
      </c>
      <c r="V5" s="1078" t="str">
        <f>'Меню '!A45</f>
        <v>яблоко кубик с/м</v>
      </c>
      <c r="W5" s="1078"/>
      <c r="X5" s="1078"/>
      <c r="Y5" s="1078" t="str">
        <f>'Меню '!A39</f>
        <v xml:space="preserve">картофель </v>
      </c>
      <c r="Z5" s="1078" t="str">
        <f>'Меню '!A44</f>
        <v>смородина красная с/м</v>
      </c>
      <c r="AA5" s="1078" t="str">
        <f>'Меню '!A49</f>
        <v xml:space="preserve">Хлеб витамин. "Свежий" </v>
      </c>
      <c r="AB5" s="1303"/>
      <c r="AC5" s="1303"/>
      <c r="AD5" s="1304"/>
    </row>
    <row r="6" spans="1:30" s="1033" customFormat="1" x14ac:dyDescent="0.25">
      <c r="A6" s="1109" t="s">
        <v>172</v>
      </c>
      <c r="B6" s="1110"/>
      <c r="C6" s="1111"/>
      <c r="D6" s="1111"/>
      <c r="E6" s="1111"/>
      <c r="F6" s="1111"/>
      <c r="G6" s="681"/>
      <c r="H6" s="681"/>
      <c r="I6" s="68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681"/>
      <c r="Z6" s="681"/>
      <c r="AA6" s="681"/>
      <c r="AB6" s="1303"/>
      <c r="AC6" s="1303"/>
      <c r="AD6" s="1304"/>
    </row>
    <row r="7" spans="1:30" s="1033" customFormat="1" x14ac:dyDescent="0.25">
      <c r="A7" s="1094" t="str">
        <f>'Меню '!A13</f>
        <v>Салат из моркови с сыром</v>
      </c>
      <c r="B7" s="1079">
        <f>'Меню '!D13</f>
        <v>60</v>
      </c>
      <c r="C7" s="1040"/>
      <c r="D7" s="1040">
        <f>'Меню '!B16</f>
        <v>0.5</v>
      </c>
      <c r="E7" s="722">
        <f>'Меню '!B15</f>
        <v>5.05</v>
      </c>
      <c r="F7" s="1040"/>
      <c r="G7" s="1038">
        <f>'Меню '!B18</f>
        <v>0.67500000000000004</v>
      </c>
      <c r="H7" s="1038"/>
      <c r="I7" s="665"/>
      <c r="J7" s="1038"/>
      <c r="K7" s="1040">
        <f>'Меню '!B14</f>
        <v>66.25</v>
      </c>
      <c r="L7" s="665"/>
      <c r="M7" s="665"/>
      <c r="N7" s="665"/>
      <c r="O7" s="665"/>
      <c r="P7" s="665"/>
      <c r="Q7" s="665"/>
      <c r="R7" s="665"/>
      <c r="S7" s="665"/>
      <c r="T7" s="665"/>
      <c r="U7" s="1038">
        <f>'Меню '!B17</f>
        <v>2</v>
      </c>
      <c r="V7" s="665"/>
      <c r="W7" s="665"/>
      <c r="X7" s="665"/>
      <c r="Y7" s="665"/>
      <c r="Z7" s="665"/>
      <c r="AA7" s="665"/>
      <c r="AB7" s="1303"/>
      <c r="AC7" s="1303"/>
      <c r="AD7" s="1304"/>
    </row>
    <row r="8" spans="1:30" s="1033" customFormat="1" ht="29.25" customHeight="1" x14ac:dyDescent="0.25">
      <c r="A8" s="1201" t="str">
        <f>'Меню '!A20</f>
        <v xml:space="preserve">Суп овощной с мясом и сухариками </v>
      </c>
      <c r="B8" s="1079">
        <f>'Меню '!D20</f>
        <v>250</v>
      </c>
      <c r="C8" s="1040"/>
      <c r="D8" s="1040">
        <f>'Меню '!B30</f>
        <v>1.5</v>
      </c>
      <c r="E8" s="1040"/>
      <c r="F8" s="1040"/>
      <c r="G8" s="1038"/>
      <c r="H8" s="1038">
        <f>'Меню '!B21</f>
        <v>17.689999999999998</v>
      </c>
      <c r="I8" s="1038">
        <f>'Меню '!B23</f>
        <v>59.85</v>
      </c>
      <c r="J8" s="1038">
        <f>'Меню '!B32</f>
        <v>16</v>
      </c>
      <c r="K8" s="1038">
        <f>'Меню '!B24</f>
        <v>25</v>
      </c>
      <c r="L8" s="1038"/>
      <c r="M8" s="1038">
        <f>'Меню '!B25</f>
        <v>11.899999999999999</v>
      </c>
      <c r="N8" s="1038">
        <f>'Меню '!B26</f>
        <v>11.55</v>
      </c>
      <c r="O8" s="1038">
        <f>'Меню '!B27</f>
        <v>0.01</v>
      </c>
      <c r="P8" s="1038">
        <f>'Меню '!B28</f>
        <v>25</v>
      </c>
      <c r="Q8" s="1038"/>
      <c r="R8" s="1038"/>
      <c r="S8" s="1038"/>
      <c r="T8" s="1038"/>
      <c r="U8" s="1038">
        <f>'Меню '!B29</f>
        <v>2.5</v>
      </c>
      <c r="V8" s="665"/>
      <c r="W8" s="665"/>
      <c r="X8" s="665"/>
      <c r="Y8" s="665"/>
      <c r="Z8" s="665"/>
      <c r="AA8" s="1038"/>
      <c r="AB8" s="1303"/>
      <c r="AC8" s="1303"/>
      <c r="AD8" s="1304"/>
    </row>
    <row r="9" spans="1:30" x14ac:dyDescent="0.25">
      <c r="A9" s="1095" t="str">
        <f>'Меню '!A33</f>
        <v>Филе рыбы" Морской замок"</v>
      </c>
      <c r="B9" s="1082">
        <f>'Меню '!D33</f>
        <v>90</v>
      </c>
      <c r="C9" s="1038"/>
      <c r="D9" s="1038">
        <f>'Меню '!B37</f>
        <v>0.8</v>
      </c>
      <c r="E9" s="1038"/>
      <c r="F9" s="1038"/>
      <c r="G9" s="1038"/>
      <c r="H9" s="1038"/>
      <c r="I9" s="1038"/>
      <c r="J9" s="1038"/>
      <c r="K9" s="665"/>
      <c r="L9" s="665"/>
      <c r="M9" s="665"/>
      <c r="N9" s="665"/>
      <c r="O9" s="1038"/>
      <c r="P9" s="665"/>
      <c r="Q9" s="665"/>
      <c r="R9" s="1038"/>
      <c r="S9" s="1038"/>
      <c r="T9" s="1038">
        <f>'Меню '!B34</f>
        <v>180.18</v>
      </c>
      <c r="U9" s="1038">
        <f>'Меню '!B36</f>
        <v>2</v>
      </c>
      <c r="V9" s="665"/>
      <c r="W9" s="665"/>
      <c r="X9" s="665"/>
      <c r="Y9" s="665"/>
      <c r="Z9" s="665"/>
      <c r="AA9" s="665"/>
      <c r="AB9" s="1303"/>
      <c r="AC9" s="1303"/>
      <c r="AD9" s="1304"/>
    </row>
    <row r="10" spans="1:30" x14ac:dyDescent="0.25">
      <c r="A10" s="1095"/>
      <c r="B10" s="1102"/>
      <c r="C10" s="1038"/>
      <c r="D10" s="1038"/>
      <c r="E10" s="1038"/>
      <c r="F10" s="1038"/>
      <c r="G10" s="665"/>
      <c r="H10" s="665"/>
      <c r="I10" s="665"/>
      <c r="J10" s="665"/>
      <c r="K10" s="1038"/>
      <c r="L10" s="1038"/>
      <c r="M10" s="665"/>
      <c r="N10" s="665"/>
      <c r="O10" s="665"/>
      <c r="P10" s="665"/>
      <c r="Q10" s="665"/>
      <c r="R10" s="1038"/>
      <c r="S10" s="1038"/>
      <c r="T10" s="665"/>
      <c r="U10" s="665"/>
      <c r="V10" s="1038"/>
      <c r="W10" s="1038"/>
      <c r="X10" s="1038"/>
      <c r="Y10" s="1038"/>
      <c r="Z10" s="1038"/>
      <c r="AA10" s="1038"/>
      <c r="AB10" s="1303"/>
      <c r="AC10" s="1303"/>
      <c r="AD10" s="1304"/>
    </row>
    <row r="11" spans="1:30" x14ac:dyDescent="0.25">
      <c r="A11" s="1093" t="str">
        <f>'Меню '!A38</f>
        <v>Пюре картофельное</v>
      </c>
      <c r="B11" s="1082">
        <f>'Меню '!D38</f>
        <v>150</v>
      </c>
      <c r="C11" s="1038"/>
      <c r="D11" s="1038">
        <f>'Меню '!B41</f>
        <v>1.2</v>
      </c>
      <c r="E11" s="1038"/>
      <c r="F11" s="1038"/>
      <c r="G11" s="665"/>
      <c r="H11" s="665"/>
      <c r="I11" s="1038"/>
      <c r="J11" s="1038"/>
      <c r="K11" s="1038"/>
      <c r="L11" s="1038">
        <f>'Меню '!B39</f>
        <v>175.56</v>
      </c>
      <c r="M11" s="1038"/>
      <c r="N11" s="665"/>
      <c r="O11" s="665"/>
      <c r="P11" s="665"/>
      <c r="Q11" s="665"/>
      <c r="R11" s="1038">
        <f>'Меню '!B42</f>
        <v>22.5</v>
      </c>
      <c r="S11" s="1038">
        <f>'Меню '!B40</f>
        <v>4</v>
      </c>
      <c r="T11" s="665"/>
      <c r="U11" s="665"/>
      <c r="V11" s="1038"/>
      <c r="W11" s="665"/>
      <c r="X11" s="665"/>
      <c r="Y11" s="1038"/>
      <c r="Z11" s="665"/>
      <c r="AA11" s="665"/>
      <c r="AB11" s="1303"/>
      <c r="AC11" s="1303"/>
      <c r="AD11" s="1304"/>
    </row>
    <row r="12" spans="1:30" s="1033" customFormat="1" ht="30" x14ac:dyDescent="0.25">
      <c r="A12" s="1093" t="str">
        <f>'Меню '!A43</f>
        <v>Компот из ягодно-яблочной смеси</v>
      </c>
      <c r="B12" s="1082">
        <f>'Меню '!D43</f>
        <v>200</v>
      </c>
      <c r="C12" s="1038">
        <f>'Меню '!B47</f>
        <v>7.2</v>
      </c>
      <c r="D12" s="1038"/>
      <c r="E12" s="1038"/>
      <c r="F12" s="1038"/>
      <c r="G12" s="665"/>
      <c r="H12" s="665"/>
      <c r="I12" s="665"/>
      <c r="J12" s="665"/>
      <c r="K12" s="1038"/>
      <c r="L12" s="1038"/>
      <c r="M12" s="1038"/>
      <c r="N12" s="665"/>
      <c r="O12" s="665"/>
      <c r="P12" s="665"/>
      <c r="Q12" s="1038">
        <f>'Меню '!B44</f>
        <v>18</v>
      </c>
      <c r="R12" s="1038"/>
      <c r="S12" s="665"/>
      <c r="T12" s="665"/>
      <c r="U12" s="665"/>
      <c r="V12" s="1038">
        <f>'Меню '!B45</f>
        <v>7.2</v>
      </c>
      <c r="W12" s="665"/>
      <c r="X12" s="665"/>
      <c r="Y12" s="665"/>
      <c r="Z12" s="1038"/>
      <c r="AA12" s="665"/>
      <c r="AB12" s="1303"/>
      <c r="AC12" s="1303"/>
      <c r="AD12" s="1304"/>
    </row>
    <row r="13" spans="1:30" ht="30" x14ac:dyDescent="0.25">
      <c r="A13" s="1097" t="str">
        <f>'Меню '!A48</f>
        <v>Хлеб "Дарницкий"</v>
      </c>
      <c r="B13" s="1044">
        <f>'Меню '!D48</f>
        <v>50</v>
      </c>
      <c r="C13" s="1038"/>
      <c r="D13" s="1038"/>
      <c r="E13" s="1038"/>
      <c r="F13" s="1038">
        <f>'Меню '!D48</f>
        <v>50</v>
      </c>
      <c r="G13" s="665"/>
      <c r="H13" s="665"/>
      <c r="I13" s="665"/>
      <c r="J13" s="665"/>
      <c r="K13" s="665"/>
      <c r="L13" s="665"/>
      <c r="M13" s="665"/>
      <c r="N13" s="665"/>
      <c r="O13" s="665"/>
      <c r="P13" s="665"/>
      <c r="Q13" s="665"/>
      <c r="R13" s="665"/>
      <c r="S13" s="665"/>
      <c r="T13" s="665"/>
      <c r="U13" s="665"/>
      <c r="V13" s="665"/>
      <c r="W13" s="1061"/>
      <c r="X13" s="1061"/>
      <c r="Y13" s="1061"/>
      <c r="Z13" s="1061"/>
      <c r="AA13" s="1061"/>
      <c r="AB13" s="1303"/>
      <c r="AC13" s="1303"/>
      <c r="AD13" s="1304"/>
    </row>
    <row r="14" spans="1:30" x14ac:dyDescent="0.25">
      <c r="A14" s="1083" t="str">
        <f>'Меню '!A49</f>
        <v xml:space="preserve">Хлеб витамин. "Свежий" </v>
      </c>
      <c r="B14" s="1065">
        <f>'Меню '!D49</f>
        <v>50</v>
      </c>
      <c r="C14" s="804"/>
      <c r="D14" s="804"/>
      <c r="E14" s="1041"/>
      <c r="F14" s="804"/>
      <c r="G14" s="804"/>
      <c r="H14" s="804"/>
      <c r="I14" s="804"/>
      <c r="J14" s="804"/>
      <c r="K14" s="804"/>
      <c r="L14" s="804"/>
      <c r="M14" s="804"/>
      <c r="N14" s="804"/>
      <c r="O14" s="804"/>
      <c r="P14" s="665"/>
      <c r="Q14" s="665"/>
      <c r="R14" s="665"/>
      <c r="S14" s="665"/>
      <c r="T14" s="665"/>
      <c r="U14" s="665"/>
      <c r="V14" s="665"/>
      <c r="W14" s="665"/>
      <c r="X14" s="665"/>
      <c r="Y14" s="665"/>
      <c r="Z14" s="665"/>
      <c r="AA14" s="1061">
        <f>'Меню '!D49</f>
        <v>50</v>
      </c>
      <c r="AB14" s="1303"/>
      <c r="AC14" s="1303"/>
      <c r="AD14" s="1304"/>
    </row>
    <row r="15" spans="1:30" x14ac:dyDescent="0.25">
      <c r="A15" s="1098" t="s">
        <v>636</v>
      </c>
      <c r="B15" s="1059"/>
      <c r="C15" s="1099">
        <f>C7+C8+C9+C10+C11+C12+C13+C14</f>
        <v>7.2</v>
      </c>
      <c r="D15" s="1099">
        <f t="shared" ref="D15:AA15" si="0">D7+D8+D9+D10+D11+D12+D13+D14</f>
        <v>4</v>
      </c>
      <c r="E15" s="1099">
        <f t="shared" si="0"/>
        <v>5.05</v>
      </c>
      <c r="F15" s="1099">
        <f t="shared" si="0"/>
        <v>50</v>
      </c>
      <c r="G15" s="1099">
        <f t="shared" si="0"/>
        <v>0.67500000000000004</v>
      </c>
      <c r="H15" s="1099">
        <f t="shared" si="0"/>
        <v>17.689999999999998</v>
      </c>
      <c r="I15" s="1099">
        <f t="shared" si="0"/>
        <v>59.85</v>
      </c>
      <c r="J15" s="1099">
        <f t="shared" si="0"/>
        <v>16</v>
      </c>
      <c r="K15" s="1099">
        <f t="shared" si="0"/>
        <v>91.25</v>
      </c>
      <c r="L15" s="1099">
        <f t="shared" si="0"/>
        <v>175.56</v>
      </c>
      <c r="M15" s="1099">
        <f t="shared" si="0"/>
        <v>11.899999999999999</v>
      </c>
      <c r="N15" s="1099">
        <f t="shared" si="0"/>
        <v>11.55</v>
      </c>
      <c r="O15" s="1099">
        <f t="shared" si="0"/>
        <v>0.01</v>
      </c>
      <c r="P15" s="1099">
        <f t="shared" si="0"/>
        <v>25</v>
      </c>
      <c r="Q15" s="1099">
        <f t="shared" si="0"/>
        <v>18</v>
      </c>
      <c r="R15" s="1099">
        <f t="shared" si="0"/>
        <v>22.5</v>
      </c>
      <c r="S15" s="1099">
        <f t="shared" si="0"/>
        <v>4</v>
      </c>
      <c r="T15" s="1099">
        <f t="shared" si="0"/>
        <v>180.18</v>
      </c>
      <c r="U15" s="1099">
        <f t="shared" si="0"/>
        <v>6.5</v>
      </c>
      <c r="V15" s="1099">
        <f t="shared" si="0"/>
        <v>7.2</v>
      </c>
      <c r="W15" s="1099">
        <f t="shared" si="0"/>
        <v>0</v>
      </c>
      <c r="X15" s="1099">
        <f t="shared" si="0"/>
        <v>0</v>
      </c>
      <c r="Y15" s="1099">
        <f t="shared" si="0"/>
        <v>0</v>
      </c>
      <c r="Z15" s="1099">
        <f t="shared" si="0"/>
        <v>0</v>
      </c>
      <c r="AA15" s="1099">
        <f t="shared" si="0"/>
        <v>50</v>
      </c>
      <c r="AB15" s="1305"/>
      <c r="AC15" s="1305"/>
      <c r="AD15" s="1306"/>
    </row>
    <row r="16" spans="1:30" x14ac:dyDescent="0.25">
      <c r="A16" s="1098" t="s">
        <v>649</v>
      </c>
      <c r="B16" s="1100">
        <v>0</v>
      </c>
      <c r="C16" s="1200">
        <f>B16</f>
        <v>0</v>
      </c>
      <c r="D16" s="1200">
        <f t="shared" ref="D16:AA16" si="1">C16</f>
        <v>0</v>
      </c>
      <c r="E16" s="1200">
        <f t="shared" si="1"/>
        <v>0</v>
      </c>
      <c r="F16" s="1200">
        <f t="shared" si="1"/>
        <v>0</v>
      </c>
      <c r="G16" s="1200">
        <f t="shared" si="1"/>
        <v>0</v>
      </c>
      <c r="H16" s="1200">
        <f t="shared" si="1"/>
        <v>0</v>
      </c>
      <c r="I16" s="1200">
        <f t="shared" si="1"/>
        <v>0</v>
      </c>
      <c r="J16" s="1200">
        <f t="shared" si="1"/>
        <v>0</v>
      </c>
      <c r="K16" s="1200">
        <f t="shared" si="1"/>
        <v>0</v>
      </c>
      <c r="L16" s="1200">
        <f t="shared" si="1"/>
        <v>0</v>
      </c>
      <c r="M16" s="1200">
        <f t="shared" si="1"/>
        <v>0</v>
      </c>
      <c r="N16" s="1200">
        <f t="shared" si="1"/>
        <v>0</v>
      </c>
      <c r="O16" s="1200">
        <f t="shared" si="1"/>
        <v>0</v>
      </c>
      <c r="P16" s="1200">
        <f t="shared" si="1"/>
        <v>0</v>
      </c>
      <c r="Q16" s="1200">
        <f t="shared" si="1"/>
        <v>0</v>
      </c>
      <c r="R16" s="1200">
        <f t="shared" si="1"/>
        <v>0</v>
      </c>
      <c r="S16" s="1200">
        <f t="shared" si="1"/>
        <v>0</v>
      </c>
      <c r="T16" s="1200">
        <f t="shared" si="1"/>
        <v>0</v>
      </c>
      <c r="U16" s="1200">
        <f t="shared" si="1"/>
        <v>0</v>
      </c>
      <c r="V16" s="1200">
        <f t="shared" si="1"/>
        <v>0</v>
      </c>
      <c r="W16" s="1200">
        <f t="shared" si="1"/>
        <v>0</v>
      </c>
      <c r="X16" s="1200">
        <f t="shared" si="1"/>
        <v>0</v>
      </c>
      <c r="Y16" s="1200">
        <f t="shared" si="1"/>
        <v>0</v>
      </c>
      <c r="Z16" s="1200">
        <f t="shared" si="1"/>
        <v>0</v>
      </c>
      <c r="AA16" s="1200">
        <f t="shared" si="1"/>
        <v>0</v>
      </c>
      <c r="AB16" s="1307"/>
      <c r="AC16" s="1307"/>
      <c r="AD16" s="1306"/>
    </row>
    <row r="17" spans="1:30" ht="33.75" customHeight="1" x14ac:dyDescent="0.25">
      <c r="A17" s="1066" t="s">
        <v>659</v>
      </c>
      <c r="B17" s="1060"/>
      <c r="C17" s="1101">
        <f t="shared" ref="C17:AA17" si="2">C15*C16/1000</f>
        <v>0</v>
      </c>
      <c r="D17" s="1101">
        <f t="shared" si="2"/>
        <v>0</v>
      </c>
      <c r="E17" s="1101">
        <f t="shared" si="2"/>
        <v>0</v>
      </c>
      <c r="F17" s="1101">
        <f t="shared" si="2"/>
        <v>0</v>
      </c>
      <c r="G17" s="1101">
        <f t="shared" si="2"/>
        <v>0</v>
      </c>
      <c r="H17" s="1101">
        <f t="shared" si="2"/>
        <v>0</v>
      </c>
      <c r="I17" s="1101">
        <f t="shared" si="2"/>
        <v>0</v>
      </c>
      <c r="J17" s="1101">
        <f t="shared" si="2"/>
        <v>0</v>
      </c>
      <c r="K17" s="1101">
        <f t="shared" si="2"/>
        <v>0</v>
      </c>
      <c r="L17" s="1101">
        <f t="shared" si="2"/>
        <v>0</v>
      </c>
      <c r="M17" s="1101">
        <f t="shared" si="2"/>
        <v>0</v>
      </c>
      <c r="N17" s="1101">
        <f t="shared" si="2"/>
        <v>0</v>
      </c>
      <c r="O17" s="1101">
        <f t="shared" si="2"/>
        <v>0</v>
      </c>
      <c r="P17" s="1101">
        <f t="shared" si="2"/>
        <v>0</v>
      </c>
      <c r="Q17" s="1101">
        <f t="shared" si="2"/>
        <v>0</v>
      </c>
      <c r="R17" s="1101">
        <f t="shared" si="2"/>
        <v>0</v>
      </c>
      <c r="S17" s="1101">
        <f t="shared" si="2"/>
        <v>0</v>
      </c>
      <c r="T17" s="1101">
        <f t="shared" si="2"/>
        <v>0</v>
      </c>
      <c r="U17" s="1101">
        <f t="shared" si="2"/>
        <v>0</v>
      </c>
      <c r="V17" s="1101">
        <f t="shared" si="2"/>
        <v>0</v>
      </c>
      <c r="W17" s="1101">
        <f t="shared" si="2"/>
        <v>0</v>
      </c>
      <c r="X17" s="1101">
        <f t="shared" si="2"/>
        <v>0</v>
      </c>
      <c r="Y17" s="1101">
        <f t="shared" si="2"/>
        <v>0</v>
      </c>
      <c r="Z17" s="1101">
        <f t="shared" si="2"/>
        <v>0</v>
      </c>
      <c r="AA17" s="1101">
        <f t="shared" si="2"/>
        <v>0</v>
      </c>
      <c r="AB17" s="1303"/>
      <c r="AC17" s="1303"/>
      <c r="AD17" s="1304"/>
    </row>
    <row r="18" spans="1:30" ht="18.75" x14ac:dyDescent="0.3">
      <c r="A18" s="1106"/>
      <c r="B18" s="1107"/>
      <c r="C18" s="665"/>
      <c r="D18" s="665"/>
      <c r="E18" s="665"/>
      <c r="F18" s="665"/>
      <c r="G18" s="665"/>
      <c r="H18" s="665"/>
      <c r="I18" s="665"/>
      <c r="J18" s="665"/>
      <c r="K18" s="665"/>
      <c r="L18" s="665"/>
      <c r="M18" s="665"/>
      <c r="N18" s="665"/>
      <c r="O18" s="665"/>
      <c r="P18" s="665"/>
      <c r="Q18" s="665"/>
      <c r="R18" s="665"/>
      <c r="S18" s="665"/>
      <c r="T18" s="665"/>
      <c r="U18" s="665"/>
      <c r="V18" s="665"/>
      <c r="W18" s="665"/>
      <c r="X18" s="665"/>
      <c r="Y18" s="665"/>
      <c r="Z18" s="665"/>
      <c r="AA18" s="665"/>
      <c r="AB18" s="1303"/>
      <c r="AC18" s="1303"/>
      <c r="AD18" s="1304"/>
    </row>
  </sheetData>
  <mergeCells count="2">
    <mergeCell ref="E1:H1"/>
    <mergeCell ref="E3:H3"/>
  </mergeCells>
  <pageMargins left="0" right="0" top="0.74803149606299213" bottom="0.74803149606299213" header="0.31496062992125984" footer="0.31496062992125984"/>
  <pageSetup paperSize="9" scale="80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V17"/>
  <sheetViews>
    <sheetView zoomScale="120" zoomScaleNormal="120" workbookViewId="0">
      <selection activeCell="B11" sqref="B11"/>
    </sheetView>
  </sheetViews>
  <sheetFormatPr defaultColWidth="6.7109375" defaultRowHeight="15" x14ac:dyDescent="0.25"/>
  <cols>
    <col min="1" max="1" width="34.7109375" style="683" customWidth="1"/>
    <col min="2" max="2" width="12.5703125" style="683" customWidth="1"/>
    <col min="3" max="5" width="8.85546875" style="683" customWidth="1"/>
    <col min="6" max="6" width="0.28515625" style="683" customWidth="1"/>
    <col min="7" max="7" width="8.85546875" style="683" customWidth="1"/>
    <col min="8" max="8" width="5.85546875" style="683" customWidth="1"/>
    <col min="9" max="9" width="7.85546875" style="683" customWidth="1"/>
    <col min="10" max="10" width="5.85546875" style="683" customWidth="1"/>
    <col min="11" max="11" width="7.28515625" style="683" bestFit="1" customWidth="1"/>
    <col min="12" max="12" width="8.42578125" style="683" bestFit="1" customWidth="1"/>
    <col min="13" max="13" width="7.28515625" style="683" bestFit="1" customWidth="1"/>
    <col min="14" max="14" width="9" style="683" customWidth="1"/>
    <col min="15" max="15" width="7.28515625" style="683" bestFit="1" customWidth="1"/>
    <col min="16" max="16" width="7.28515625" style="683" customWidth="1"/>
    <col min="17" max="17" width="7.5703125" style="683" customWidth="1"/>
    <col min="18" max="19" width="7.28515625" style="683" bestFit="1" customWidth="1"/>
    <col min="20" max="21" width="6.85546875" style="683" customWidth="1"/>
    <col min="22" max="22" width="6.7109375" style="683"/>
  </cols>
  <sheetData>
    <row r="1" spans="1:22" x14ac:dyDescent="0.25">
      <c r="A1" s="1091" t="s">
        <v>617</v>
      </c>
      <c r="B1" s="1091"/>
      <c r="C1" s="1091"/>
      <c r="D1" s="1091"/>
      <c r="E1" s="1091"/>
      <c r="F1" s="1091"/>
      <c r="G1" s="1792"/>
      <c r="H1" s="1792"/>
      <c r="J1" s="1792" t="s">
        <v>618</v>
      </c>
      <c r="K1" s="1792"/>
      <c r="L1" s="1792"/>
      <c r="M1" s="1792"/>
      <c r="N1" s="1491"/>
    </row>
    <row r="2" spans="1:22" x14ac:dyDescent="0.25">
      <c r="A2" s="1092" t="s">
        <v>619</v>
      </c>
    </row>
    <row r="3" spans="1:22" x14ac:dyDescent="0.25">
      <c r="G3" s="1793"/>
      <c r="H3" s="1793"/>
      <c r="J3" s="1793" t="s">
        <v>620</v>
      </c>
      <c r="K3" s="1793"/>
      <c r="L3" s="1793"/>
      <c r="M3" s="1793"/>
      <c r="N3" s="1492"/>
    </row>
    <row r="4" spans="1:22" x14ac:dyDescent="0.25">
      <c r="A4" s="1039" t="s">
        <v>803</v>
      </c>
      <c r="B4" s="1039"/>
      <c r="C4" s="1039"/>
      <c r="D4" s="1039"/>
      <c r="E4" s="1039"/>
      <c r="F4" s="1039"/>
      <c r="G4" s="1039"/>
    </row>
    <row r="5" spans="1:22" s="294" customFormat="1" ht="91.5" customHeight="1" x14ac:dyDescent="0.25">
      <c r="A5" s="1073" t="s">
        <v>621</v>
      </c>
      <c r="B5" s="1074" t="s">
        <v>622</v>
      </c>
      <c r="C5" s="1075" t="str">
        <f>'Меню '!A56</f>
        <v>Кукуруза консервированная</v>
      </c>
      <c r="D5" s="1076" t="str">
        <f>'Меню '!A79</f>
        <v>сахар песок</v>
      </c>
      <c r="E5" s="1076" t="str">
        <f>'Меню '!A84</f>
        <v>Печенье в индивидуальной упаковке</v>
      </c>
      <c r="F5" s="1076"/>
      <c r="G5" s="1076" t="str">
        <f>'Меню '!A58</f>
        <v>курица-тушка</v>
      </c>
      <c r="H5" s="1078" t="str">
        <f>'Меню '!A60</f>
        <v>макаронные изделия (лапша)</v>
      </c>
      <c r="I5" s="1078" t="str">
        <f>'Меню '!A61</f>
        <v>морковь</v>
      </c>
      <c r="J5" s="1078" t="str">
        <f>'Меню '!A62</f>
        <v>лук репчатый</v>
      </c>
      <c r="K5" s="1078" t="str">
        <f>'Меню '!A63</f>
        <v>масло растительное</v>
      </c>
      <c r="L5" s="1078" t="str">
        <f>'Меню '!A64</f>
        <v xml:space="preserve">картофель </v>
      </c>
      <c r="M5" s="1078" t="str">
        <f>'Меню '!A65</f>
        <v>соль йодированная</v>
      </c>
      <c r="N5" s="1078" t="str">
        <f>'Меню '!A75</f>
        <v>зира</v>
      </c>
      <c r="O5" s="1078" t="str">
        <f>'Меню '!A70</f>
        <v>крупа рис пропаренный</v>
      </c>
      <c r="P5" s="1078" t="str">
        <f>'Меню '!A83</f>
        <v xml:space="preserve">Хлеб витамин. "Свежий" </v>
      </c>
      <c r="Q5" s="1078"/>
      <c r="R5" s="1078" t="str">
        <f>'Меню '!A68</f>
        <v>свинина</v>
      </c>
      <c r="S5" s="1078" t="str">
        <f>'Меню '!A69</f>
        <v>масса тушеного мяса</v>
      </c>
      <c r="T5" s="1078" t="str">
        <f>'Меню '!A78</f>
        <v>плоды шиповника</v>
      </c>
      <c r="U5" s="1078" t="str">
        <f>'Меню '!A82</f>
        <v>Хлеб "Дарницкий"</v>
      </c>
      <c r="V5" s="683"/>
    </row>
    <row r="6" spans="1:22" x14ac:dyDescent="0.25">
      <c r="A6" s="1295" t="s">
        <v>172</v>
      </c>
      <c r="B6" s="1296"/>
      <c r="C6" s="1108"/>
      <c r="D6" s="1108"/>
      <c r="E6" s="1108"/>
      <c r="F6" s="1108"/>
      <c r="G6" s="1108"/>
      <c r="H6" s="681"/>
      <c r="I6" s="68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</row>
    <row r="7" spans="1:22" s="294" customFormat="1" ht="26.25" customHeight="1" x14ac:dyDescent="0.25">
      <c r="A7" s="1298" t="str">
        <f>'Меню '!A55</f>
        <v>Кукуруза консервированная</v>
      </c>
      <c r="B7" s="1081">
        <f>'Меню '!D55</f>
        <v>60</v>
      </c>
      <c r="C7" s="1297">
        <f>'Меню '!B56</f>
        <v>99</v>
      </c>
      <c r="D7" s="1297"/>
      <c r="E7" s="1297"/>
      <c r="F7" s="1297"/>
      <c r="G7" s="1297"/>
      <c r="H7" s="1206"/>
      <c r="I7" s="1206"/>
      <c r="J7" s="1206"/>
      <c r="K7" s="1297"/>
      <c r="L7" s="1206"/>
      <c r="M7" s="1297"/>
      <c r="N7" s="1297"/>
      <c r="O7" s="1206"/>
      <c r="P7" s="1206"/>
      <c r="Q7" s="1206"/>
      <c r="R7" s="1206"/>
      <c r="S7" s="1206"/>
      <c r="T7" s="1206"/>
      <c r="U7" s="1206"/>
      <c r="V7" s="683"/>
    </row>
    <row r="8" spans="1:22" s="1033" customFormat="1" ht="29.25" customHeight="1" x14ac:dyDescent="0.25">
      <c r="A8" s="1298" t="str">
        <f>'Меню '!A57</f>
        <v>Суп -лапша с птицей</v>
      </c>
      <c r="B8" s="1081">
        <f>'Меню '!D57</f>
        <v>220</v>
      </c>
      <c r="C8" s="1038"/>
      <c r="D8" s="1038"/>
      <c r="E8" s="1038"/>
      <c r="F8" s="1038"/>
      <c r="G8" s="1038">
        <f>'Меню '!B58</f>
        <v>36.25</v>
      </c>
      <c r="H8" s="1038">
        <f>'Меню '!B60</f>
        <v>8</v>
      </c>
      <c r="I8" s="1038">
        <f>'Меню '!B61</f>
        <v>15</v>
      </c>
      <c r="J8" s="1038">
        <f>'Меню '!B62</f>
        <v>7.6159999999999997</v>
      </c>
      <c r="K8" s="1038">
        <f>'Меню '!B63</f>
        <v>5</v>
      </c>
      <c r="L8" s="1038">
        <f>'Меню '!B64</f>
        <v>63.84</v>
      </c>
      <c r="M8" s="1038">
        <f>'Меню '!B65</f>
        <v>1.2</v>
      </c>
      <c r="N8" s="1038"/>
      <c r="O8" s="1038"/>
      <c r="P8" s="1038"/>
      <c r="Q8" s="1038"/>
      <c r="S8" s="665"/>
      <c r="T8" s="665"/>
      <c r="U8" s="665"/>
      <c r="V8" s="683"/>
    </row>
    <row r="9" spans="1:22" s="1033" customFormat="1" x14ac:dyDescent="0.25">
      <c r="A9" s="1293" t="str">
        <f>'Меню '!A67</f>
        <v xml:space="preserve">Плов с мясом </v>
      </c>
      <c r="B9" s="1102" t="str">
        <f>'Меню '!D67</f>
        <v>200</v>
      </c>
      <c r="C9" s="1096"/>
      <c r="D9" s="1038"/>
      <c r="E9" s="1038"/>
      <c r="F9" s="1038"/>
      <c r="G9" s="1038"/>
      <c r="H9" s="665"/>
      <c r="I9" s="1038">
        <f>'Меню '!B73</f>
        <v>30</v>
      </c>
      <c r="J9" s="1038">
        <f>'Меню '!B74</f>
        <v>13.09</v>
      </c>
      <c r="K9" s="1038">
        <f>'Меню '!B76</f>
        <v>6</v>
      </c>
      <c r="L9" s="665"/>
      <c r="M9" s="1038">
        <f>'Меню '!B72</f>
        <v>1.67</v>
      </c>
      <c r="N9" s="1038">
        <f>'Меню '!B75</f>
        <v>2.3799999999999998E-2</v>
      </c>
      <c r="O9" s="1038">
        <f>'Меню '!B70</f>
        <v>56.67</v>
      </c>
      <c r="P9" s="1038"/>
      <c r="Q9" s="1038"/>
      <c r="R9" s="1038">
        <f>'Меню '!B68</f>
        <v>80.850000000000009</v>
      </c>
      <c r="S9" s="665"/>
      <c r="T9" s="665"/>
      <c r="U9" s="1061"/>
      <c r="V9" s="683"/>
    </row>
    <row r="10" spans="1:22" s="1033" customFormat="1" x14ac:dyDescent="0.25">
      <c r="A10" s="1293" t="str">
        <f>'Меню '!A77</f>
        <v>Отвар из шиповника</v>
      </c>
      <c r="B10" s="1102">
        <f>'Меню '!D77</f>
        <v>200</v>
      </c>
      <c r="C10" s="1096"/>
      <c r="D10" s="1038">
        <f>'Меню '!B79</f>
        <v>11</v>
      </c>
      <c r="E10" s="1038"/>
      <c r="F10" s="1038"/>
      <c r="G10" s="1038"/>
      <c r="H10" s="665"/>
      <c r="I10" s="665"/>
      <c r="J10" s="665"/>
      <c r="K10" s="1038"/>
      <c r="L10" s="665"/>
      <c r="M10" s="665"/>
      <c r="N10" s="665"/>
      <c r="O10" s="665"/>
      <c r="P10" s="665"/>
      <c r="Q10" s="665"/>
      <c r="R10" s="665"/>
      <c r="S10" s="665"/>
      <c r="T10" s="1038">
        <f>'Меню '!B78</f>
        <v>22</v>
      </c>
      <c r="U10" s="1061"/>
      <c r="V10" s="683"/>
    </row>
    <row r="11" spans="1:22" s="1033" customFormat="1" ht="29.25" x14ac:dyDescent="0.25">
      <c r="A11" s="1293" t="str">
        <f>'Меню '!A82</f>
        <v>Хлеб "Дарницкий"</v>
      </c>
      <c r="B11" s="1102">
        <f>'Меню '!D82</f>
        <v>20</v>
      </c>
      <c r="C11" s="1096"/>
      <c r="D11" s="1038"/>
      <c r="E11" s="1038"/>
      <c r="F11" s="1038"/>
      <c r="G11" s="1038"/>
      <c r="H11" s="665"/>
      <c r="I11" s="665"/>
      <c r="J11" s="665"/>
      <c r="K11" s="1038"/>
      <c r="L11" s="665"/>
      <c r="M11" s="665"/>
      <c r="N11" s="665"/>
      <c r="O11" s="665"/>
      <c r="P11" s="665"/>
      <c r="Q11" s="665"/>
      <c r="R11" s="665"/>
      <c r="S11" s="665"/>
      <c r="T11" s="665"/>
      <c r="U11" s="1061">
        <f>'Меню '!D82</f>
        <v>20</v>
      </c>
      <c r="V11" s="683"/>
    </row>
    <row r="12" spans="1:22" s="1033" customFormat="1" x14ac:dyDescent="0.25">
      <c r="A12" s="1293" t="str">
        <f>'Меню '!A83</f>
        <v xml:space="preserve">Хлеб витамин. "Свежий" </v>
      </c>
      <c r="B12" s="1102">
        <f>'Меню '!D83</f>
        <v>30</v>
      </c>
      <c r="C12" s="1096"/>
      <c r="D12" s="1038"/>
      <c r="E12" s="1038"/>
      <c r="F12" s="1038"/>
      <c r="G12" s="1038"/>
      <c r="H12" s="665"/>
      <c r="I12" s="665"/>
      <c r="J12" s="665"/>
      <c r="K12" s="1038"/>
      <c r="L12" s="665"/>
      <c r="M12" s="665"/>
      <c r="N12" s="665"/>
      <c r="O12" s="665"/>
      <c r="P12" s="1061">
        <f>'Меню '!D83</f>
        <v>30</v>
      </c>
      <c r="Q12" s="665"/>
      <c r="R12" s="665"/>
      <c r="S12" s="665"/>
      <c r="T12" s="665"/>
      <c r="U12" s="1061"/>
      <c r="V12" s="683"/>
    </row>
    <row r="13" spans="1:22" s="1033" customFormat="1" ht="28.5" customHeight="1" x14ac:dyDescent="0.25">
      <c r="A13" s="1293" t="str">
        <f>'Меню '!A85</f>
        <v>Печенье в индивидуальной упаковке 50 гр</v>
      </c>
      <c r="B13" s="1102">
        <f>'Меню '!D84</f>
        <v>50</v>
      </c>
      <c r="C13" s="1096"/>
      <c r="D13" s="1038"/>
      <c r="E13" s="1038">
        <f>'Меню '!B85</f>
        <v>1</v>
      </c>
      <c r="F13" s="1038"/>
      <c r="G13" s="1038"/>
      <c r="H13" s="665"/>
      <c r="I13" s="665"/>
      <c r="J13" s="665"/>
      <c r="K13" s="1038"/>
      <c r="L13" s="665"/>
      <c r="M13" s="665"/>
      <c r="N13" s="665"/>
      <c r="O13" s="665"/>
      <c r="P13" s="1061"/>
      <c r="Q13" s="665"/>
      <c r="R13" s="665"/>
      <c r="S13" s="665"/>
      <c r="T13" s="665"/>
      <c r="U13" s="1061"/>
      <c r="V13" s="683"/>
    </row>
    <row r="14" spans="1:22" x14ac:dyDescent="0.25">
      <c r="A14" s="1098" t="s">
        <v>636</v>
      </c>
      <c r="B14" s="1059"/>
      <c r="C14" s="1099">
        <f>C7+C8+C9+C10+C11+C12</f>
        <v>99</v>
      </c>
      <c r="D14" s="1099">
        <f t="shared" ref="D14:T14" si="0">D7+D8+D9+D10+D11+D12</f>
        <v>11</v>
      </c>
      <c r="E14" s="1099">
        <f>E7+E8+E9+E10+E11+E12+E13</f>
        <v>1</v>
      </c>
      <c r="F14" s="1099">
        <f t="shared" ref="F14" si="1">F7+F8+F9+F10+F11+F12</f>
        <v>0</v>
      </c>
      <c r="G14" s="1099">
        <f t="shared" si="0"/>
        <v>36.25</v>
      </c>
      <c r="H14" s="1099">
        <f t="shared" si="0"/>
        <v>8</v>
      </c>
      <c r="I14" s="1099">
        <f t="shared" si="0"/>
        <v>45</v>
      </c>
      <c r="J14" s="1099">
        <f t="shared" si="0"/>
        <v>20.706</v>
      </c>
      <c r="K14" s="1099">
        <f t="shared" si="0"/>
        <v>11</v>
      </c>
      <c r="L14" s="1099">
        <f t="shared" si="0"/>
        <v>63.84</v>
      </c>
      <c r="M14" s="1099">
        <f t="shared" si="0"/>
        <v>2.87</v>
      </c>
      <c r="N14" s="1099">
        <f t="shared" si="0"/>
        <v>2.3799999999999998E-2</v>
      </c>
      <c r="O14" s="1099">
        <f t="shared" si="0"/>
        <v>56.67</v>
      </c>
      <c r="P14" s="1099">
        <f t="shared" si="0"/>
        <v>30</v>
      </c>
      <c r="Q14" s="1099">
        <f t="shared" si="0"/>
        <v>0</v>
      </c>
      <c r="R14" s="1099">
        <f t="shared" si="0"/>
        <v>80.850000000000009</v>
      </c>
      <c r="S14" s="1099">
        <f t="shared" si="0"/>
        <v>0</v>
      </c>
      <c r="T14" s="1099">
        <f t="shared" si="0"/>
        <v>22</v>
      </c>
      <c r="U14" s="1099">
        <f>U7+U8+U9+U10+U11+U12</f>
        <v>20</v>
      </c>
    </row>
    <row r="15" spans="1:22" x14ac:dyDescent="0.25">
      <c r="A15" s="1098" t="s">
        <v>649</v>
      </c>
      <c r="B15" s="1100">
        <v>0</v>
      </c>
      <c r="C15" s="1200">
        <f>B15</f>
        <v>0</v>
      </c>
      <c r="D15" s="1200">
        <f t="shared" ref="D15:U15" si="2">C15</f>
        <v>0</v>
      </c>
      <c r="E15" s="1200">
        <f t="shared" si="2"/>
        <v>0</v>
      </c>
      <c r="F15" s="1200">
        <f>D15</f>
        <v>0</v>
      </c>
      <c r="G15" s="1200">
        <f t="shared" si="2"/>
        <v>0</v>
      </c>
      <c r="H15" s="1200">
        <f t="shared" si="2"/>
        <v>0</v>
      </c>
      <c r="I15" s="1200">
        <f t="shared" si="2"/>
        <v>0</v>
      </c>
      <c r="J15" s="1200">
        <f t="shared" si="2"/>
        <v>0</v>
      </c>
      <c r="K15" s="1200">
        <f t="shared" si="2"/>
        <v>0</v>
      </c>
      <c r="L15" s="1200">
        <f t="shared" si="2"/>
        <v>0</v>
      </c>
      <c r="M15" s="1200">
        <f t="shared" si="2"/>
        <v>0</v>
      </c>
      <c r="N15" s="1200">
        <f t="shared" si="2"/>
        <v>0</v>
      </c>
      <c r="O15" s="1200">
        <f>M15</f>
        <v>0</v>
      </c>
      <c r="P15" s="1200">
        <f t="shared" si="2"/>
        <v>0</v>
      </c>
      <c r="Q15" s="1200">
        <f t="shared" si="2"/>
        <v>0</v>
      </c>
      <c r="R15" s="1200">
        <f t="shared" si="2"/>
        <v>0</v>
      </c>
      <c r="S15" s="1200">
        <f t="shared" si="2"/>
        <v>0</v>
      </c>
      <c r="T15" s="1200">
        <f t="shared" si="2"/>
        <v>0</v>
      </c>
      <c r="U15" s="1200">
        <f t="shared" si="2"/>
        <v>0</v>
      </c>
    </row>
    <row r="16" spans="1:22" x14ac:dyDescent="0.25">
      <c r="A16" s="1066" t="s">
        <v>657</v>
      </c>
      <c r="B16" s="1060"/>
      <c r="C16" s="1101">
        <f t="shared" ref="C16:U16" si="3">C15*C14/1000</f>
        <v>0</v>
      </c>
      <c r="D16" s="1101">
        <f t="shared" si="3"/>
        <v>0</v>
      </c>
      <c r="E16" s="1101">
        <f t="shared" si="3"/>
        <v>0</v>
      </c>
      <c r="F16" s="1101">
        <f t="shared" si="3"/>
        <v>0</v>
      </c>
      <c r="G16" s="1101">
        <f t="shared" si="3"/>
        <v>0</v>
      </c>
      <c r="H16" s="1101">
        <f t="shared" si="3"/>
        <v>0</v>
      </c>
      <c r="I16" s="1101">
        <f t="shared" si="3"/>
        <v>0</v>
      </c>
      <c r="J16" s="1101">
        <f t="shared" si="3"/>
        <v>0</v>
      </c>
      <c r="K16" s="1101">
        <f t="shared" si="3"/>
        <v>0</v>
      </c>
      <c r="L16" s="1101">
        <f t="shared" si="3"/>
        <v>0</v>
      </c>
      <c r="M16" s="1101">
        <f t="shared" si="3"/>
        <v>0</v>
      </c>
      <c r="N16" s="1101">
        <f t="shared" si="3"/>
        <v>0</v>
      </c>
      <c r="O16" s="1101">
        <f t="shared" si="3"/>
        <v>0</v>
      </c>
      <c r="P16" s="1101">
        <f t="shared" si="3"/>
        <v>0</v>
      </c>
      <c r="Q16" s="1101">
        <f t="shared" si="3"/>
        <v>0</v>
      </c>
      <c r="R16" s="1101">
        <f t="shared" si="3"/>
        <v>0</v>
      </c>
      <c r="S16" s="1101">
        <f t="shared" si="3"/>
        <v>0</v>
      </c>
      <c r="T16" s="1101">
        <f t="shared" si="3"/>
        <v>0</v>
      </c>
      <c r="U16" s="1101">
        <f t="shared" si="3"/>
        <v>0</v>
      </c>
    </row>
    <row r="17" spans="1:21" ht="18.75" x14ac:dyDescent="0.3">
      <c r="A17" s="1106"/>
      <c r="B17" s="1112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</row>
  </sheetData>
  <mergeCells count="4">
    <mergeCell ref="G1:H1"/>
    <mergeCell ref="G3:H3"/>
    <mergeCell ref="J1:M1"/>
    <mergeCell ref="J3:M3"/>
  </mergeCells>
  <pageMargins left="0" right="0" top="0.74803149606299213" bottom="0.74803149606299213" header="0.31496062992125984" footer="0.31496062992125984"/>
  <pageSetup paperSize="9" scale="80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T47"/>
  <sheetViews>
    <sheetView topLeftCell="A25" workbookViewId="0">
      <selection activeCell="L42" sqref="L42"/>
    </sheetView>
  </sheetViews>
  <sheetFormatPr defaultRowHeight="15" x14ac:dyDescent="0.25"/>
  <cols>
    <col min="5" max="5" width="2.42578125" customWidth="1"/>
    <col min="6" max="6" width="6.5703125" customWidth="1"/>
    <col min="7" max="7" width="2.42578125" customWidth="1"/>
    <col min="8" max="9" width="8.140625" style="1033" customWidth="1"/>
    <col min="10" max="10" width="10.42578125" style="1033" customWidth="1"/>
    <col min="11" max="11" width="9.42578125" style="1033" customWidth="1"/>
    <col min="12" max="12" width="10.85546875" customWidth="1"/>
  </cols>
  <sheetData>
    <row r="1" spans="1:20" x14ac:dyDescent="0.25">
      <c r="A1" s="683"/>
      <c r="B1" s="683"/>
      <c r="C1" s="683"/>
      <c r="D1" s="683"/>
      <c r="E1" s="683"/>
      <c r="F1" s="683"/>
      <c r="G1" s="683"/>
      <c r="H1" s="683"/>
      <c r="I1" s="683"/>
      <c r="J1" s="683"/>
      <c r="K1" s="683"/>
      <c r="L1" s="683"/>
    </row>
    <row r="2" spans="1:20" x14ac:dyDescent="0.25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</row>
    <row r="3" spans="1:20" x14ac:dyDescent="0.25">
      <c r="A3" s="683"/>
      <c r="B3" s="683"/>
      <c r="C3" s="683"/>
      <c r="D3" s="683"/>
      <c r="E3" s="683"/>
      <c r="F3" s="683"/>
      <c r="G3" s="683"/>
      <c r="H3" s="683"/>
      <c r="I3" s="683"/>
      <c r="J3" s="683"/>
      <c r="K3" s="683"/>
      <c r="L3" s="683"/>
    </row>
    <row r="4" spans="1:20" x14ac:dyDescent="0.25">
      <c r="A4" s="683"/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</row>
    <row r="5" spans="1:20" x14ac:dyDescent="0.25">
      <c r="A5" s="683"/>
      <c r="B5" s="683"/>
      <c r="C5" s="683"/>
      <c r="D5" s="683"/>
      <c r="E5" s="683"/>
      <c r="F5" s="683"/>
      <c r="G5" s="683"/>
      <c r="H5" s="683"/>
      <c r="I5" s="683"/>
      <c r="J5" s="683"/>
      <c r="K5" s="683"/>
      <c r="L5" s="683"/>
    </row>
    <row r="6" spans="1:20" x14ac:dyDescent="0.25">
      <c r="A6" s="683"/>
      <c r="B6" s="683"/>
      <c r="C6" s="683"/>
      <c r="D6" s="683"/>
      <c r="E6" s="683"/>
      <c r="F6" s="683"/>
      <c r="G6" s="683"/>
      <c r="H6" s="683"/>
      <c r="I6" s="683"/>
      <c r="J6" s="683"/>
      <c r="K6" s="683"/>
      <c r="L6" s="683"/>
    </row>
    <row r="7" spans="1:20" s="1033" customFormat="1" x14ac:dyDescent="0.25">
      <c r="A7" s="683"/>
      <c r="B7" s="683"/>
      <c r="C7" s="683"/>
      <c r="D7" s="683"/>
      <c r="E7" s="683"/>
      <c r="F7" s="683"/>
      <c r="G7" s="683"/>
      <c r="H7" s="683"/>
      <c r="I7" s="683"/>
      <c r="J7" s="683"/>
      <c r="K7" s="683"/>
      <c r="L7" s="683"/>
    </row>
    <row r="8" spans="1:20" x14ac:dyDescent="0.25">
      <c r="A8" s="683"/>
      <c r="B8" s="683"/>
      <c r="C8" s="683"/>
      <c r="D8" s="683"/>
      <c r="E8" s="683"/>
      <c r="F8" s="683"/>
      <c r="G8" s="683"/>
      <c r="H8" s="683"/>
      <c r="I8" s="1013" t="s">
        <v>627</v>
      </c>
      <c r="J8" s="683"/>
      <c r="K8" s="683"/>
      <c r="L8" s="683"/>
      <c r="M8" s="683"/>
      <c r="N8" s="683"/>
      <c r="O8" s="683"/>
      <c r="P8" s="683"/>
    </row>
    <row r="9" spans="1:20" x14ac:dyDescent="0.25">
      <c r="A9" s="683"/>
      <c r="B9" s="683"/>
      <c r="C9" s="683"/>
      <c r="D9" s="683"/>
      <c r="E9" s="683"/>
      <c r="F9" s="683"/>
      <c r="G9" s="683"/>
      <c r="H9" s="683"/>
      <c r="I9" s="1013" t="s">
        <v>628</v>
      </c>
      <c r="J9" s="642"/>
      <c r="K9" s="642"/>
      <c r="L9" s="642"/>
      <c r="M9" s="642"/>
      <c r="N9" s="642"/>
      <c r="O9" s="642"/>
      <c r="P9" s="642"/>
      <c r="Q9" s="1014"/>
      <c r="R9" s="1014"/>
      <c r="S9" s="1014"/>
      <c r="T9" s="1014"/>
    </row>
    <row r="10" spans="1:20" x14ac:dyDescent="0.25">
      <c r="A10" s="683"/>
      <c r="B10" s="683"/>
      <c r="C10" s="683"/>
      <c r="D10" s="683"/>
      <c r="E10" s="683"/>
      <c r="F10" s="683"/>
      <c r="G10" s="683"/>
      <c r="H10" s="683"/>
      <c r="I10" s="642" t="s">
        <v>629</v>
      </c>
      <c r="J10" s="642"/>
      <c r="K10" s="642"/>
      <c r="L10" s="642"/>
      <c r="M10" s="642"/>
      <c r="N10" s="642"/>
      <c r="O10" s="642"/>
      <c r="P10" s="642"/>
      <c r="Q10" s="1014"/>
      <c r="R10" s="1014"/>
      <c r="S10" s="1014"/>
      <c r="T10" s="1014"/>
    </row>
    <row r="11" spans="1:20" x14ac:dyDescent="0.25">
      <c r="A11" s="683"/>
      <c r="B11" s="683"/>
      <c r="C11" s="683"/>
      <c r="D11" s="683"/>
      <c r="E11" s="683"/>
      <c r="F11" s="642"/>
      <c r="G11" s="642"/>
      <c r="H11" s="642"/>
      <c r="I11" s="642"/>
      <c r="J11" s="642"/>
      <c r="K11" s="642"/>
      <c r="L11" s="642"/>
      <c r="M11" s="1014"/>
      <c r="N11" s="1014"/>
      <c r="O11" s="1014"/>
      <c r="P11" s="1014"/>
    </row>
    <row r="12" spans="1:20" x14ac:dyDescent="0.25">
      <c r="A12" s="683"/>
      <c r="B12" s="683"/>
      <c r="C12" s="683"/>
      <c r="D12" s="683"/>
      <c r="E12" s="683"/>
      <c r="F12" s="683"/>
      <c r="G12" s="683"/>
      <c r="H12" s="683"/>
      <c r="I12" s="683"/>
      <c r="J12" s="683"/>
      <c r="K12" s="683"/>
      <c r="L12" s="683"/>
    </row>
    <row r="13" spans="1:20" ht="33" x14ac:dyDescent="0.25">
      <c r="A13" s="683"/>
      <c r="B13" s="683"/>
      <c r="C13" s="683"/>
      <c r="D13" s="1794" t="s">
        <v>630</v>
      </c>
      <c r="E13" s="1794"/>
      <c r="F13" s="1794"/>
      <c r="G13" s="1794"/>
      <c r="H13" s="1794"/>
      <c r="I13" s="1794"/>
      <c r="J13" s="1794"/>
      <c r="K13" s="683"/>
      <c r="L13" s="683"/>
    </row>
    <row r="14" spans="1:20" ht="25.5" x14ac:dyDescent="0.25">
      <c r="A14" s="1812"/>
      <c r="B14" s="1812"/>
      <c r="C14" s="1812"/>
      <c r="D14" s="1812"/>
      <c r="E14" s="1812"/>
      <c r="F14" s="1812"/>
      <c r="G14" s="1812"/>
      <c r="H14" s="1812"/>
      <c r="I14" s="1812"/>
      <c r="J14" s="1812"/>
      <c r="K14" s="1812"/>
      <c r="L14" s="1812"/>
    </row>
    <row r="15" spans="1:20" s="1033" customFormat="1" ht="33" x14ac:dyDescent="0.45">
      <c r="A15" s="1203"/>
      <c r="B15" s="1817" t="s">
        <v>698</v>
      </c>
      <c r="C15" s="1817"/>
      <c r="D15" s="1817"/>
      <c r="E15" s="1817"/>
      <c r="F15" s="1817"/>
      <c r="G15" s="1817"/>
      <c r="H15" s="1817"/>
      <c r="I15" s="1817"/>
      <c r="J15" s="1817"/>
      <c r="K15" s="1817"/>
      <c r="L15" s="1203"/>
    </row>
    <row r="16" spans="1:20" ht="20.25" x14ac:dyDescent="0.3">
      <c r="A16" s="1557"/>
      <c r="B16" s="1818" t="s">
        <v>802</v>
      </c>
      <c r="C16" s="1818"/>
      <c r="D16" s="1818"/>
      <c r="E16" s="1818"/>
      <c r="F16" s="1818"/>
      <c r="G16" s="1818"/>
      <c r="H16" s="1818"/>
      <c r="I16" s="1818"/>
      <c r="J16" s="1818"/>
      <c r="K16" s="1818"/>
      <c r="L16" s="683"/>
    </row>
    <row r="17" spans="1:12" s="1033" customFormat="1" ht="11.25" customHeight="1" x14ac:dyDescent="0.3">
      <c r="A17" s="1557"/>
      <c r="B17" s="1558"/>
      <c r="C17" s="1558"/>
      <c r="D17" s="1558"/>
      <c r="E17" s="1558"/>
      <c r="F17" s="1558"/>
      <c r="G17" s="1558"/>
      <c r="H17" s="1558"/>
      <c r="I17" s="1558"/>
      <c r="J17" s="1558"/>
      <c r="K17" s="1558"/>
      <c r="L17" s="683"/>
    </row>
    <row r="18" spans="1:12" s="1033" customFormat="1" ht="22.5" x14ac:dyDescent="0.3">
      <c r="A18" s="1552"/>
      <c r="C18" s="1805" t="s">
        <v>1</v>
      </c>
      <c r="D18" s="1805"/>
      <c r="E18" s="1805"/>
      <c r="F18" s="1805"/>
      <c r="G18" s="1805"/>
      <c r="H18" s="1805"/>
      <c r="I18" s="1805"/>
      <c r="J18" s="1805"/>
    </row>
    <row r="19" spans="1:12" s="1033" customFormat="1" ht="20.25" x14ac:dyDescent="0.25">
      <c r="A19" s="1806" t="s">
        <v>848</v>
      </c>
      <c r="B19" s="1806"/>
      <c r="C19" s="1806"/>
      <c r="D19" s="1806"/>
      <c r="E19" s="1806"/>
      <c r="F19" s="1806"/>
      <c r="G19" s="1806"/>
      <c r="H19" s="1806"/>
      <c r="I19" s="1806"/>
      <c r="J19" s="1806"/>
      <c r="K19" s="1806"/>
      <c r="L19" s="1806"/>
    </row>
    <row r="20" spans="1:12" ht="20.25" x14ac:dyDescent="0.25">
      <c r="A20" s="1807" t="s">
        <v>2</v>
      </c>
      <c r="B20" s="1807"/>
      <c r="C20" s="1807"/>
      <c r="D20" s="1807"/>
      <c r="E20" s="1807"/>
      <c r="F20" s="1807" t="s">
        <v>631</v>
      </c>
      <c r="G20" s="1807"/>
      <c r="H20" s="1797" t="s">
        <v>152</v>
      </c>
      <c r="I20" s="1798"/>
      <c r="J20" s="1798"/>
      <c r="K20" s="1799"/>
      <c r="L20" s="1807" t="s">
        <v>5</v>
      </c>
    </row>
    <row r="21" spans="1:12" x14ac:dyDescent="0.25">
      <c r="A21" s="1807"/>
      <c r="B21" s="1807"/>
      <c r="C21" s="1807"/>
      <c r="D21" s="1807"/>
      <c r="E21" s="1807"/>
      <c r="F21" s="1807"/>
      <c r="G21" s="1807"/>
      <c r="H21" s="1208" t="s">
        <v>699</v>
      </c>
      <c r="I21" s="1209" t="s">
        <v>700</v>
      </c>
      <c r="J21" s="1210" t="s">
        <v>701</v>
      </c>
      <c r="K21" s="1210" t="s">
        <v>702</v>
      </c>
      <c r="L21" s="1807"/>
    </row>
    <row r="22" spans="1:12" s="1048" customFormat="1" ht="18.75" x14ac:dyDescent="0.3">
      <c r="A22" s="1800" t="str">
        <f>'Меню '!A13</f>
        <v>Салат из моркови с сыром</v>
      </c>
      <c r="B22" s="1801"/>
      <c r="C22" s="1801"/>
      <c r="D22" s="1801"/>
      <c r="E22" s="1802"/>
      <c r="F22" s="1803">
        <f>'Меню '!D13</f>
        <v>60</v>
      </c>
      <c r="G22" s="1804"/>
      <c r="H22" s="1217">
        <v>1.1499999999999999</v>
      </c>
      <c r="I22" s="1217">
        <v>2.08</v>
      </c>
      <c r="J22" s="1217">
        <v>6.69</v>
      </c>
      <c r="K22" s="1217">
        <v>53.69</v>
      </c>
      <c r="L22" s="1217">
        <v>10.97</v>
      </c>
    </row>
    <row r="23" spans="1:12" s="1033" customFormat="1" ht="42.75" customHeight="1" x14ac:dyDescent="0.25">
      <c r="A23" s="1809" t="str">
        <f>'Меню '!A20</f>
        <v xml:space="preserve">Суп овощной с мясом и сухариками </v>
      </c>
      <c r="B23" s="1810"/>
      <c r="C23" s="1810"/>
      <c r="D23" s="1810"/>
      <c r="E23" s="1811"/>
      <c r="F23" s="1808">
        <f>'Меню '!D20</f>
        <v>250</v>
      </c>
      <c r="G23" s="1796"/>
      <c r="H23" s="1213">
        <v>1.98</v>
      </c>
      <c r="I23" s="1213">
        <v>7.23</v>
      </c>
      <c r="J23" s="1213">
        <v>18.43</v>
      </c>
      <c r="K23" s="1213">
        <v>167.75</v>
      </c>
      <c r="L23" s="1211">
        <v>20.570000000000004</v>
      </c>
    </row>
    <row r="24" spans="1:12" s="1033" customFormat="1" ht="27" customHeight="1" x14ac:dyDescent="0.25">
      <c r="A24" s="1809" t="str">
        <f>'Меню '!A33</f>
        <v>Филе рыбы" Морской замок"</v>
      </c>
      <c r="B24" s="1810"/>
      <c r="C24" s="1810"/>
      <c r="D24" s="1810"/>
      <c r="E24" s="1811"/>
      <c r="F24" s="1795">
        <f>'Меню '!D33</f>
        <v>90</v>
      </c>
      <c r="G24" s="1816"/>
      <c r="H24" s="1212">
        <v>17.32</v>
      </c>
      <c r="I24" s="1212">
        <v>11.27</v>
      </c>
      <c r="J24" s="1212">
        <v>8.73</v>
      </c>
      <c r="K24" s="1212">
        <v>171.43</v>
      </c>
      <c r="L24" s="1211">
        <v>66.11</v>
      </c>
    </row>
    <row r="25" spans="1:12" s="1033" customFormat="1" ht="27" customHeight="1" x14ac:dyDescent="0.25">
      <c r="A25" s="1809" t="str">
        <f>'Меню '!A38</f>
        <v>Пюре картофельное</v>
      </c>
      <c r="B25" s="1810"/>
      <c r="C25" s="1810"/>
      <c r="D25" s="1810"/>
      <c r="E25" s="1811"/>
      <c r="F25" s="1808">
        <f>'Меню '!D38</f>
        <v>150</v>
      </c>
      <c r="G25" s="1796"/>
      <c r="H25" s="1212">
        <v>3.25</v>
      </c>
      <c r="I25" s="1212">
        <v>4.7</v>
      </c>
      <c r="J25" s="1212">
        <v>22.01</v>
      </c>
      <c r="K25" s="1212">
        <v>143.76</v>
      </c>
      <c r="L25" s="1211">
        <v>23.819999999999997</v>
      </c>
    </row>
    <row r="26" spans="1:12" s="1033" customFormat="1" ht="40.5" customHeight="1" x14ac:dyDescent="0.25">
      <c r="A26" s="1809" t="str">
        <f>'Меню '!A43</f>
        <v>Компот из ягодно-яблочной смеси</v>
      </c>
      <c r="B26" s="1810"/>
      <c r="C26" s="1810"/>
      <c r="D26" s="1810"/>
      <c r="E26" s="1811"/>
      <c r="F26" s="1795">
        <f>'Меню '!D43</f>
        <v>200</v>
      </c>
      <c r="G26" s="1816"/>
      <c r="H26" s="1212">
        <v>0.78</v>
      </c>
      <c r="I26" s="1212">
        <v>0.01</v>
      </c>
      <c r="J26" s="1212">
        <v>13.68</v>
      </c>
      <c r="K26" s="1212">
        <v>55.88</v>
      </c>
      <c r="L26" s="1211">
        <v>8.85</v>
      </c>
    </row>
    <row r="27" spans="1:12" s="1033" customFormat="1" ht="27" customHeight="1" x14ac:dyDescent="0.25">
      <c r="A27" s="1809" t="str">
        <f>'Меню '!A48</f>
        <v>Хлеб "Дарницкий"</v>
      </c>
      <c r="B27" s="1810"/>
      <c r="C27" s="1810"/>
      <c r="D27" s="1810"/>
      <c r="E27" s="1811"/>
      <c r="F27" s="1795">
        <f>'Меню '!D48</f>
        <v>50</v>
      </c>
      <c r="G27" s="1816"/>
      <c r="H27" s="1213">
        <v>1.79</v>
      </c>
      <c r="I27" s="1213">
        <v>0.28999999999999998</v>
      </c>
      <c r="J27" s="1213">
        <v>23.5</v>
      </c>
      <c r="K27" s="1213">
        <v>103.29</v>
      </c>
      <c r="L27" s="1211">
        <v>4.3099999999999996</v>
      </c>
    </row>
    <row r="28" spans="1:12" s="294" customFormat="1" ht="31.5" customHeight="1" x14ac:dyDescent="0.25">
      <c r="A28" s="1809" t="str">
        <f>'Меню '!A49</f>
        <v xml:space="preserve">Хлеб витамин. "Свежий" </v>
      </c>
      <c r="B28" s="1810"/>
      <c r="C28" s="1810"/>
      <c r="D28" s="1810"/>
      <c r="E28" s="1811"/>
      <c r="F28" s="1795">
        <f>'Меню '!D49</f>
        <v>50</v>
      </c>
      <c r="G28" s="1796"/>
      <c r="H28" s="1213">
        <v>1.97</v>
      </c>
      <c r="I28" s="1213">
        <v>0.5</v>
      </c>
      <c r="J28" s="1213">
        <v>24.4</v>
      </c>
      <c r="K28" s="1213">
        <v>97</v>
      </c>
      <c r="L28" s="1211">
        <v>3.77</v>
      </c>
    </row>
    <row r="29" spans="1:12" ht="23.25" x14ac:dyDescent="0.35">
      <c r="A29" s="1813" t="s">
        <v>707</v>
      </c>
      <c r="B29" s="1813"/>
      <c r="C29" s="1813"/>
      <c r="D29" s="1813"/>
      <c r="E29" s="1813"/>
      <c r="F29" s="1819">
        <f>SUM(F22:G28)</f>
        <v>850</v>
      </c>
      <c r="G29" s="1819"/>
      <c r="H29" s="1486">
        <f>SUM(H22:H28)</f>
        <v>28.24</v>
      </c>
      <c r="I29" s="1486">
        <f t="shared" ref="I29:K29" si="0">SUM(I22:I28)</f>
        <v>26.08</v>
      </c>
      <c r="J29" s="1486">
        <f t="shared" si="0"/>
        <v>117.44</v>
      </c>
      <c r="K29" s="1486">
        <f t="shared" si="0"/>
        <v>792.8</v>
      </c>
      <c r="L29" s="1058">
        <f>SUM(L23:L28)+L22</f>
        <v>138.4</v>
      </c>
    </row>
    <row r="30" spans="1:12" s="1033" customFormat="1" ht="23.25" x14ac:dyDescent="0.35">
      <c r="A30" s="1553"/>
      <c r="B30" s="1553"/>
      <c r="C30" s="1553"/>
      <c r="D30" s="1553"/>
      <c r="E30" s="1553"/>
      <c r="F30" s="1554"/>
      <c r="G30" s="1554"/>
      <c r="H30" s="1555"/>
      <c r="I30" s="1555"/>
      <c r="J30" s="1555"/>
      <c r="K30" s="1555"/>
      <c r="L30" s="1556"/>
    </row>
    <row r="31" spans="1:12" s="1033" customFormat="1" ht="22.5" x14ac:dyDescent="0.3">
      <c r="A31" s="1552"/>
      <c r="C31" s="1805" t="s">
        <v>28</v>
      </c>
      <c r="D31" s="1805"/>
      <c r="E31" s="1805"/>
      <c r="F31" s="1805"/>
      <c r="G31" s="1805"/>
      <c r="H31" s="1805"/>
      <c r="I31" s="1805"/>
      <c r="J31" s="1805"/>
    </row>
    <row r="32" spans="1:12" s="1033" customFormat="1" ht="20.25" x14ac:dyDescent="0.25">
      <c r="A32" s="1806" t="s">
        <v>848</v>
      </c>
      <c r="B32" s="1806"/>
      <c r="C32" s="1806"/>
      <c r="D32" s="1806"/>
      <c r="E32" s="1806"/>
      <c r="F32" s="1806"/>
      <c r="G32" s="1806"/>
      <c r="H32" s="1806"/>
      <c r="I32" s="1806"/>
      <c r="J32" s="1806"/>
      <c r="K32" s="1806"/>
      <c r="L32" s="1806"/>
    </row>
    <row r="33" spans="1:12" ht="20.25" x14ac:dyDescent="0.25">
      <c r="A33" s="1807" t="s">
        <v>2</v>
      </c>
      <c r="B33" s="1807"/>
      <c r="C33" s="1807"/>
      <c r="D33" s="1807"/>
      <c r="E33" s="1807"/>
      <c r="F33" s="1807" t="s">
        <v>631</v>
      </c>
      <c r="G33" s="1807"/>
      <c r="H33" s="1797" t="s">
        <v>152</v>
      </c>
      <c r="I33" s="1798"/>
      <c r="J33" s="1798"/>
      <c r="K33" s="1799"/>
      <c r="L33" s="1807" t="s">
        <v>5</v>
      </c>
    </row>
    <row r="34" spans="1:12" x14ac:dyDescent="0.25">
      <c r="A34" s="1807"/>
      <c r="B34" s="1807"/>
      <c r="C34" s="1807"/>
      <c r="D34" s="1807"/>
      <c r="E34" s="1807"/>
      <c r="F34" s="1807"/>
      <c r="G34" s="1807"/>
      <c r="H34" s="1208" t="s">
        <v>699</v>
      </c>
      <c r="I34" s="1209" t="s">
        <v>700</v>
      </c>
      <c r="J34" s="1210" t="s">
        <v>701</v>
      </c>
      <c r="K34" s="1210" t="s">
        <v>702</v>
      </c>
      <c r="L34" s="1807"/>
    </row>
    <row r="35" spans="1:12" s="1048" customFormat="1" ht="23.25" customHeight="1" x14ac:dyDescent="0.3">
      <c r="A35" s="1800" t="str">
        <f>'Меню '!A55</f>
        <v>Кукуруза консервированная</v>
      </c>
      <c r="B35" s="1801"/>
      <c r="C35" s="1801"/>
      <c r="D35" s="1801"/>
      <c r="E35" s="1802"/>
      <c r="F35" s="1803">
        <f>'Меню '!D55</f>
        <v>60</v>
      </c>
      <c r="G35" s="1804"/>
      <c r="H35" s="1219">
        <v>2.59</v>
      </c>
      <c r="I35" s="1212">
        <v>0.39</v>
      </c>
      <c r="J35" s="1483">
        <v>13.99</v>
      </c>
      <c r="K35" s="1213">
        <v>69.989999999999995</v>
      </c>
      <c r="L35" s="1217">
        <v>26.135999999999999</v>
      </c>
    </row>
    <row r="36" spans="1:12" ht="24" customHeight="1" x14ac:dyDescent="0.25">
      <c r="A36" s="1809" t="str">
        <f>'Меню '!A57</f>
        <v>Суп -лапша с птицей</v>
      </c>
      <c r="B36" s="1810"/>
      <c r="C36" s="1810"/>
      <c r="D36" s="1810"/>
      <c r="E36" s="1811"/>
      <c r="F36" s="1808">
        <f>'Меню '!D57</f>
        <v>220</v>
      </c>
      <c r="G36" s="1796"/>
      <c r="H36" s="1212">
        <v>3.81</v>
      </c>
      <c r="I36" s="1212">
        <v>7.28</v>
      </c>
      <c r="J36" s="1212">
        <v>14.66</v>
      </c>
      <c r="K36" s="1212">
        <v>132</v>
      </c>
      <c r="L36" s="1211">
        <v>21.824304000000001</v>
      </c>
    </row>
    <row r="37" spans="1:12" ht="23.25" customHeight="1" x14ac:dyDescent="0.25">
      <c r="A37" s="1809" t="str">
        <f>'Меню '!A67</f>
        <v xml:space="preserve">Плов с мясом </v>
      </c>
      <c r="B37" s="1810"/>
      <c r="C37" s="1810"/>
      <c r="D37" s="1810"/>
      <c r="E37" s="1811"/>
      <c r="F37" s="1815" t="str">
        <f>'Меню '!D67</f>
        <v>200</v>
      </c>
      <c r="G37" s="1796"/>
      <c r="H37" s="1212">
        <v>18.399999999999999</v>
      </c>
      <c r="I37" s="1212">
        <v>18</v>
      </c>
      <c r="J37" s="1212">
        <v>45.63</v>
      </c>
      <c r="K37" s="1212">
        <v>383.33</v>
      </c>
      <c r="L37" s="1211">
        <v>61.015233500000008</v>
      </c>
    </row>
    <row r="38" spans="1:12" s="1033" customFormat="1" ht="18.75" x14ac:dyDescent="0.25">
      <c r="A38" s="1809" t="str">
        <f>'Меню '!A77</f>
        <v>Отвар из шиповника</v>
      </c>
      <c r="B38" s="1810"/>
      <c r="C38" s="1810"/>
      <c r="D38" s="1810"/>
      <c r="E38" s="1811"/>
      <c r="F38" s="1795">
        <f>'Меню '!D77</f>
        <v>200</v>
      </c>
      <c r="G38" s="1796"/>
      <c r="H38" s="1212">
        <v>0.68</v>
      </c>
      <c r="I38" s="1212">
        <v>0.28000000000000003</v>
      </c>
      <c r="J38" s="1212">
        <v>21.64</v>
      </c>
      <c r="K38" s="1212">
        <v>104.68</v>
      </c>
      <c r="L38" s="1211">
        <v>10.585999999999999</v>
      </c>
    </row>
    <row r="39" spans="1:12" ht="18.75" x14ac:dyDescent="0.25">
      <c r="A39" s="1809" t="str">
        <f>'Меню '!A82</f>
        <v>Хлеб "Дарницкий"</v>
      </c>
      <c r="B39" s="1810"/>
      <c r="C39" s="1810"/>
      <c r="D39" s="1810"/>
      <c r="E39" s="1811"/>
      <c r="F39" s="1795">
        <f>'Меню '!D82</f>
        <v>20</v>
      </c>
      <c r="G39" s="1796"/>
      <c r="H39" s="1213">
        <v>0.7</v>
      </c>
      <c r="I39" s="1213">
        <v>0.1</v>
      </c>
      <c r="J39" s="1213">
        <v>9.4</v>
      </c>
      <c r="K39" s="1213">
        <v>41.3</v>
      </c>
      <c r="L39" s="1211">
        <v>1.72</v>
      </c>
    </row>
    <row r="40" spans="1:12" ht="18.75" x14ac:dyDescent="0.25">
      <c r="A40" s="1809" t="str">
        <f>'Меню '!A83</f>
        <v xml:space="preserve">Хлеб витамин. "Свежий" </v>
      </c>
      <c r="B40" s="1810"/>
      <c r="C40" s="1810"/>
      <c r="D40" s="1810"/>
      <c r="E40" s="1811"/>
      <c r="F40" s="1795">
        <f>'Меню '!D83</f>
        <v>30</v>
      </c>
      <c r="G40" s="1796"/>
      <c r="H40" s="1213">
        <v>1.97</v>
      </c>
      <c r="I40" s="1213">
        <v>0.25</v>
      </c>
      <c r="J40" s="1213">
        <v>13.28</v>
      </c>
      <c r="K40" s="1213">
        <v>90</v>
      </c>
      <c r="L40" s="1211">
        <v>2.2599999999999998</v>
      </c>
    </row>
    <row r="41" spans="1:12" s="1033" customFormat="1" ht="37.5" customHeight="1" x14ac:dyDescent="0.25">
      <c r="A41" s="1809" t="str">
        <f>'[1]Меню '!A84</f>
        <v>Печенье в индивидуальной упаковке</v>
      </c>
      <c r="B41" s="1810"/>
      <c r="C41" s="1810"/>
      <c r="D41" s="1810"/>
      <c r="E41" s="1811"/>
      <c r="F41" s="1795">
        <f>'[1]Меню '!D84</f>
        <v>50</v>
      </c>
      <c r="G41" s="1796"/>
      <c r="H41" s="1213">
        <v>1.76</v>
      </c>
      <c r="I41" s="1213">
        <v>0.28000000000000003</v>
      </c>
      <c r="J41" s="1213">
        <v>11.66</v>
      </c>
      <c r="K41" s="1213">
        <v>55.88</v>
      </c>
      <c r="L41" s="1211">
        <v>14.86</v>
      </c>
    </row>
    <row r="42" spans="1:12" ht="23.25" x14ac:dyDescent="0.35">
      <c r="A42" s="1813" t="s">
        <v>707</v>
      </c>
      <c r="B42" s="1813"/>
      <c r="C42" s="1813"/>
      <c r="D42" s="1813"/>
      <c r="E42" s="1813"/>
      <c r="F42" s="1814">
        <f>SUM(F35:G40)</f>
        <v>530</v>
      </c>
      <c r="G42" s="1814"/>
      <c r="H42" s="1486">
        <f>SUM(H35:H40)</f>
        <v>28.149999999999995</v>
      </c>
      <c r="I42" s="1486">
        <f>SUM(I35:I40)</f>
        <v>26.300000000000004</v>
      </c>
      <c r="J42" s="1486">
        <f>SUM(J35:J40)</f>
        <v>118.60000000000001</v>
      </c>
      <c r="K42" s="1486">
        <f>SUM(K35:K40)</f>
        <v>821.3</v>
      </c>
      <c r="L42" s="1058">
        <f>SUM(L36:L40)+L35+L41</f>
        <v>138.40153750000002</v>
      </c>
    </row>
    <row r="43" spans="1:12" x14ac:dyDescent="0.25">
      <c r="A43" s="683"/>
      <c r="B43" s="683"/>
      <c r="C43" s="683"/>
      <c r="D43" s="683"/>
      <c r="E43" s="683"/>
      <c r="F43" s="683"/>
      <c r="G43" s="683"/>
      <c r="H43" s="683"/>
      <c r="I43" s="683"/>
      <c r="J43" s="683"/>
      <c r="K43" s="683"/>
      <c r="L43" s="683"/>
    </row>
    <row r="44" spans="1:12" ht="20.25" x14ac:dyDescent="0.3">
      <c r="A44" s="1004" t="s">
        <v>632</v>
      </c>
      <c r="B44" s="1043"/>
      <c r="C44" s="1043"/>
      <c r="D44" s="1043"/>
      <c r="E44" s="1043"/>
      <c r="F44" s="683"/>
      <c r="G44" s="683"/>
      <c r="H44" s="683"/>
      <c r="I44" s="683"/>
      <c r="J44" s="683"/>
      <c r="K44" s="683"/>
      <c r="L44" s="683"/>
    </row>
    <row r="45" spans="1:12" ht="20.25" x14ac:dyDescent="0.3">
      <c r="A45" s="1043"/>
      <c r="B45" s="1043"/>
      <c r="C45" s="1043"/>
      <c r="D45" s="1043"/>
      <c r="E45" s="1043"/>
      <c r="F45" s="683"/>
      <c r="G45" s="683"/>
      <c r="H45" s="683"/>
      <c r="I45" s="683"/>
      <c r="J45" s="683"/>
      <c r="K45" s="683"/>
      <c r="L45" s="683"/>
    </row>
    <row r="46" spans="1:12" ht="20.25" x14ac:dyDescent="0.3">
      <c r="A46" s="1004" t="s">
        <v>633</v>
      </c>
      <c r="B46" s="1043"/>
      <c r="C46" s="1043"/>
      <c r="D46" s="1043"/>
      <c r="E46" s="1043"/>
      <c r="F46" s="683"/>
      <c r="G46" s="683"/>
      <c r="H46" s="683"/>
      <c r="I46" s="683"/>
      <c r="J46" s="683"/>
      <c r="K46" s="683"/>
      <c r="L46" s="683"/>
    </row>
    <row r="47" spans="1:12" x14ac:dyDescent="0.25">
      <c r="A47" s="683"/>
      <c r="B47" s="683"/>
      <c r="C47" s="683"/>
      <c r="D47" s="683"/>
      <c r="E47" s="683"/>
      <c r="F47" s="683"/>
      <c r="G47" s="683"/>
      <c r="H47" s="683"/>
      <c r="I47" s="683"/>
      <c r="J47" s="683"/>
      <c r="K47" s="683"/>
      <c r="L47" s="683"/>
    </row>
  </sheetData>
  <mergeCells count="48">
    <mergeCell ref="B15:K15"/>
    <mergeCell ref="B16:K16"/>
    <mergeCell ref="F26:G26"/>
    <mergeCell ref="A29:E29"/>
    <mergeCell ref="F29:G29"/>
    <mergeCell ref="A28:E28"/>
    <mergeCell ref="F28:G28"/>
    <mergeCell ref="A27:E27"/>
    <mergeCell ref="F27:G27"/>
    <mergeCell ref="A20:E21"/>
    <mergeCell ref="F20:G21"/>
    <mergeCell ref="L20:L21"/>
    <mergeCell ref="A24:E24"/>
    <mergeCell ref="F24:G24"/>
    <mergeCell ref="A23:E23"/>
    <mergeCell ref="F23:G23"/>
    <mergeCell ref="H20:K20"/>
    <mergeCell ref="A22:E22"/>
    <mergeCell ref="F22:G22"/>
    <mergeCell ref="A42:E42"/>
    <mergeCell ref="F42:G42"/>
    <mergeCell ref="A36:E36"/>
    <mergeCell ref="F36:G36"/>
    <mergeCell ref="A37:E37"/>
    <mergeCell ref="F37:G37"/>
    <mergeCell ref="A39:E39"/>
    <mergeCell ref="A38:E38"/>
    <mergeCell ref="F38:G38"/>
    <mergeCell ref="A40:E40"/>
    <mergeCell ref="F40:G40"/>
    <mergeCell ref="A41:E41"/>
    <mergeCell ref="F41:G41"/>
    <mergeCell ref="D13:J13"/>
    <mergeCell ref="F39:G39"/>
    <mergeCell ref="H33:K33"/>
    <mergeCell ref="A35:E35"/>
    <mergeCell ref="F35:G35"/>
    <mergeCell ref="C18:J18"/>
    <mergeCell ref="A19:L19"/>
    <mergeCell ref="A33:E34"/>
    <mergeCell ref="F33:G34"/>
    <mergeCell ref="L33:L34"/>
    <mergeCell ref="C31:J31"/>
    <mergeCell ref="A32:L32"/>
    <mergeCell ref="F25:G25"/>
    <mergeCell ref="A26:E26"/>
    <mergeCell ref="A25:E25"/>
    <mergeCell ref="A14:L14"/>
  </mergeCells>
  <pageMargins left="0.7" right="0.7" top="0.75" bottom="0.75" header="0.3" footer="0.3"/>
  <pageSetup paperSize="9" scale="75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R24"/>
  <sheetViews>
    <sheetView topLeftCell="B7" zoomScale="115" zoomScaleNormal="115" workbookViewId="0">
      <selection activeCell="O21" sqref="O21"/>
    </sheetView>
  </sheetViews>
  <sheetFormatPr defaultRowHeight="15" x14ac:dyDescent="0.25"/>
  <cols>
    <col min="1" max="1" width="29.28515625" customWidth="1"/>
  </cols>
  <sheetData>
    <row r="4" spans="1:18" x14ac:dyDescent="0.25">
      <c r="A4" s="976" t="s">
        <v>617</v>
      </c>
      <c r="B4" s="976"/>
      <c r="C4" s="976"/>
      <c r="D4" s="976"/>
      <c r="E4" s="976"/>
      <c r="F4" s="976"/>
      <c r="G4" s="976"/>
      <c r="H4" s="976"/>
      <c r="I4" s="1820" t="s">
        <v>618</v>
      </c>
      <c r="J4" s="1820"/>
      <c r="K4" s="1820"/>
      <c r="L4" s="1820"/>
      <c r="M4" s="1820"/>
      <c r="N4" s="1820"/>
    </row>
    <row r="5" spans="1:18" x14ac:dyDescent="0.25">
      <c r="A5" s="2" t="s">
        <v>619</v>
      </c>
    </row>
    <row r="6" spans="1:18" x14ac:dyDescent="0.25">
      <c r="I6" s="1821" t="s">
        <v>620</v>
      </c>
      <c r="J6" s="1821"/>
      <c r="K6" s="1821"/>
      <c r="L6" s="1821"/>
      <c r="M6" s="1821"/>
      <c r="N6" s="1821"/>
      <c r="O6" s="1821"/>
    </row>
    <row r="7" spans="1:18" x14ac:dyDescent="0.25">
      <c r="A7" s="9"/>
      <c r="B7" s="9"/>
      <c r="C7" s="9"/>
      <c r="D7" s="9"/>
      <c r="E7" s="9"/>
      <c r="F7" s="9"/>
      <c r="G7" s="9"/>
      <c r="H7" s="9"/>
      <c r="I7" s="9"/>
      <c r="J7" s="976"/>
      <c r="K7" s="9"/>
      <c r="L7" s="9"/>
    </row>
    <row r="8" spans="1:18" ht="115.5" customHeight="1" x14ac:dyDescent="0.25">
      <c r="A8" s="989" t="s">
        <v>621</v>
      </c>
      <c r="B8" s="990" t="s">
        <v>622</v>
      </c>
      <c r="C8" s="991" t="e">
        <f>'Меню '!#REF!</f>
        <v>#REF!</v>
      </c>
      <c r="D8" s="991" t="e">
        <f>'Меню '!#REF!</f>
        <v>#REF!</v>
      </c>
      <c r="E8" s="992" t="e">
        <f>'Меню '!#REF!</f>
        <v>#REF!</v>
      </c>
      <c r="F8" s="992" t="e">
        <f>'Меню '!#REF!</f>
        <v>#REF!</v>
      </c>
      <c r="G8" s="992" t="e">
        <f>'Меню '!#REF!</f>
        <v>#REF!</v>
      </c>
      <c r="H8" s="992" t="e">
        <f>'Меню '!#REF!</f>
        <v>#REF!</v>
      </c>
      <c r="I8" s="992" t="e">
        <f>'Меню '!#REF!</f>
        <v>#REF!</v>
      </c>
      <c r="J8" s="992" t="e">
        <f>'Меню '!#REF!</f>
        <v>#REF!</v>
      </c>
      <c r="K8" s="992" t="e">
        <f>'Меню '!#REF!</f>
        <v>#REF!</v>
      </c>
      <c r="L8" s="992" t="e">
        <f>'Меню '!#REF!</f>
        <v>#REF!</v>
      </c>
      <c r="M8" s="1010" t="e">
        <f>'Меню '!#REF!</f>
        <v>#REF!</v>
      </c>
      <c r="N8" s="1010" t="e">
        <f>A19</f>
        <v>#REF!</v>
      </c>
      <c r="O8" s="1010" t="e">
        <f>'Меню '!#REF!</f>
        <v>#REF!</v>
      </c>
      <c r="P8" s="1003" t="e">
        <f>'Меню '!#REF!</f>
        <v>#REF!</v>
      </c>
      <c r="Q8" s="1003" t="e">
        <f>'Меню '!#REF!</f>
        <v>#REF!</v>
      </c>
      <c r="R8" s="1003" t="e">
        <f>'Меню '!#REF!</f>
        <v>#REF!</v>
      </c>
    </row>
    <row r="9" spans="1:18" x14ac:dyDescent="0.25">
      <c r="A9" s="993" t="e">
        <f>'Меню '!#REF!</f>
        <v>#REF!</v>
      </c>
      <c r="B9" s="1005" t="e">
        <f>'Меню '!#REF!</f>
        <v>#REF!</v>
      </c>
      <c r="C9" s="66" t="e">
        <f>'Меню '!#REF!</f>
        <v>#REF!</v>
      </c>
      <c r="D9" s="66" t="e">
        <f>'Меню '!#REF!</f>
        <v>#REF!</v>
      </c>
      <c r="E9" s="66" t="e">
        <f>'Меню '!#REF!</f>
        <v>#REF!</v>
      </c>
      <c r="F9" s="66" t="e">
        <f>'Меню '!#REF!</f>
        <v>#REF!</v>
      </c>
      <c r="G9" s="66" t="e">
        <f>'Меню '!#REF!</f>
        <v>#REF!</v>
      </c>
      <c r="H9" s="66" t="e">
        <f>'Меню '!#REF!+'Меню '!#REF!</f>
        <v>#REF!</v>
      </c>
      <c r="I9" s="66" t="e">
        <f>'Меню '!#REF!</f>
        <v>#REF!</v>
      </c>
      <c r="J9" s="66" t="e">
        <f>'Меню '!#REF!</f>
        <v>#REF!</v>
      </c>
      <c r="K9" s="66" t="e">
        <f>'Меню '!#REF!</f>
        <v>#REF!</v>
      </c>
      <c r="L9" s="66" t="e">
        <f>'Меню '!#REF!</f>
        <v>#REF!</v>
      </c>
      <c r="M9" s="66"/>
      <c r="N9" s="1011"/>
      <c r="O9" s="1011"/>
      <c r="P9" s="1011"/>
      <c r="Q9" s="270"/>
      <c r="R9" s="270"/>
    </row>
    <row r="10" spans="1:18" ht="30" x14ac:dyDescent="0.25">
      <c r="A10" s="1012" t="s">
        <v>502</v>
      </c>
      <c r="B10" s="994" t="e">
        <f>'Меню '!#REF!</f>
        <v>#REF!</v>
      </c>
      <c r="C10" s="66"/>
      <c r="D10" s="66"/>
      <c r="E10" s="66" t="e">
        <f>'Меню '!#REF!</f>
        <v>#REF!</v>
      </c>
      <c r="F10" s="66"/>
      <c r="G10" s="66"/>
      <c r="H10" s="66" t="e">
        <f>'Меню '!#REF!</f>
        <v>#REF!</v>
      </c>
      <c r="I10" s="978"/>
      <c r="J10" s="978"/>
      <c r="K10" s="978"/>
      <c r="L10" s="978"/>
      <c r="M10" s="270" t="e">
        <f>'Меню '!#REF!</f>
        <v>#REF!</v>
      </c>
      <c r="N10" s="270"/>
      <c r="O10" s="270" t="e">
        <f>'Меню '!#REF!</f>
        <v>#REF!</v>
      </c>
      <c r="P10" s="270"/>
      <c r="Q10" s="270"/>
      <c r="R10" s="270"/>
    </row>
    <row r="11" spans="1:18" x14ac:dyDescent="0.25">
      <c r="A11" s="979" t="e">
        <f>'Меню '!#REF!</f>
        <v>#REF!</v>
      </c>
      <c r="B11" s="995" t="e">
        <f>'Меню '!#REF!</f>
        <v>#REF!</v>
      </c>
      <c r="C11" s="66"/>
      <c r="D11" s="66"/>
      <c r="E11" s="66" t="e">
        <f>'Меню '!#REF!</f>
        <v>#REF!</v>
      </c>
      <c r="F11" s="66"/>
      <c r="G11" s="66"/>
      <c r="H11" s="66"/>
      <c r="I11" s="66"/>
      <c r="J11" s="66"/>
      <c r="K11" s="66"/>
      <c r="L11" s="66"/>
      <c r="M11" s="66"/>
      <c r="N11" s="270"/>
      <c r="O11" s="270"/>
      <c r="P11" s="270" t="e">
        <f>'Меню '!#REF!</f>
        <v>#REF!</v>
      </c>
      <c r="Q11" s="270"/>
      <c r="R11" s="270"/>
    </row>
    <row r="12" spans="1:18" x14ac:dyDescent="0.25">
      <c r="A12" s="980" t="e">
        <f>'Меню '!#REF!</f>
        <v>#REF!</v>
      </c>
      <c r="B12" s="1006" t="e">
        <f>'Меню '!#REF!</f>
        <v>#REF!</v>
      </c>
      <c r="C12" s="981"/>
      <c r="D12" s="981"/>
      <c r="E12" s="981"/>
      <c r="F12" s="981"/>
      <c r="G12" s="981"/>
      <c r="H12" s="981"/>
      <c r="I12" s="981"/>
      <c r="J12" s="66"/>
      <c r="K12" s="981"/>
      <c r="L12" s="981"/>
      <c r="M12" s="270"/>
      <c r="N12" s="270"/>
      <c r="O12" s="270"/>
      <c r="P12" s="270"/>
      <c r="Q12" s="270" t="e">
        <f>'Меню '!#REF!</f>
        <v>#REF!</v>
      </c>
      <c r="R12" s="270"/>
    </row>
    <row r="13" spans="1:18" x14ac:dyDescent="0.25">
      <c r="A13" s="982" t="e">
        <f>'Меню '!#REF!</f>
        <v>#REF!</v>
      </c>
      <c r="B13" s="1007" t="e">
        <f>'Меню '!#REF!</f>
        <v>#REF!</v>
      </c>
      <c r="C13" s="983"/>
      <c r="D13" s="983"/>
      <c r="E13" s="66"/>
      <c r="F13" s="66"/>
      <c r="G13" s="66"/>
      <c r="H13" s="66"/>
      <c r="I13" s="66"/>
      <c r="J13" s="66"/>
      <c r="K13" s="66"/>
      <c r="L13" s="66"/>
      <c r="M13" s="270"/>
      <c r="N13" s="270"/>
      <c r="O13" s="270"/>
      <c r="P13" s="270"/>
      <c r="Q13" s="270"/>
      <c r="R13" s="270" t="e">
        <f>'Меню '!#REF!</f>
        <v>#REF!</v>
      </c>
    </row>
    <row r="14" spans="1:18" x14ac:dyDescent="0.25">
      <c r="A14" s="984"/>
      <c r="B14" s="997"/>
      <c r="C14" s="983"/>
      <c r="D14" s="983"/>
      <c r="E14" s="66"/>
      <c r="F14" s="66"/>
      <c r="G14" s="66"/>
      <c r="H14" s="66"/>
      <c r="I14" s="66"/>
      <c r="J14" s="66"/>
      <c r="K14" s="985"/>
      <c r="L14" s="66"/>
      <c r="M14" s="270"/>
      <c r="N14" s="270"/>
      <c r="O14" s="270"/>
      <c r="P14" s="270"/>
      <c r="Q14" s="270"/>
      <c r="R14" s="270"/>
    </row>
    <row r="15" spans="1:18" x14ac:dyDescent="0.25">
      <c r="A15" s="979"/>
      <c r="B15" s="149"/>
      <c r="C15" s="394"/>
      <c r="D15" s="394"/>
      <c r="E15" s="66"/>
      <c r="F15" s="66"/>
      <c r="G15" s="66"/>
      <c r="H15" s="66"/>
      <c r="I15" s="66"/>
      <c r="J15" s="66"/>
      <c r="K15" s="66"/>
      <c r="L15" s="66"/>
      <c r="M15" s="270"/>
      <c r="N15" s="270"/>
      <c r="O15" s="270"/>
      <c r="P15" s="270"/>
      <c r="Q15" s="270"/>
      <c r="R15" s="270"/>
    </row>
    <row r="16" spans="1:18" x14ac:dyDescent="0.25">
      <c r="A16" s="986"/>
      <c r="B16" s="998"/>
      <c r="C16" s="394"/>
      <c r="D16" s="394"/>
      <c r="E16" s="66"/>
      <c r="F16" s="66"/>
      <c r="G16" s="66"/>
      <c r="H16" s="66"/>
      <c r="I16" s="66"/>
      <c r="J16" s="66"/>
      <c r="K16" s="66"/>
      <c r="L16" s="66"/>
      <c r="M16" s="270"/>
      <c r="N16" s="270"/>
      <c r="O16" s="270"/>
      <c r="P16" s="270"/>
      <c r="Q16" s="270"/>
      <c r="R16" s="270"/>
    </row>
    <row r="17" spans="1:18" x14ac:dyDescent="0.25">
      <c r="A17" s="979"/>
      <c r="B17" s="149"/>
      <c r="C17" s="394"/>
      <c r="D17" s="394"/>
      <c r="E17" s="66"/>
      <c r="F17" s="66"/>
      <c r="G17" s="66"/>
      <c r="H17" s="66"/>
      <c r="I17" s="66"/>
      <c r="J17" s="66"/>
      <c r="K17" s="66"/>
      <c r="L17" s="66"/>
      <c r="M17" s="66"/>
      <c r="N17" s="270"/>
      <c r="O17" s="270"/>
      <c r="P17" s="270"/>
      <c r="Q17" s="270"/>
      <c r="R17" s="270"/>
    </row>
    <row r="18" spans="1:18" x14ac:dyDescent="0.25">
      <c r="A18" s="984"/>
      <c r="B18" s="999"/>
      <c r="C18" s="394"/>
      <c r="D18" s="394"/>
      <c r="E18" s="66"/>
      <c r="F18" s="66"/>
      <c r="G18" s="66"/>
      <c r="H18" s="66"/>
      <c r="I18" s="66"/>
      <c r="J18" s="66"/>
      <c r="K18" s="66"/>
      <c r="L18" s="66"/>
      <c r="M18" s="270"/>
      <c r="N18" s="270"/>
      <c r="O18" s="270"/>
      <c r="P18" s="270"/>
      <c r="Q18" s="270"/>
      <c r="R18" s="270"/>
    </row>
    <row r="19" spans="1:18" x14ac:dyDescent="0.25">
      <c r="A19" s="1012" t="e">
        <f>'Меню '!#REF!</f>
        <v>#REF!</v>
      </c>
      <c r="B19" s="1008" t="e">
        <f>'Меню '!#REF!</f>
        <v>#REF!</v>
      </c>
      <c r="C19" s="987"/>
      <c r="D19" s="987"/>
      <c r="E19" s="270"/>
      <c r="F19" s="270"/>
      <c r="G19" s="270"/>
      <c r="H19" s="270"/>
      <c r="I19" s="270"/>
      <c r="J19" s="270"/>
      <c r="K19" s="270"/>
      <c r="L19" s="270"/>
      <c r="M19" s="270"/>
      <c r="N19" s="270" t="e">
        <f>B19</f>
        <v>#REF!</v>
      </c>
      <c r="O19" s="270"/>
      <c r="P19" s="270"/>
      <c r="Q19" s="270"/>
      <c r="R19" s="270"/>
    </row>
    <row r="20" spans="1:18" x14ac:dyDescent="0.25">
      <c r="A20" s="988" t="s">
        <v>623</v>
      </c>
      <c r="B20" s="1000"/>
      <c r="C20" s="725" t="e">
        <f t="shared" ref="C20:R20" si="0">SUM(C9:C19)</f>
        <v>#REF!</v>
      </c>
      <c r="D20" s="725" t="e">
        <f t="shared" si="0"/>
        <v>#REF!</v>
      </c>
      <c r="E20" s="725" t="e">
        <f t="shared" si="0"/>
        <v>#REF!</v>
      </c>
      <c r="F20" s="725" t="e">
        <f t="shared" si="0"/>
        <v>#REF!</v>
      </c>
      <c r="G20" s="725" t="e">
        <f t="shared" si="0"/>
        <v>#REF!</v>
      </c>
      <c r="H20" s="725" t="e">
        <f t="shared" si="0"/>
        <v>#REF!</v>
      </c>
      <c r="I20" s="725" t="e">
        <f t="shared" si="0"/>
        <v>#REF!</v>
      </c>
      <c r="J20" s="725" t="e">
        <f t="shared" si="0"/>
        <v>#REF!</v>
      </c>
      <c r="K20" s="725" t="e">
        <f t="shared" si="0"/>
        <v>#REF!</v>
      </c>
      <c r="L20" s="725" t="e">
        <f t="shared" si="0"/>
        <v>#REF!</v>
      </c>
      <c r="M20" s="725" t="e">
        <f t="shared" si="0"/>
        <v>#REF!</v>
      </c>
      <c r="N20" s="725" t="e">
        <f t="shared" si="0"/>
        <v>#REF!</v>
      </c>
      <c r="O20" s="725" t="e">
        <f t="shared" si="0"/>
        <v>#REF!</v>
      </c>
      <c r="P20" s="725" t="e">
        <f t="shared" si="0"/>
        <v>#REF!</v>
      </c>
      <c r="Q20" s="725" t="e">
        <f t="shared" si="0"/>
        <v>#REF!</v>
      </c>
      <c r="R20" s="725" t="e">
        <f t="shared" si="0"/>
        <v>#REF!</v>
      </c>
    </row>
    <row r="21" spans="1:18" x14ac:dyDescent="0.25">
      <c r="A21" s="988" t="s">
        <v>624</v>
      </c>
      <c r="B21" s="1001"/>
      <c r="C21" s="16" t="e">
        <f>'Меню '!#REF!</f>
        <v>#REF!</v>
      </c>
      <c r="D21" s="16" t="e">
        <f>'Меню '!#REF!</f>
        <v>#REF!</v>
      </c>
      <c r="E21" s="16" t="e">
        <f>'Меню '!#REF!</f>
        <v>#REF!</v>
      </c>
      <c r="F21" s="16" t="e">
        <f>'Меню '!#REF!</f>
        <v>#REF!</v>
      </c>
      <c r="G21" s="16" t="e">
        <f>'Меню '!#REF!</f>
        <v>#REF!</v>
      </c>
      <c r="H21" s="16" t="e">
        <f>'Меню '!#REF!</f>
        <v>#REF!</v>
      </c>
      <c r="I21" s="16" t="e">
        <f>'Меню '!#REF!</f>
        <v>#REF!</v>
      </c>
      <c r="J21" s="16" t="e">
        <f>'Меню '!#REF!</f>
        <v>#REF!</v>
      </c>
      <c r="K21" s="16" t="e">
        <f>'Меню '!#REF!</f>
        <v>#REF!</v>
      </c>
      <c r="L21" s="16" t="e">
        <f>'Меню '!#REF!</f>
        <v>#REF!</v>
      </c>
      <c r="M21" s="959" t="e">
        <f>'Меню '!#REF!</f>
        <v>#REF!</v>
      </c>
      <c r="N21" s="270" t="e">
        <f>'Меню '!#REF!</f>
        <v>#REF!</v>
      </c>
      <c r="O21" s="270" t="e">
        <f>'Меню '!#REF!</f>
        <v>#REF!</v>
      </c>
      <c r="P21" s="270" t="e">
        <f>'Меню '!#REF!</f>
        <v>#REF!</v>
      </c>
      <c r="Q21" s="270" t="e">
        <f>'Меню '!#REF!</f>
        <v>#REF!</v>
      </c>
      <c r="R21" s="270" t="e">
        <f>'Меню '!#REF!</f>
        <v>#REF!</v>
      </c>
    </row>
    <row r="22" spans="1:18" x14ac:dyDescent="0.25">
      <c r="A22" s="988" t="s">
        <v>5</v>
      </c>
      <c r="B22" s="1002" t="e">
        <f>SUM(C22:P22)</f>
        <v>#REF!</v>
      </c>
      <c r="C22" s="344" t="e">
        <f>C21*C20/1000</f>
        <v>#REF!</v>
      </c>
      <c r="D22" s="344" t="e">
        <f t="shared" ref="D22:O22" si="1">D21*D20/1000</f>
        <v>#REF!</v>
      </c>
      <c r="E22" s="344" t="e">
        <f t="shared" si="1"/>
        <v>#REF!</v>
      </c>
      <c r="F22" s="344" t="e">
        <f t="shared" si="1"/>
        <v>#REF!</v>
      </c>
      <c r="G22" s="344" t="e">
        <f t="shared" si="1"/>
        <v>#REF!</v>
      </c>
      <c r="H22" s="344" t="e">
        <f t="shared" si="1"/>
        <v>#REF!</v>
      </c>
      <c r="I22" s="344" t="e">
        <f t="shared" si="1"/>
        <v>#REF!</v>
      </c>
      <c r="J22" s="344" t="e">
        <f>J21*J20/40</f>
        <v>#REF!</v>
      </c>
      <c r="K22" s="344" t="e">
        <f t="shared" si="1"/>
        <v>#REF!</v>
      </c>
      <c r="L22" s="344" t="e">
        <f t="shared" si="1"/>
        <v>#REF!</v>
      </c>
      <c r="M22" s="344" t="e">
        <f t="shared" si="1"/>
        <v>#REF!</v>
      </c>
      <c r="N22" s="344" t="e">
        <f>N21</f>
        <v>#REF!</v>
      </c>
      <c r="O22" s="344" t="e">
        <f t="shared" si="1"/>
        <v>#REF!</v>
      </c>
      <c r="P22" s="344" t="e">
        <f>P21*P20/1000</f>
        <v>#REF!</v>
      </c>
      <c r="Q22" s="344" t="e">
        <f t="shared" ref="Q22:R22" si="2">Q21*Q20/1000</f>
        <v>#REF!</v>
      </c>
      <c r="R22" s="344" t="e">
        <f t="shared" si="2"/>
        <v>#REF!</v>
      </c>
    </row>
    <row r="23" spans="1:18" x14ac:dyDescent="0.25">
      <c r="A23" s="988" t="s">
        <v>625</v>
      </c>
      <c r="B23" s="1000"/>
      <c r="C23" s="975"/>
      <c r="D23" s="975"/>
      <c r="E23" s="270"/>
      <c r="F23" s="270"/>
      <c r="G23" s="270"/>
      <c r="H23" s="270"/>
      <c r="I23" s="270"/>
      <c r="J23" s="270"/>
      <c r="K23" s="270"/>
      <c r="L23" s="270"/>
      <c r="M23" s="270"/>
      <c r="N23" s="270"/>
      <c r="O23" s="270"/>
      <c r="P23" s="270"/>
      <c r="Q23" s="270"/>
      <c r="R23" s="270"/>
    </row>
    <row r="24" spans="1:18" x14ac:dyDescent="0.25">
      <c r="A24" s="988" t="s">
        <v>626</v>
      </c>
      <c r="B24" s="1000"/>
      <c r="C24" s="975"/>
      <c r="D24" s="975"/>
      <c r="E24" s="270"/>
      <c r="F24" s="270"/>
      <c r="G24" s="270"/>
      <c r="H24" s="270"/>
      <c r="I24" s="270"/>
      <c r="J24" s="270"/>
      <c r="K24" s="270"/>
      <c r="L24" s="270"/>
      <c r="M24" s="270"/>
      <c r="N24" s="270"/>
      <c r="O24" s="270"/>
      <c r="P24" s="270"/>
      <c r="Q24" s="270"/>
      <c r="R24" s="270"/>
    </row>
  </sheetData>
  <mergeCells count="2">
    <mergeCell ref="I4:N4"/>
    <mergeCell ref="I6:O6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"/>
  <sheetViews>
    <sheetView workbookViewId="0">
      <selection sqref="A1:O21"/>
    </sheetView>
  </sheetViews>
  <sheetFormatPr defaultRowHeight="15" x14ac:dyDescent="0.25"/>
  <sheetData>
    <row r="1" spans="1:15" x14ac:dyDescent="0.25">
      <c r="A1" s="976"/>
      <c r="B1" s="976"/>
      <c r="C1" s="976"/>
      <c r="D1" s="976"/>
      <c r="E1" s="976"/>
      <c r="F1" s="976"/>
      <c r="G1" s="976"/>
      <c r="H1" s="976"/>
      <c r="I1" s="1820"/>
      <c r="J1" s="1820"/>
      <c r="K1" s="1820"/>
      <c r="L1" s="1820"/>
      <c r="M1" s="1820"/>
      <c r="N1" s="1820"/>
    </row>
    <row r="2" spans="1:15" x14ac:dyDescent="0.25">
      <c r="A2" s="2"/>
    </row>
    <row r="3" spans="1:15" x14ac:dyDescent="0.25">
      <c r="I3" s="1821"/>
      <c r="J3" s="1821"/>
      <c r="K3" s="1821"/>
      <c r="L3" s="1821"/>
      <c r="M3" s="1821"/>
      <c r="N3" s="1821"/>
      <c r="O3" s="1821"/>
    </row>
    <row r="4" spans="1:15" x14ac:dyDescent="0.25">
      <c r="A4" s="9"/>
      <c r="B4" s="9"/>
      <c r="C4" s="9"/>
      <c r="D4" s="9"/>
      <c r="E4" s="9"/>
      <c r="F4" s="9"/>
      <c r="G4" s="9"/>
      <c r="H4" s="9"/>
      <c r="I4" s="9"/>
      <c r="J4" s="976"/>
      <c r="K4" s="9"/>
      <c r="L4" s="9"/>
    </row>
    <row r="5" spans="1:15" x14ac:dyDescent="0.25">
      <c r="A5" s="989"/>
      <c r="B5" s="990"/>
      <c r="C5" s="991"/>
      <c r="D5" s="991"/>
      <c r="E5" s="992"/>
      <c r="F5" s="992"/>
      <c r="G5" s="992"/>
      <c r="H5" s="992"/>
      <c r="I5" s="992"/>
      <c r="J5" s="992"/>
      <c r="K5" s="992"/>
      <c r="L5" s="992"/>
      <c r="M5" s="1003"/>
    </row>
    <row r="6" spans="1:15" x14ac:dyDescent="0.25">
      <c r="A6" s="993"/>
      <c r="B6" s="998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</row>
    <row r="7" spans="1:15" x14ac:dyDescent="0.25">
      <c r="A7" s="977"/>
      <c r="B7" s="994"/>
      <c r="C7" s="66"/>
      <c r="D7" s="66"/>
      <c r="E7" s="978"/>
      <c r="F7" s="66"/>
      <c r="G7" s="66"/>
      <c r="H7" s="66"/>
      <c r="I7" s="978"/>
      <c r="J7" s="978"/>
      <c r="K7" s="978"/>
      <c r="L7" s="978"/>
      <c r="M7" s="270"/>
    </row>
    <row r="8" spans="1:15" x14ac:dyDescent="0.25">
      <c r="A8" s="979"/>
      <c r="B8" s="995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</row>
    <row r="9" spans="1:15" x14ac:dyDescent="0.25">
      <c r="A9" s="980"/>
      <c r="B9" s="996"/>
      <c r="C9" s="981"/>
      <c r="D9" s="981"/>
      <c r="E9" s="981"/>
      <c r="F9" s="981"/>
      <c r="G9" s="981"/>
      <c r="H9" s="981"/>
      <c r="I9" s="981"/>
      <c r="J9" s="66"/>
      <c r="K9" s="981"/>
      <c r="L9" s="981"/>
      <c r="M9" s="270"/>
    </row>
    <row r="10" spans="1:15" x14ac:dyDescent="0.25">
      <c r="A10" s="982"/>
      <c r="B10" s="149"/>
      <c r="C10" s="983"/>
      <c r="D10" s="983"/>
      <c r="E10" s="66"/>
      <c r="F10" s="66"/>
      <c r="G10" s="66"/>
      <c r="H10" s="66"/>
      <c r="I10" s="66"/>
      <c r="J10" s="66"/>
      <c r="K10" s="66"/>
      <c r="L10" s="66"/>
      <c r="M10" s="270"/>
    </row>
    <row r="11" spans="1:15" x14ac:dyDescent="0.25">
      <c r="A11" s="984"/>
      <c r="B11" s="997"/>
      <c r="C11" s="983"/>
      <c r="D11" s="983"/>
      <c r="E11" s="66"/>
      <c r="F11" s="66"/>
      <c r="G11" s="66"/>
      <c r="H11" s="66"/>
      <c r="I11" s="66"/>
      <c r="J11" s="66"/>
      <c r="K11" s="985"/>
      <c r="L11" s="66"/>
      <c r="M11" s="270"/>
    </row>
    <row r="12" spans="1:15" x14ac:dyDescent="0.25">
      <c r="A12" s="979"/>
      <c r="B12" s="149"/>
      <c r="C12" s="394"/>
      <c r="D12" s="394"/>
      <c r="E12" s="66"/>
      <c r="F12" s="66"/>
      <c r="G12" s="66"/>
      <c r="H12" s="66"/>
      <c r="I12" s="66"/>
      <c r="J12" s="66"/>
      <c r="K12" s="66"/>
      <c r="L12" s="66"/>
      <c r="M12" s="270"/>
    </row>
    <row r="13" spans="1:15" x14ac:dyDescent="0.25">
      <c r="A13" s="986"/>
      <c r="B13" s="998"/>
      <c r="C13" s="394"/>
      <c r="D13" s="394"/>
      <c r="E13" s="66"/>
      <c r="F13" s="66"/>
      <c r="G13" s="66"/>
      <c r="H13" s="66"/>
      <c r="I13" s="66"/>
      <c r="J13" s="66"/>
      <c r="K13" s="66"/>
      <c r="L13" s="66"/>
      <c r="M13" s="270"/>
    </row>
    <row r="14" spans="1:15" x14ac:dyDescent="0.25">
      <c r="A14" s="979"/>
      <c r="B14" s="149"/>
      <c r="C14" s="394"/>
      <c r="D14" s="394"/>
      <c r="E14" s="66"/>
      <c r="F14" s="66"/>
      <c r="G14" s="66"/>
      <c r="H14" s="66"/>
      <c r="I14" s="66"/>
      <c r="J14" s="66"/>
      <c r="K14" s="66"/>
      <c r="L14" s="66"/>
      <c r="M14" s="66"/>
    </row>
    <row r="15" spans="1:15" x14ac:dyDescent="0.25">
      <c r="A15" s="984"/>
      <c r="B15" s="999"/>
      <c r="C15" s="394"/>
      <c r="D15" s="394"/>
      <c r="E15" s="66"/>
      <c r="F15" s="66"/>
      <c r="G15" s="66"/>
      <c r="H15" s="66"/>
      <c r="I15" s="66"/>
      <c r="J15" s="66"/>
      <c r="K15" s="66"/>
      <c r="L15" s="66"/>
      <c r="M15" s="270"/>
    </row>
    <row r="16" spans="1:15" x14ac:dyDescent="0.25">
      <c r="A16" s="977"/>
      <c r="B16" s="999"/>
      <c r="C16" s="987"/>
      <c r="D16" s="987"/>
      <c r="E16" s="270"/>
      <c r="F16" s="270"/>
      <c r="G16" s="270"/>
      <c r="H16" s="270"/>
      <c r="I16" s="270"/>
      <c r="J16" s="270"/>
      <c r="K16" s="270"/>
      <c r="L16" s="270"/>
      <c r="M16" s="270"/>
    </row>
    <row r="17" spans="1:13" x14ac:dyDescent="0.25">
      <c r="A17" s="988"/>
      <c r="B17" s="1000"/>
      <c r="C17" s="725"/>
      <c r="D17" s="725"/>
      <c r="E17" s="725"/>
      <c r="F17" s="725"/>
      <c r="G17" s="725"/>
      <c r="H17" s="725"/>
      <c r="I17" s="725"/>
      <c r="J17" s="725"/>
      <c r="K17" s="725"/>
      <c r="L17" s="725"/>
      <c r="M17" s="725"/>
    </row>
    <row r="18" spans="1:13" x14ac:dyDescent="0.25">
      <c r="A18" s="988"/>
      <c r="B18" s="1001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959"/>
    </row>
    <row r="19" spans="1:13" x14ac:dyDescent="0.25">
      <c r="A19" s="988"/>
      <c r="B19" s="1002"/>
      <c r="C19" s="344"/>
      <c r="D19" s="344"/>
      <c r="E19" s="344"/>
      <c r="F19" s="344"/>
      <c r="G19" s="344"/>
      <c r="H19" s="344"/>
      <c r="I19" s="344"/>
      <c r="J19" s="344"/>
      <c r="K19" s="344"/>
      <c r="L19" s="344"/>
      <c r="M19" s="344"/>
    </row>
    <row r="20" spans="1:13" x14ac:dyDescent="0.25">
      <c r="A20" s="988"/>
      <c r="B20" s="1000"/>
      <c r="C20" s="1009"/>
      <c r="D20" s="1009"/>
      <c r="E20" s="270"/>
      <c r="F20" s="270"/>
      <c r="G20" s="270"/>
      <c r="H20" s="270"/>
      <c r="I20" s="270"/>
      <c r="J20" s="270"/>
      <c r="K20" s="270"/>
      <c r="L20" s="270"/>
      <c r="M20" s="270"/>
    </row>
    <row r="21" spans="1:13" x14ac:dyDescent="0.25">
      <c r="A21" s="988"/>
      <c r="B21" s="1000"/>
      <c r="C21" s="1009"/>
      <c r="D21" s="1009"/>
      <c r="E21" s="270"/>
      <c r="F21" s="270"/>
      <c r="G21" s="270"/>
      <c r="H21" s="270"/>
      <c r="I21" s="270"/>
      <c r="J21" s="270"/>
      <c r="K21" s="270"/>
      <c r="L21" s="270"/>
      <c r="M21" s="270"/>
    </row>
  </sheetData>
  <mergeCells count="2">
    <mergeCell ref="I1:N1"/>
    <mergeCell ref="I3:O3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"/>
  <sheetViews>
    <sheetView workbookViewId="0">
      <selection activeCell="R8" sqref="R8"/>
    </sheetView>
  </sheetViews>
  <sheetFormatPr defaultRowHeight="15" x14ac:dyDescent="0.25"/>
  <sheetData>
    <row r="1" spans="1:15" x14ac:dyDescent="0.25">
      <c r="A1" s="976" t="s">
        <v>617</v>
      </c>
      <c r="B1" s="976"/>
      <c r="C1" s="976"/>
      <c r="D1" s="976"/>
      <c r="E1" s="976"/>
      <c r="F1" s="976"/>
      <c r="G1" s="976"/>
      <c r="H1" s="976"/>
      <c r="I1" s="1820" t="s">
        <v>618</v>
      </c>
      <c r="J1" s="1820"/>
      <c r="K1" s="1820"/>
      <c r="L1" s="1820"/>
      <c r="M1" s="1820"/>
      <c r="N1" s="1820"/>
    </row>
    <row r="2" spans="1:15" x14ac:dyDescent="0.25">
      <c r="A2" s="2" t="s">
        <v>619</v>
      </c>
    </row>
    <row r="3" spans="1:15" x14ac:dyDescent="0.25">
      <c r="I3" s="1821" t="s">
        <v>620</v>
      </c>
      <c r="J3" s="1821"/>
      <c r="K3" s="1821"/>
      <c r="L3" s="1821"/>
      <c r="M3" s="1821"/>
      <c r="N3" s="1821"/>
      <c r="O3" s="1821"/>
    </row>
    <row r="4" spans="1:15" x14ac:dyDescent="0.25">
      <c r="A4" s="9"/>
      <c r="B4" s="9"/>
      <c r="C4" s="9"/>
      <c r="D4" s="9"/>
      <c r="E4" s="9"/>
      <c r="F4" s="9"/>
      <c r="G4" s="9"/>
      <c r="H4" s="9"/>
      <c r="I4" s="9"/>
      <c r="J4" s="976"/>
      <c r="K4" s="9"/>
      <c r="L4" s="9"/>
    </row>
    <row r="5" spans="1:15" ht="45.75" x14ac:dyDescent="0.25">
      <c r="A5" s="989" t="s">
        <v>621</v>
      </c>
      <c r="B5" s="990" t="s">
        <v>622</v>
      </c>
      <c r="C5" s="991"/>
      <c r="D5" s="991"/>
      <c r="E5" s="992"/>
      <c r="F5" s="992"/>
      <c r="G5" s="992"/>
      <c r="H5" s="992"/>
      <c r="I5" s="992"/>
      <c r="J5" s="992"/>
      <c r="K5" s="992"/>
      <c r="L5" s="992"/>
      <c r="M5" s="1003"/>
    </row>
    <row r="6" spans="1:15" x14ac:dyDescent="0.25">
      <c r="A6" s="993"/>
      <c r="B6" s="998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</row>
    <row r="7" spans="1:15" x14ac:dyDescent="0.25">
      <c r="A7" s="977"/>
      <c r="B7" s="994"/>
      <c r="C7" s="66"/>
      <c r="D7" s="66"/>
      <c r="E7" s="978"/>
      <c r="F7" s="66"/>
      <c r="G7" s="66"/>
      <c r="H7" s="66"/>
      <c r="I7" s="978"/>
      <c r="J7" s="978"/>
      <c r="K7" s="978"/>
      <c r="L7" s="978"/>
      <c r="M7" s="270"/>
    </row>
    <row r="8" spans="1:15" x14ac:dyDescent="0.25">
      <c r="A8" s="979"/>
      <c r="B8" s="995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</row>
    <row r="9" spans="1:15" x14ac:dyDescent="0.25">
      <c r="A9" s="980"/>
      <c r="B9" s="996"/>
      <c r="C9" s="981"/>
      <c r="D9" s="981"/>
      <c r="E9" s="981"/>
      <c r="F9" s="981"/>
      <c r="G9" s="981"/>
      <c r="H9" s="981"/>
      <c r="I9" s="981"/>
      <c r="J9" s="66"/>
      <c r="K9" s="981"/>
      <c r="L9" s="981"/>
      <c r="M9" s="270"/>
    </row>
    <row r="10" spans="1:15" x14ac:dyDescent="0.25">
      <c r="A10" s="982"/>
      <c r="B10" s="149"/>
      <c r="C10" s="983"/>
      <c r="D10" s="983"/>
      <c r="E10" s="66"/>
      <c r="F10" s="66"/>
      <c r="G10" s="66"/>
      <c r="H10" s="66"/>
      <c r="I10" s="66"/>
      <c r="J10" s="66"/>
      <c r="K10" s="66"/>
      <c r="L10" s="66"/>
      <c r="M10" s="270"/>
    </row>
    <row r="11" spans="1:15" x14ac:dyDescent="0.25">
      <c r="A11" s="984"/>
      <c r="B11" s="997"/>
      <c r="C11" s="983"/>
      <c r="D11" s="983"/>
      <c r="E11" s="66"/>
      <c r="F11" s="66"/>
      <c r="G11" s="66"/>
      <c r="H11" s="66"/>
      <c r="I11" s="66"/>
      <c r="J11" s="66"/>
      <c r="K11" s="985"/>
      <c r="L11" s="66"/>
      <c r="M11" s="270"/>
    </row>
    <row r="12" spans="1:15" x14ac:dyDescent="0.25">
      <c r="A12" s="979"/>
      <c r="B12" s="149"/>
      <c r="C12" s="394"/>
      <c r="D12" s="394"/>
      <c r="E12" s="66"/>
      <c r="F12" s="66"/>
      <c r="G12" s="66"/>
      <c r="H12" s="66"/>
      <c r="I12" s="66"/>
      <c r="J12" s="66"/>
      <c r="K12" s="66"/>
      <c r="L12" s="66"/>
      <c r="M12" s="270"/>
    </row>
    <row r="13" spans="1:15" x14ac:dyDescent="0.25">
      <c r="A13" s="986"/>
      <c r="B13" s="998"/>
      <c r="C13" s="394"/>
      <c r="D13" s="394"/>
      <c r="E13" s="66"/>
      <c r="F13" s="66"/>
      <c r="G13" s="66"/>
      <c r="H13" s="66"/>
      <c r="I13" s="66"/>
      <c r="J13" s="66"/>
      <c r="K13" s="66"/>
      <c r="L13" s="66"/>
      <c r="M13" s="270"/>
    </row>
    <row r="14" spans="1:15" x14ac:dyDescent="0.25">
      <c r="A14" s="979"/>
      <c r="B14" s="149"/>
      <c r="C14" s="394"/>
      <c r="D14" s="394"/>
      <c r="E14" s="66"/>
      <c r="F14" s="66"/>
      <c r="G14" s="66"/>
      <c r="H14" s="66"/>
      <c r="I14" s="66"/>
      <c r="J14" s="66"/>
      <c r="K14" s="66"/>
      <c r="L14" s="66"/>
      <c r="M14" s="66"/>
    </row>
    <row r="15" spans="1:15" x14ac:dyDescent="0.25">
      <c r="A15" s="984"/>
      <c r="B15" s="999"/>
      <c r="C15" s="394"/>
      <c r="D15" s="394"/>
      <c r="E15" s="66"/>
      <c r="F15" s="66"/>
      <c r="G15" s="66"/>
      <c r="H15" s="66"/>
      <c r="I15" s="66"/>
      <c r="J15" s="66"/>
      <c r="K15" s="66"/>
      <c r="L15" s="66"/>
      <c r="M15" s="270"/>
    </row>
    <row r="16" spans="1:15" x14ac:dyDescent="0.25">
      <c r="A16" s="977"/>
      <c r="B16" s="999"/>
      <c r="C16" s="987"/>
      <c r="D16" s="987"/>
      <c r="E16" s="270"/>
      <c r="F16" s="270"/>
      <c r="G16" s="270"/>
      <c r="H16" s="270"/>
      <c r="I16" s="270"/>
      <c r="J16" s="270"/>
      <c r="K16" s="270"/>
      <c r="L16" s="270"/>
      <c r="M16" s="270"/>
    </row>
    <row r="17" spans="1:13" x14ac:dyDescent="0.25">
      <c r="A17" s="988" t="s">
        <v>623</v>
      </c>
      <c r="B17" s="1000"/>
      <c r="C17" s="725">
        <f t="shared" ref="C17:M17" si="0">SUM(C6:C16)</f>
        <v>0</v>
      </c>
      <c r="D17" s="725">
        <f t="shared" si="0"/>
        <v>0</v>
      </c>
      <c r="E17" s="725">
        <f t="shared" si="0"/>
        <v>0</v>
      </c>
      <c r="F17" s="725">
        <f t="shared" si="0"/>
        <v>0</v>
      </c>
      <c r="G17" s="725">
        <f t="shared" si="0"/>
        <v>0</v>
      </c>
      <c r="H17" s="725">
        <f t="shared" si="0"/>
        <v>0</v>
      </c>
      <c r="I17" s="725">
        <f t="shared" si="0"/>
        <v>0</v>
      </c>
      <c r="J17" s="725">
        <f t="shared" si="0"/>
        <v>0</v>
      </c>
      <c r="K17" s="725">
        <f t="shared" si="0"/>
        <v>0</v>
      </c>
      <c r="L17" s="725">
        <f t="shared" si="0"/>
        <v>0</v>
      </c>
      <c r="M17" s="725">
        <f t="shared" si="0"/>
        <v>0</v>
      </c>
    </row>
    <row r="18" spans="1:13" x14ac:dyDescent="0.25">
      <c r="A18" s="988" t="s">
        <v>624</v>
      </c>
      <c r="B18" s="1001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959"/>
    </row>
    <row r="19" spans="1:13" x14ac:dyDescent="0.25">
      <c r="A19" s="988" t="s">
        <v>5</v>
      </c>
      <c r="B19" s="1002">
        <f>SUM(C19:M19)</f>
        <v>0</v>
      </c>
      <c r="C19" s="344">
        <f>C18*C17/1000</f>
        <v>0</v>
      </c>
      <c r="D19" s="344">
        <f t="shared" ref="D19:M19" si="1">D18*D17/1000</f>
        <v>0</v>
      </c>
      <c r="E19" s="344">
        <f t="shared" si="1"/>
        <v>0</v>
      </c>
      <c r="F19" s="344">
        <f t="shared" si="1"/>
        <v>0</v>
      </c>
      <c r="G19" s="344">
        <f t="shared" si="1"/>
        <v>0</v>
      </c>
      <c r="H19" s="344">
        <f t="shared" si="1"/>
        <v>0</v>
      </c>
      <c r="I19" s="344">
        <f t="shared" si="1"/>
        <v>0</v>
      </c>
      <c r="J19" s="344">
        <f t="shared" si="1"/>
        <v>0</v>
      </c>
      <c r="K19" s="344">
        <f t="shared" si="1"/>
        <v>0</v>
      </c>
      <c r="L19" s="344">
        <f>L18</f>
        <v>0</v>
      </c>
      <c r="M19" s="344">
        <f t="shared" si="1"/>
        <v>0</v>
      </c>
    </row>
    <row r="20" spans="1:13" x14ac:dyDescent="0.25">
      <c r="A20" s="988" t="s">
        <v>625</v>
      </c>
      <c r="B20" s="1000"/>
      <c r="C20" s="1009"/>
      <c r="D20" s="1009"/>
      <c r="E20" s="270"/>
      <c r="F20" s="270"/>
      <c r="G20" s="270"/>
      <c r="H20" s="270"/>
      <c r="I20" s="270"/>
      <c r="J20" s="270"/>
      <c r="K20" s="270"/>
      <c r="L20" s="270"/>
      <c r="M20" s="270"/>
    </row>
    <row r="21" spans="1:13" x14ac:dyDescent="0.25">
      <c r="A21" s="988" t="s">
        <v>626</v>
      </c>
      <c r="B21" s="1000"/>
      <c r="C21" s="1009"/>
      <c r="D21" s="1009"/>
      <c r="E21" s="270"/>
      <c r="F21" s="270"/>
      <c r="G21" s="270"/>
      <c r="H21" s="270"/>
      <c r="I21" s="270"/>
      <c r="J21" s="270"/>
      <c r="K21" s="270"/>
      <c r="L21" s="270"/>
      <c r="M21" s="270"/>
    </row>
  </sheetData>
  <mergeCells count="2">
    <mergeCell ref="I1:N1"/>
    <mergeCell ref="I3:O3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A16"/>
  <sheetViews>
    <sheetView zoomScale="110" zoomScaleNormal="110" workbookViewId="0">
      <selection activeCell="E21" sqref="E21"/>
    </sheetView>
  </sheetViews>
  <sheetFormatPr defaultColWidth="6.7109375" defaultRowHeight="15" x14ac:dyDescent="0.25"/>
  <cols>
    <col min="1" max="1" width="48.42578125" style="683" customWidth="1"/>
    <col min="2" max="2" width="16" style="683" customWidth="1"/>
    <col min="3" max="4" width="9.140625" style="683" customWidth="1"/>
    <col min="5" max="6" width="8.7109375" style="683" customWidth="1"/>
    <col min="7" max="7" width="8.5703125" style="683" customWidth="1"/>
    <col min="8" max="8" width="7.42578125" style="683" customWidth="1"/>
    <col min="9" max="9" width="8.42578125" style="683" bestFit="1" customWidth="1"/>
    <col min="10" max="11" width="7.28515625" style="683" bestFit="1" customWidth="1"/>
    <col min="12" max="12" width="8.42578125" style="683" bestFit="1" customWidth="1"/>
    <col min="13" max="14" width="7.28515625" style="683" bestFit="1" customWidth="1"/>
    <col min="15" max="20" width="7.28515625" style="683" customWidth="1"/>
    <col min="21" max="21" width="7.28515625" style="683" bestFit="1" customWidth="1"/>
    <col min="22" max="22" width="7.28515625" style="683" customWidth="1"/>
    <col min="23" max="23" width="8.42578125" style="683" bestFit="1" customWidth="1"/>
    <col min="24" max="27" width="6.7109375" style="683"/>
  </cols>
  <sheetData>
    <row r="1" spans="1:27" x14ac:dyDescent="0.25">
      <c r="A1" s="1091" t="s">
        <v>617</v>
      </c>
      <c r="B1" s="1091"/>
      <c r="C1" s="1091"/>
      <c r="D1" s="1091"/>
      <c r="E1" s="1091"/>
      <c r="F1" s="1792" t="s">
        <v>618</v>
      </c>
      <c r="G1" s="1792"/>
      <c r="H1" s="1792"/>
    </row>
    <row r="2" spans="1:27" x14ac:dyDescent="0.25">
      <c r="A2" s="1092" t="s">
        <v>619</v>
      </c>
    </row>
    <row r="3" spans="1:27" x14ac:dyDescent="0.25">
      <c r="F3" s="1793" t="s">
        <v>620</v>
      </c>
      <c r="G3" s="1793"/>
      <c r="H3" s="1793"/>
    </row>
    <row r="4" spans="1:27" ht="12" customHeight="1" x14ac:dyDescent="0.25">
      <c r="A4" s="1039" t="s">
        <v>804</v>
      </c>
      <c r="B4" s="1039"/>
      <c r="C4" s="1039"/>
      <c r="D4" s="1039"/>
      <c r="E4" s="1039"/>
      <c r="F4" s="1039"/>
      <c r="G4" s="1091"/>
    </row>
    <row r="5" spans="1:27" ht="75" customHeight="1" x14ac:dyDescent="0.25">
      <c r="A5" s="1073" t="s">
        <v>621</v>
      </c>
      <c r="B5" s="1074" t="s">
        <v>622</v>
      </c>
      <c r="C5" s="1075" t="str">
        <f>'Меню '!A90</f>
        <v>яйцо куриное</v>
      </c>
      <c r="D5" s="1075" t="str">
        <f>'Меню '!A91</f>
        <v>зеленый горошек консервированный</v>
      </c>
      <c r="E5" s="1077" t="str">
        <f>'Меню '!A93</f>
        <v>говядина гуляш</v>
      </c>
      <c r="F5" s="1076" t="str">
        <f>'Меню '!A95</f>
        <v xml:space="preserve">картофель </v>
      </c>
      <c r="G5" s="1076" t="str">
        <f>'Меню '!A96</f>
        <v>морковь</v>
      </c>
      <c r="H5" s="1078" t="str">
        <f>'Меню '!A97</f>
        <v>лук репчатый</v>
      </c>
      <c r="I5" s="1078" t="str">
        <f>'Меню '!A98</f>
        <v>лавровый лист</v>
      </c>
      <c r="J5" s="1078" t="str">
        <f>'Меню '!A100</f>
        <v>крупа рис пропаренный</v>
      </c>
      <c r="K5" s="1078" t="str">
        <f>'Меню '!A101</f>
        <v>масло растительное</v>
      </c>
      <c r="L5" s="1078" t="str">
        <f>'Меню '!A102</f>
        <v>соль йодированная</v>
      </c>
      <c r="M5" s="1078" t="str">
        <f>'Меню '!A103</f>
        <v>сметана 15% жирности</v>
      </c>
      <c r="N5" s="1078" t="str">
        <f>'Меню '!A105</f>
        <v>филе куриное с/м</v>
      </c>
      <c r="O5" s="1078" t="str">
        <f>'Меню '!A110</f>
        <v>томатная паста</v>
      </c>
      <c r="P5" s="1078" t="str">
        <f>'Меню '!A118</f>
        <v>сахар песок</v>
      </c>
      <c r="Q5" s="1078" t="str">
        <f>'Меню '!A117</f>
        <v>клубника с/м</v>
      </c>
      <c r="R5" s="1078" t="str">
        <f>'Меню '!A120</f>
        <v>Хлеб "Дарницкий"</v>
      </c>
      <c r="S5" s="1078" t="str">
        <f>'Меню '!A121</f>
        <v xml:space="preserve">Хлеб витамин. "Свежий" </v>
      </c>
      <c r="T5" s="1330"/>
      <c r="U5" s="1330"/>
      <c r="V5" s="1330"/>
      <c r="W5" s="1330"/>
    </row>
    <row r="6" spans="1:27" x14ac:dyDescent="0.25">
      <c r="A6" s="1109" t="s">
        <v>172</v>
      </c>
      <c r="B6" s="1110"/>
      <c r="C6" s="1111"/>
      <c r="D6" s="1111"/>
      <c r="E6" s="1111"/>
      <c r="F6" s="1111"/>
      <c r="G6" s="1108"/>
      <c r="H6" s="681"/>
      <c r="I6" s="68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1303"/>
      <c r="U6" s="1303"/>
      <c r="V6" s="1303"/>
      <c r="W6" s="1303"/>
    </row>
    <row r="7" spans="1:27" s="1033" customFormat="1" x14ac:dyDescent="0.25">
      <c r="A7" s="1326" t="str">
        <f>'Меню '!A89</f>
        <v>Яйцо отварное с горошком</v>
      </c>
      <c r="B7" s="1088">
        <f>'Меню '!D89</f>
        <v>60</v>
      </c>
      <c r="C7" s="1301">
        <f>'Меню '!B90</f>
        <v>40</v>
      </c>
      <c r="D7" s="1301">
        <f>'Меню '!B91</f>
        <v>30.8</v>
      </c>
      <c r="E7" s="1301"/>
      <c r="F7" s="1301"/>
      <c r="G7" s="1297"/>
      <c r="H7" s="1206"/>
      <c r="I7" s="1206"/>
      <c r="J7" s="1206"/>
      <c r="K7" s="1206"/>
      <c r="L7" s="1206"/>
      <c r="M7" s="1206"/>
      <c r="N7" s="1206"/>
      <c r="O7" s="1206"/>
      <c r="P7" s="1206"/>
      <c r="Q7" s="1206"/>
      <c r="R7" s="1206"/>
      <c r="S7" s="1206"/>
      <c r="T7" s="1303"/>
      <c r="U7" s="1303"/>
      <c r="V7" s="1303"/>
      <c r="W7" s="1303"/>
      <c r="X7" s="683"/>
      <c r="Y7" s="683"/>
      <c r="Z7" s="683"/>
      <c r="AA7" s="683"/>
    </row>
    <row r="8" spans="1:27" ht="20.25" customHeight="1" x14ac:dyDescent="0.25">
      <c r="A8" s="1326" t="str">
        <f>'Меню '!A92</f>
        <v>Суп "Солнечный день"</v>
      </c>
      <c r="B8" s="1080" t="s">
        <v>694</v>
      </c>
      <c r="C8" s="1301"/>
      <c r="D8" s="1301"/>
      <c r="E8" s="1301">
        <f>'Меню '!B93</f>
        <v>33.6</v>
      </c>
      <c r="F8" s="1301">
        <f>'Меню '!B95</f>
        <v>66.5</v>
      </c>
      <c r="G8" s="1297">
        <f>'Меню '!B96</f>
        <v>13</v>
      </c>
      <c r="H8" s="1297">
        <f>'Меню '!B97</f>
        <v>9.52</v>
      </c>
      <c r="I8" s="1297">
        <f>'Меню '!B98</f>
        <v>0.01</v>
      </c>
      <c r="J8" s="1297">
        <f>'Меню '!B100</f>
        <v>4.8</v>
      </c>
      <c r="K8" s="1297">
        <f>'Меню '!B101</f>
        <v>3.2</v>
      </c>
      <c r="L8" s="1297">
        <f>'Меню '!B102</f>
        <v>1.2</v>
      </c>
      <c r="M8" s="1297">
        <f>'Меню '!B103</f>
        <v>5</v>
      </c>
      <c r="N8" s="1297"/>
      <c r="O8" s="1297"/>
      <c r="P8" s="1297"/>
      <c r="Q8" s="1206"/>
      <c r="R8" s="1206"/>
      <c r="S8" s="1206"/>
      <c r="T8" s="1303"/>
      <c r="U8" s="1303"/>
      <c r="V8" s="1303"/>
      <c r="W8" s="1328"/>
    </row>
    <row r="9" spans="1:27" x14ac:dyDescent="0.25">
      <c r="A9" s="1293" t="str">
        <f>'Меню '!A104</f>
        <v>Жаркое по - домашнему</v>
      </c>
      <c r="B9" s="1082">
        <f>'Меню '!D104</f>
        <v>200</v>
      </c>
      <c r="C9" s="1096"/>
      <c r="D9" s="1096"/>
      <c r="E9" s="1038"/>
      <c r="F9" s="1038">
        <f>'Меню '!B107</f>
        <v>172.9</v>
      </c>
      <c r="G9" s="1038">
        <f>'Меню '!B109</f>
        <v>30</v>
      </c>
      <c r="H9" s="1038">
        <f>'Меню '!B108</f>
        <v>11.899999999999999</v>
      </c>
      <c r="I9" s="1038">
        <f>'Меню '!B112</f>
        <v>0.01</v>
      </c>
      <c r="J9" s="1038"/>
      <c r="K9" s="1038">
        <f>'Меню '!B113</f>
        <v>5.25</v>
      </c>
      <c r="L9" s="1038">
        <f>'Меню '!B111</f>
        <v>1.8</v>
      </c>
      <c r="M9" s="1038"/>
      <c r="N9" s="1038">
        <f>'Меню '!B105</f>
        <v>67.100000000000009</v>
      </c>
      <c r="O9" s="1038">
        <f>'Меню '!B110</f>
        <v>2.5</v>
      </c>
      <c r="P9" s="665"/>
      <c r="Q9" s="665"/>
      <c r="R9" s="665"/>
      <c r="S9" s="665"/>
      <c r="T9" s="1303"/>
      <c r="U9" s="1303"/>
      <c r="V9" s="1303"/>
      <c r="W9" s="1303"/>
    </row>
    <row r="10" spans="1:27" x14ac:dyDescent="0.25">
      <c r="A10" s="1327" t="str">
        <f>'Меню '!A116</f>
        <v>Напиток из клубники</v>
      </c>
      <c r="B10" s="1102">
        <f>'Меню '!D116</f>
        <v>200</v>
      </c>
      <c r="C10" s="1096"/>
      <c r="D10" s="1096"/>
      <c r="E10" s="1038"/>
      <c r="F10" s="1038"/>
      <c r="G10" s="1038"/>
      <c r="H10" s="665"/>
      <c r="I10" s="1038"/>
      <c r="J10" s="1038"/>
      <c r="K10" s="665"/>
      <c r="L10" s="665"/>
      <c r="M10" s="665"/>
      <c r="N10" s="1038"/>
      <c r="O10" s="665"/>
      <c r="P10" s="1038">
        <f>'Меню '!B118</f>
        <v>11</v>
      </c>
      <c r="Q10" s="1038">
        <f>'Меню '!B117</f>
        <v>30</v>
      </c>
      <c r="R10" s="1038"/>
      <c r="S10" s="665"/>
      <c r="T10" s="1303"/>
      <c r="U10" s="1303"/>
      <c r="V10" s="1303"/>
      <c r="W10" s="1303"/>
    </row>
    <row r="11" spans="1:27" ht="17.25" customHeight="1" x14ac:dyDescent="0.25">
      <c r="A11" s="1337" t="str">
        <f>'Меню '!A120</f>
        <v>Хлеб "Дарницкий"</v>
      </c>
      <c r="B11" s="1082">
        <f>'Меню '!D120</f>
        <v>20</v>
      </c>
      <c r="C11" s="1026"/>
      <c r="D11" s="1026"/>
      <c r="E11" s="1038"/>
      <c r="F11" s="1038"/>
      <c r="G11" s="1038"/>
      <c r="H11" s="1038"/>
      <c r="I11" s="1038"/>
      <c r="J11" s="1038"/>
      <c r="K11" s="1038"/>
      <c r="L11" s="1038"/>
      <c r="M11" s="1038"/>
      <c r="N11" s="1038"/>
      <c r="O11" s="1038"/>
      <c r="P11" s="1038"/>
      <c r="Q11" s="1038"/>
      <c r="R11" s="1038">
        <f>'Меню '!D120</f>
        <v>20</v>
      </c>
      <c r="S11" s="1038"/>
      <c r="T11" s="1328"/>
      <c r="U11" s="1303"/>
      <c r="V11" s="1303"/>
      <c r="W11" s="1303"/>
    </row>
    <row r="12" spans="1:27" s="1033" customFormat="1" ht="17.25" customHeight="1" x14ac:dyDescent="0.25">
      <c r="A12" s="1337" t="str">
        <f>'Меню '!A121</f>
        <v xml:space="preserve">Хлеб витамин. "Свежий" </v>
      </c>
      <c r="B12" s="1082">
        <f>'Меню '!D121</f>
        <v>30</v>
      </c>
      <c r="C12" s="1026"/>
      <c r="D12" s="1026"/>
      <c r="E12" s="1038"/>
      <c r="F12" s="1038"/>
      <c r="G12" s="1038"/>
      <c r="H12" s="665"/>
      <c r="I12" s="1038"/>
      <c r="J12" s="665"/>
      <c r="K12" s="1038"/>
      <c r="L12" s="665"/>
      <c r="M12" s="665"/>
      <c r="N12" s="1038"/>
      <c r="O12" s="1038"/>
      <c r="P12" s="1038"/>
      <c r="Q12" s="1038"/>
      <c r="R12" s="1038"/>
      <c r="S12" s="1038">
        <f>'Меню '!D121</f>
        <v>30</v>
      </c>
      <c r="T12" s="1328"/>
      <c r="U12" s="1303"/>
      <c r="V12" s="1303"/>
      <c r="W12" s="1303"/>
      <c r="X12" s="683"/>
      <c r="Y12" s="683"/>
      <c r="Z12" s="683"/>
      <c r="AA12" s="683"/>
    </row>
    <row r="13" spans="1:27" x14ac:dyDescent="0.25">
      <c r="A13" s="1098" t="s">
        <v>636</v>
      </c>
      <c r="B13" s="1059"/>
      <c r="C13" s="1099">
        <f>C7+C8+C9+C10+C11+C12</f>
        <v>40</v>
      </c>
      <c r="D13" s="1099">
        <f t="shared" ref="D13:S13" si="0">D7+D8+D9+D10+D11+D12</f>
        <v>30.8</v>
      </c>
      <c r="E13" s="1099">
        <f t="shared" si="0"/>
        <v>33.6</v>
      </c>
      <c r="F13" s="1099">
        <f>F7+F8+F9+F10+F11+F12</f>
        <v>239.4</v>
      </c>
      <c r="G13" s="1099">
        <f t="shared" si="0"/>
        <v>43</v>
      </c>
      <c r="H13" s="1099">
        <f t="shared" si="0"/>
        <v>21.419999999999998</v>
      </c>
      <c r="I13" s="1099">
        <f t="shared" si="0"/>
        <v>0.02</v>
      </c>
      <c r="J13" s="1099">
        <f t="shared" si="0"/>
        <v>4.8</v>
      </c>
      <c r="K13" s="1099">
        <f t="shared" si="0"/>
        <v>8.4499999999999993</v>
      </c>
      <c r="L13" s="1099">
        <f t="shared" si="0"/>
        <v>3</v>
      </c>
      <c r="M13" s="1099">
        <f t="shared" si="0"/>
        <v>5</v>
      </c>
      <c r="N13" s="1099">
        <f t="shared" si="0"/>
        <v>67.100000000000009</v>
      </c>
      <c r="O13" s="1099">
        <f t="shared" si="0"/>
        <v>2.5</v>
      </c>
      <c r="P13" s="1099">
        <f t="shared" si="0"/>
        <v>11</v>
      </c>
      <c r="Q13" s="1099">
        <f t="shared" si="0"/>
        <v>30</v>
      </c>
      <c r="R13" s="1099">
        <f t="shared" si="0"/>
        <v>20</v>
      </c>
      <c r="S13" s="1099">
        <f t="shared" si="0"/>
        <v>30</v>
      </c>
      <c r="T13" s="1331"/>
      <c r="U13" s="1331"/>
      <c r="V13" s="1331"/>
      <c r="W13" s="1331"/>
    </row>
    <row r="14" spans="1:27" x14ac:dyDescent="0.25">
      <c r="A14" s="1098" t="s">
        <v>649</v>
      </c>
      <c r="B14" s="1100">
        <v>0</v>
      </c>
      <c r="C14" s="1200">
        <f>B14</f>
        <v>0</v>
      </c>
      <c r="D14" s="1200">
        <f>B14</f>
        <v>0</v>
      </c>
      <c r="E14" s="1200">
        <f>C14</f>
        <v>0</v>
      </c>
      <c r="F14" s="1200">
        <f t="shared" ref="F14:S14" si="1">E14</f>
        <v>0</v>
      </c>
      <c r="G14" s="1200">
        <f t="shared" si="1"/>
        <v>0</v>
      </c>
      <c r="H14" s="1200">
        <f t="shared" si="1"/>
        <v>0</v>
      </c>
      <c r="I14" s="1200">
        <f t="shared" si="1"/>
        <v>0</v>
      </c>
      <c r="J14" s="1200">
        <f t="shared" si="1"/>
        <v>0</v>
      </c>
      <c r="K14" s="1200">
        <f t="shared" si="1"/>
        <v>0</v>
      </c>
      <c r="L14" s="1200">
        <f t="shared" si="1"/>
        <v>0</v>
      </c>
      <c r="M14" s="1200">
        <f t="shared" si="1"/>
        <v>0</v>
      </c>
      <c r="N14" s="1200">
        <f t="shared" si="1"/>
        <v>0</v>
      </c>
      <c r="O14" s="1200">
        <f t="shared" si="1"/>
        <v>0</v>
      </c>
      <c r="P14" s="1200">
        <f t="shared" si="1"/>
        <v>0</v>
      </c>
      <c r="Q14" s="1200">
        <f t="shared" si="1"/>
        <v>0</v>
      </c>
      <c r="R14" s="1200">
        <f t="shared" si="1"/>
        <v>0</v>
      </c>
      <c r="S14" s="1200">
        <f t="shared" si="1"/>
        <v>0</v>
      </c>
      <c r="T14" s="1329"/>
      <c r="U14" s="1329"/>
      <c r="V14" s="1329"/>
      <c r="W14" s="1329"/>
    </row>
    <row r="15" spans="1:27" ht="22.5" customHeight="1" x14ac:dyDescent="0.25">
      <c r="A15" s="1066" t="s">
        <v>657</v>
      </c>
      <c r="B15" s="1060"/>
      <c r="C15" s="1343">
        <f>C14*C13/40</f>
        <v>0</v>
      </c>
      <c r="D15" s="1101">
        <f t="shared" ref="D15:S15" si="2">D14*D13/1000</f>
        <v>0</v>
      </c>
      <c r="E15" s="1101">
        <f t="shared" si="2"/>
        <v>0</v>
      </c>
      <c r="F15" s="1101">
        <f t="shared" si="2"/>
        <v>0</v>
      </c>
      <c r="G15" s="1101">
        <f t="shared" si="2"/>
        <v>0</v>
      </c>
      <c r="H15" s="1101">
        <f t="shared" si="2"/>
        <v>0</v>
      </c>
      <c r="I15" s="1101">
        <f t="shared" si="2"/>
        <v>0</v>
      </c>
      <c r="J15" s="1101">
        <f t="shared" si="2"/>
        <v>0</v>
      </c>
      <c r="K15" s="1101">
        <f t="shared" si="2"/>
        <v>0</v>
      </c>
      <c r="L15" s="1101">
        <f t="shared" si="2"/>
        <v>0</v>
      </c>
      <c r="M15" s="1101">
        <f t="shared" si="2"/>
        <v>0</v>
      </c>
      <c r="N15" s="1101">
        <f t="shared" si="2"/>
        <v>0</v>
      </c>
      <c r="O15" s="1101">
        <f t="shared" si="2"/>
        <v>0</v>
      </c>
      <c r="P15" s="1101">
        <f t="shared" si="2"/>
        <v>0</v>
      </c>
      <c r="Q15" s="1101">
        <f t="shared" si="2"/>
        <v>0</v>
      </c>
      <c r="R15" s="1101">
        <f t="shared" si="2"/>
        <v>0</v>
      </c>
      <c r="S15" s="1101">
        <f t="shared" si="2"/>
        <v>0</v>
      </c>
      <c r="T15" s="1332"/>
      <c r="U15" s="1332"/>
      <c r="V15" s="1332"/>
      <c r="W15" s="1332"/>
    </row>
    <row r="16" spans="1:27" ht="18.75" x14ac:dyDescent="0.3">
      <c r="A16" s="1106"/>
      <c r="B16" s="1112"/>
      <c r="C16" s="665"/>
      <c r="D16" s="665"/>
      <c r="E16" s="665"/>
      <c r="F16" s="665"/>
      <c r="G16" s="665"/>
      <c r="H16" s="665"/>
      <c r="I16" s="665"/>
      <c r="J16" s="665"/>
      <c r="K16" s="665"/>
      <c r="L16" s="665"/>
      <c r="M16" s="665"/>
      <c r="N16" s="665"/>
      <c r="O16" s="665"/>
      <c r="P16" s="665"/>
      <c r="Q16" s="665"/>
      <c r="R16" s="665"/>
      <c r="S16" s="665"/>
      <c r="T16" s="1303"/>
      <c r="U16" s="1303"/>
      <c r="V16" s="1303"/>
      <c r="W16" s="1303"/>
    </row>
  </sheetData>
  <mergeCells count="2">
    <mergeCell ref="F1:H1"/>
    <mergeCell ref="F3:H3"/>
  </mergeCells>
  <pageMargins left="0" right="0" top="0.74803149606299213" bottom="0.74803149606299213" header="0.31496062992125984" footer="0.31496062992125984"/>
  <pageSetup paperSize="9" scale="64" fitToHeight="0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D17"/>
  <sheetViews>
    <sheetView zoomScale="110" zoomScaleNormal="110" workbookViewId="0">
      <selection activeCell="D22" sqref="D22"/>
    </sheetView>
  </sheetViews>
  <sheetFormatPr defaultRowHeight="15" x14ac:dyDescent="0.25"/>
  <cols>
    <col min="1" max="1" width="33.7109375" style="683" customWidth="1"/>
    <col min="2" max="2" width="8.5703125" style="683" customWidth="1"/>
    <col min="3" max="12" width="7.28515625" style="683" customWidth="1"/>
    <col min="13" max="13" width="7.5703125" style="683" customWidth="1"/>
    <col min="14" max="14" width="8.42578125" style="683" customWidth="1"/>
    <col min="15" max="15" width="7.85546875" style="683" customWidth="1"/>
    <col min="16" max="23" width="7.28515625" style="683" customWidth="1"/>
    <col min="24" max="24" width="9.7109375" style="683" customWidth="1"/>
    <col min="25" max="27" width="7.28515625" style="683" customWidth="1"/>
    <col min="28" max="30" width="9.140625" style="683"/>
  </cols>
  <sheetData>
    <row r="1" spans="1:30" x14ac:dyDescent="0.25">
      <c r="A1" s="1091" t="s">
        <v>617</v>
      </c>
      <c r="B1" s="1091"/>
      <c r="C1" s="1091"/>
      <c r="D1" s="1091"/>
      <c r="E1" s="1091"/>
      <c r="F1" s="1792" t="s">
        <v>618</v>
      </c>
      <c r="G1" s="1792"/>
      <c r="H1" s="1792"/>
      <c r="I1" s="1792"/>
      <c r="J1" s="1792"/>
    </row>
    <row r="2" spans="1:30" x14ac:dyDescent="0.25">
      <c r="A2" s="1092" t="s">
        <v>619</v>
      </c>
    </row>
    <row r="3" spans="1:30" x14ac:dyDescent="0.25">
      <c r="F3" s="1793" t="s">
        <v>620</v>
      </c>
      <c r="G3" s="1793"/>
      <c r="H3" s="1793"/>
      <c r="I3" s="1793"/>
      <c r="J3" s="1793"/>
    </row>
    <row r="4" spans="1:30" ht="14.25" customHeight="1" x14ac:dyDescent="0.25">
      <c r="A4" s="1039" t="s">
        <v>805</v>
      </c>
      <c r="B4" s="1039"/>
      <c r="C4" s="1039"/>
      <c r="D4" s="1039"/>
      <c r="E4" s="1039"/>
      <c r="F4" s="1039"/>
      <c r="G4" s="1039"/>
      <c r="H4" s="1039"/>
      <c r="I4" s="1091"/>
    </row>
    <row r="5" spans="1:30" ht="75" customHeight="1" x14ac:dyDescent="0.25">
      <c r="A5" s="1073" t="s">
        <v>621</v>
      </c>
      <c r="B5" s="1074"/>
      <c r="C5" s="1077" t="str">
        <f>'Меню '!A126</f>
        <v>помидоры свежие грунтовые</v>
      </c>
      <c r="D5" s="1076" t="str">
        <f>'Меню '!A146</f>
        <v>сыр сулугуни</v>
      </c>
      <c r="E5" s="1076" t="str">
        <f>'Меню '!A154</f>
        <v>соль йодированная</v>
      </c>
      <c r="F5" s="1076" t="str">
        <f>'Меню '!A127</f>
        <v>масло растительное</v>
      </c>
      <c r="G5" s="1076" t="str">
        <f>'Меню '!A128</f>
        <v>зелень свежая</v>
      </c>
      <c r="H5" s="1076" t="str">
        <f>'Меню '!A130</f>
        <v>курица-тушка</v>
      </c>
      <c r="I5" s="1076" t="str">
        <f>'Меню '!A132</f>
        <v>капуста б/к</v>
      </c>
      <c r="J5" s="1076" t="str">
        <f>'Меню '!A133</f>
        <v xml:space="preserve">картофель </v>
      </c>
      <c r="K5" s="1078" t="str">
        <f>'Меню '!A134</f>
        <v>морковь</v>
      </c>
      <c r="L5" s="1078" t="str">
        <f>'Меню '!A135</f>
        <v>лук репчатый</v>
      </c>
      <c r="M5" s="1078" t="str">
        <f>'Меню '!A137</f>
        <v>лавровый лист</v>
      </c>
      <c r="N5" s="1078" t="str">
        <f>'Меню '!A140</f>
        <v>сметана 15% жирности</v>
      </c>
      <c r="O5" s="1078"/>
      <c r="P5" s="1078" t="str">
        <f>'Меню '!A142</f>
        <v>котлета столовая п/ф</v>
      </c>
      <c r="Q5" s="1078"/>
      <c r="R5" s="1078" t="str">
        <f>'Меню '!A147</f>
        <v>мука пшеничная</v>
      </c>
      <c r="S5" s="1078" t="str">
        <f>'Меню '!A145</f>
        <v>молоко питьевое 2,5% жирности</v>
      </c>
      <c r="T5" s="1078" t="str">
        <f>'Меню '!A149</f>
        <v>чеснок</v>
      </c>
      <c r="U5" s="1078" t="str">
        <f>'Меню '!A151</f>
        <v>крупа гречневая</v>
      </c>
      <c r="V5" s="1078" t="str">
        <f>'Меню '!A158</f>
        <v>сахар песок</v>
      </c>
      <c r="W5" s="1078" t="str">
        <f>'Меню '!A156</f>
        <v>чай черный</v>
      </c>
      <c r="X5" s="1078" t="str">
        <f>'Меню '!A153</f>
        <v>масло сливочное 72.5%</v>
      </c>
      <c r="Y5" s="1078" t="str">
        <f>'Меню '!A160</f>
        <v>Хлеб "Дарницкий"</v>
      </c>
      <c r="Z5" s="1078" t="str">
        <f>'Меню '!A161</f>
        <v xml:space="preserve">Хлеб витамин. "Свежий" </v>
      </c>
      <c r="AA5" s="1078"/>
    </row>
    <row r="6" spans="1:30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08"/>
      <c r="J6" s="111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681"/>
      <c r="Z6" s="681"/>
      <c r="AA6" s="681"/>
    </row>
    <row r="7" spans="1:30" ht="20.25" customHeight="1" x14ac:dyDescent="0.25">
      <c r="A7" s="1189" t="str">
        <f>'Меню '!A125</f>
        <v>Нарезка из свежих помидоров с маслом</v>
      </c>
      <c r="B7" s="1088">
        <f>'Меню '!D125</f>
        <v>60</v>
      </c>
      <c r="C7" s="1040">
        <f>'Меню '!B126</f>
        <v>59.85</v>
      </c>
      <c r="D7" s="1040"/>
      <c r="E7" s="1040"/>
      <c r="F7" s="1040">
        <f>'Меню '!B127</f>
        <v>4</v>
      </c>
      <c r="G7" s="1040">
        <f>'Меню '!B128</f>
        <v>0.67500000000000004</v>
      </c>
      <c r="H7" s="1040"/>
      <c r="I7" s="1038"/>
      <c r="J7" s="1040"/>
      <c r="K7" s="1038"/>
      <c r="L7" s="1038"/>
      <c r="M7" s="1038"/>
      <c r="N7" s="1038"/>
      <c r="O7" s="665"/>
      <c r="P7" s="1038"/>
      <c r="Q7" s="665"/>
      <c r="R7" s="665"/>
      <c r="S7" s="665"/>
      <c r="T7" s="665"/>
      <c r="U7" s="665"/>
      <c r="V7" s="665"/>
      <c r="W7" s="665"/>
      <c r="X7" s="665"/>
      <c r="Y7" s="665"/>
      <c r="Z7" s="665"/>
      <c r="AA7" s="665"/>
    </row>
    <row r="8" spans="1:30" x14ac:dyDescent="0.25">
      <c r="A8" s="1095" t="str">
        <f>'Меню '!A129:C129</f>
        <v>Щи из свежей капусты со сметаной</v>
      </c>
      <c r="B8" s="1102" t="str">
        <f>'Меню '!D129</f>
        <v>200</v>
      </c>
      <c r="C8" s="1038"/>
      <c r="D8" s="1038"/>
      <c r="E8" s="1038">
        <f>'Меню '!B139</f>
        <v>1.2</v>
      </c>
      <c r="F8" s="1038">
        <f>'Меню '!B136</f>
        <v>5</v>
      </c>
      <c r="G8" s="1038"/>
      <c r="H8" s="1038">
        <f>'Меню '!B130</f>
        <v>36.25</v>
      </c>
      <c r="I8" s="1038">
        <f>'Меню '!B132</f>
        <v>50</v>
      </c>
      <c r="J8" s="1038">
        <f>'Меню '!B133</f>
        <v>31.92</v>
      </c>
      <c r="K8" s="1038">
        <f>'Меню '!B134</f>
        <v>12</v>
      </c>
      <c r="L8" s="1038">
        <f>'Меню '!B135</f>
        <v>9.52</v>
      </c>
      <c r="M8" s="1038">
        <f>'Меню '!B137</f>
        <v>0.01</v>
      </c>
      <c r="N8" s="1038">
        <f>'Меню '!B140</f>
        <v>5</v>
      </c>
      <c r="O8" s="665"/>
      <c r="P8" s="665"/>
      <c r="Q8" s="665"/>
      <c r="R8" s="665"/>
      <c r="S8" s="665"/>
      <c r="T8" s="1038"/>
      <c r="U8" s="665"/>
      <c r="V8" s="665"/>
      <c r="W8" s="665"/>
      <c r="X8" s="665"/>
      <c r="Y8" s="665"/>
      <c r="Z8" s="665"/>
      <c r="AA8" s="665"/>
      <c r="AB8" s="1105"/>
    </row>
    <row r="9" spans="1:30" s="1033" customFormat="1" x14ac:dyDescent="0.25">
      <c r="A9" s="1095" t="str">
        <f>'Меню '!A141</f>
        <v>Котлета столовая (говядина) в сырном соусе</v>
      </c>
      <c r="B9" s="1102" t="str">
        <f>'Меню '!D141</f>
        <v>90/30</v>
      </c>
      <c r="C9" s="1038"/>
      <c r="D9" s="1038">
        <f>'Меню '!B146</f>
        <v>13.13</v>
      </c>
      <c r="E9" s="1038"/>
      <c r="F9" s="1038">
        <f>'Меню '!B143</f>
        <v>3</v>
      </c>
      <c r="G9" s="1038"/>
      <c r="H9" s="1038"/>
      <c r="I9" s="1038"/>
      <c r="J9" s="1038"/>
      <c r="K9" s="665"/>
      <c r="L9" s="1038"/>
      <c r="M9" s="665"/>
      <c r="N9" s="1038"/>
      <c r="O9" s="1038"/>
      <c r="P9" s="1038">
        <f>'Меню '!B142</f>
        <v>1</v>
      </c>
      <c r="Q9" s="1038"/>
      <c r="R9" s="1038"/>
      <c r="S9" s="1038">
        <f>'Меню '!B145</f>
        <v>28.35</v>
      </c>
      <c r="T9" s="1038"/>
      <c r="U9" s="1038"/>
      <c r="V9" s="1038"/>
      <c r="W9" s="1038"/>
      <c r="X9" s="1038"/>
      <c r="Y9" s="1038"/>
      <c r="Z9" s="1038"/>
      <c r="AA9" s="1038"/>
      <c r="AB9" s="1105"/>
      <c r="AC9" s="683"/>
      <c r="AD9" s="683"/>
    </row>
    <row r="10" spans="1:30" x14ac:dyDescent="0.25">
      <c r="A10" s="1093" t="str">
        <f>'Меню '!A150</f>
        <v xml:space="preserve">Гречка рассыпчатая </v>
      </c>
      <c r="B10" s="1102">
        <f>'Меню '!D150</f>
        <v>150</v>
      </c>
      <c r="C10" s="1038"/>
      <c r="D10" s="1038"/>
      <c r="E10" s="1038">
        <f>'Меню '!B154</f>
        <v>1.5</v>
      </c>
      <c r="F10" s="1038"/>
      <c r="G10" s="1038"/>
      <c r="H10" s="1038"/>
      <c r="I10" s="1038"/>
      <c r="J10" s="1038"/>
      <c r="K10" s="665"/>
      <c r="L10" s="665"/>
      <c r="M10" s="665"/>
      <c r="N10" s="1038"/>
      <c r="O10" s="1038"/>
      <c r="P10" s="665"/>
      <c r="Q10" s="665"/>
      <c r="R10" s="1038">
        <f>'Меню '!B147</f>
        <v>2</v>
      </c>
      <c r="S10" s="665"/>
      <c r="T10" s="1038">
        <f>'Меню '!B149</f>
        <v>0.64</v>
      </c>
      <c r="U10" s="1038">
        <f>'Меню '!B151</f>
        <v>55</v>
      </c>
      <c r="V10" s="1038"/>
      <c r="W10" s="1038"/>
      <c r="X10" s="1038">
        <f>'Меню '!B153</f>
        <v>8</v>
      </c>
      <c r="Y10" s="1038"/>
      <c r="Z10" s="1038"/>
      <c r="AA10" s="665"/>
    </row>
    <row r="11" spans="1:30" x14ac:dyDescent="0.25">
      <c r="A11" s="1093" t="str">
        <f>'Меню '!A155</f>
        <v>Чай с молоком и сахаром</v>
      </c>
      <c r="B11" s="1044" t="str">
        <f>'Меню '!D155</f>
        <v>200</v>
      </c>
      <c r="C11" s="1038"/>
      <c r="D11" s="1038"/>
      <c r="E11" s="1038"/>
      <c r="F11" s="1038"/>
      <c r="G11" s="1038"/>
      <c r="H11" s="1038"/>
      <c r="I11" s="1038"/>
      <c r="J11" s="1038"/>
      <c r="K11" s="665"/>
      <c r="L11" s="665"/>
      <c r="M11" s="665"/>
      <c r="N11" s="665"/>
      <c r="O11" s="665"/>
      <c r="P11" s="665"/>
      <c r="Q11" s="665"/>
      <c r="R11" s="665"/>
      <c r="S11" s="1038">
        <f>'Меню '!B157</f>
        <v>80</v>
      </c>
      <c r="T11" s="665"/>
      <c r="U11" s="665"/>
      <c r="V11" s="1038">
        <f>'Меню '!B158</f>
        <v>10</v>
      </c>
      <c r="W11" s="1038">
        <f>'Меню '!B156</f>
        <v>0.5</v>
      </c>
      <c r="X11" s="665"/>
      <c r="Y11" s="665"/>
      <c r="Z11" s="665"/>
      <c r="AA11" s="1061"/>
    </row>
    <row r="12" spans="1:30" s="1033" customFormat="1" x14ac:dyDescent="0.25">
      <c r="A12" s="1093" t="str">
        <f>'Меню '!A160</f>
        <v>Хлеб "Дарницкий"</v>
      </c>
      <c r="B12" s="1044">
        <f>'Меню '!D160</f>
        <v>20</v>
      </c>
      <c r="C12" s="1038"/>
      <c r="D12" s="1038"/>
      <c r="E12" s="1038"/>
      <c r="F12" s="1038"/>
      <c r="G12" s="1038"/>
      <c r="H12" s="1038"/>
      <c r="I12" s="1038"/>
      <c r="J12" s="1038"/>
      <c r="K12" s="665"/>
      <c r="L12" s="665"/>
      <c r="M12" s="665"/>
      <c r="N12" s="665"/>
      <c r="O12" s="665"/>
      <c r="P12" s="665"/>
      <c r="Q12" s="665"/>
      <c r="R12" s="665"/>
      <c r="S12" s="665"/>
      <c r="T12" s="665"/>
      <c r="U12" s="665"/>
      <c r="V12" s="665"/>
      <c r="W12" s="665"/>
      <c r="X12" s="665"/>
      <c r="Y12" s="1061">
        <f>'Меню '!D160</f>
        <v>20</v>
      </c>
      <c r="Z12" s="665"/>
      <c r="AA12" s="1061"/>
      <c r="AB12" s="683"/>
      <c r="AC12" s="683"/>
      <c r="AD12" s="683"/>
    </row>
    <row r="13" spans="1:30" s="1033" customFormat="1" x14ac:dyDescent="0.25">
      <c r="A13" s="1093" t="str">
        <f>'Меню '!A161:B161</f>
        <v xml:space="preserve">Хлеб витамин. "Свежий" </v>
      </c>
      <c r="B13" s="1044">
        <f>'Меню '!D161</f>
        <v>30</v>
      </c>
      <c r="C13" s="1038"/>
      <c r="D13" s="1038"/>
      <c r="E13" s="1038"/>
      <c r="F13" s="1038"/>
      <c r="G13" s="1038"/>
      <c r="H13" s="1038"/>
      <c r="I13" s="1038"/>
      <c r="J13" s="1038"/>
      <c r="K13" s="665"/>
      <c r="L13" s="665"/>
      <c r="M13" s="665"/>
      <c r="N13" s="665"/>
      <c r="O13" s="665"/>
      <c r="P13" s="665"/>
      <c r="Q13" s="665"/>
      <c r="R13" s="665"/>
      <c r="S13" s="665"/>
      <c r="T13" s="665"/>
      <c r="U13" s="665"/>
      <c r="V13" s="665"/>
      <c r="W13" s="665"/>
      <c r="X13" s="665"/>
      <c r="Y13" s="665"/>
      <c r="Z13" s="1061">
        <f>'Меню '!D161</f>
        <v>30</v>
      </c>
      <c r="AA13" s="1061"/>
      <c r="AB13" s="683"/>
      <c r="AC13" s="683"/>
      <c r="AD13" s="683"/>
    </row>
    <row r="14" spans="1:30" x14ac:dyDescent="0.25">
      <c r="A14" s="1098" t="s">
        <v>636</v>
      </c>
      <c r="B14" s="1059"/>
      <c r="C14" s="1099">
        <f>C7+C8+C9+C10+C11+C12+C13</f>
        <v>59.85</v>
      </c>
      <c r="D14" s="1099">
        <f t="shared" ref="D14:AA14" si="0">D7+D8+D9+D10+D11+D12+D13</f>
        <v>13.13</v>
      </c>
      <c r="E14" s="1099">
        <f t="shared" si="0"/>
        <v>2.7</v>
      </c>
      <c r="F14" s="1099">
        <f t="shared" si="0"/>
        <v>12</v>
      </c>
      <c r="G14" s="1099">
        <f t="shared" si="0"/>
        <v>0.67500000000000004</v>
      </c>
      <c r="H14" s="1099">
        <f t="shared" si="0"/>
        <v>36.25</v>
      </c>
      <c r="I14" s="1099">
        <f t="shared" si="0"/>
        <v>50</v>
      </c>
      <c r="J14" s="1099">
        <f t="shared" si="0"/>
        <v>31.92</v>
      </c>
      <c r="K14" s="1099">
        <f t="shared" si="0"/>
        <v>12</v>
      </c>
      <c r="L14" s="1099">
        <f t="shared" si="0"/>
        <v>9.52</v>
      </c>
      <c r="M14" s="1099">
        <f t="shared" si="0"/>
        <v>0.01</v>
      </c>
      <c r="N14" s="1099">
        <f t="shared" si="0"/>
        <v>5</v>
      </c>
      <c r="O14" s="1099">
        <f t="shared" si="0"/>
        <v>0</v>
      </c>
      <c r="P14" s="1099">
        <f t="shared" si="0"/>
        <v>1</v>
      </c>
      <c r="Q14" s="1099">
        <f t="shared" si="0"/>
        <v>0</v>
      </c>
      <c r="R14" s="1099">
        <f t="shared" si="0"/>
        <v>2</v>
      </c>
      <c r="S14" s="1099">
        <f t="shared" si="0"/>
        <v>108.35</v>
      </c>
      <c r="T14" s="1099">
        <f t="shared" si="0"/>
        <v>0.64</v>
      </c>
      <c r="U14" s="1099">
        <f t="shared" si="0"/>
        <v>55</v>
      </c>
      <c r="V14" s="1099">
        <f t="shared" si="0"/>
        <v>10</v>
      </c>
      <c r="W14" s="1099">
        <f t="shared" si="0"/>
        <v>0.5</v>
      </c>
      <c r="X14" s="1099">
        <f t="shared" si="0"/>
        <v>8</v>
      </c>
      <c r="Y14" s="1099">
        <f t="shared" si="0"/>
        <v>20</v>
      </c>
      <c r="Z14" s="1099">
        <f t="shared" si="0"/>
        <v>30</v>
      </c>
      <c r="AA14" s="1099">
        <f t="shared" si="0"/>
        <v>0</v>
      </c>
    </row>
    <row r="15" spans="1:30" x14ac:dyDescent="0.25">
      <c r="A15" s="1098" t="s">
        <v>649</v>
      </c>
      <c r="B15" s="1100">
        <v>0</v>
      </c>
      <c r="C15" s="1223">
        <f>B15</f>
        <v>0</v>
      </c>
      <c r="D15" s="1223">
        <f t="shared" ref="D15:AA15" si="1">C15</f>
        <v>0</v>
      </c>
      <c r="E15" s="1223">
        <f t="shared" si="1"/>
        <v>0</v>
      </c>
      <c r="F15" s="1223">
        <f t="shared" si="1"/>
        <v>0</v>
      </c>
      <c r="G15" s="1223">
        <f t="shared" si="1"/>
        <v>0</v>
      </c>
      <c r="H15" s="1223">
        <f t="shared" si="1"/>
        <v>0</v>
      </c>
      <c r="I15" s="1223">
        <f>F15</f>
        <v>0</v>
      </c>
      <c r="J15" s="1223">
        <f t="shared" si="1"/>
        <v>0</v>
      </c>
      <c r="K15" s="1223">
        <f t="shared" si="1"/>
        <v>0</v>
      </c>
      <c r="L15" s="1223">
        <f t="shared" si="1"/>
        <v>0</v>
      </c>
      <c r="M15" s="1223">
        <f t="shared" si="1"/>
        <v>0</v>
      </c>
      <c r="N15" s="1223">
        <f t="shared" si="1"/>
        <v>0</v>
      </c>
      <c r="O15" s="1223">
        <f t="shared" si="1"/>
        <v>0</v>
      </c>
      <c r="P15" s="1223">
        <f t="shared" si="1"/>
        <v>0</v>
      </c>
      <c r="Q15" s="1223">
        <f t="shared" si="1"/>
        <v>0</v>
      </c>
      <c r="R15" s="1223">
        <f t="shared" si="1"/>
        <v>0</v>
      </c>
      <c r="S15" s="1223">
        <f t="shared" si="1"/>
        <v>0</v>
      </c>
      <c r="T15" s="1223">
        <f t="shared" si="1"/>
        <v>0</v>
      </c>
      <c r="U15" s="1223">
        <f t="shared" si="1"/>
        <v>0</v>
      </c>
      <c r="V15" s="1223">
        <f t="shared" si="1"/>
        <v>0</v>
      </c>
      <c r="W15" s="1223">
        <f>U15</f>
        <v>0</v>
      </c>
      <c r="X15" s="1223">
        <f t="shared" si="1"/>
        <v>0</v>
      </c>
      <c r="Y15" s="1223">
        <f t="shared" si="1"/>
        <v>0</v>
      </c>
      <c r="Z15" s="1223">
        <f t="shared" si="1"/>
        <v>0</v>
      </c>
      <c r="AA15" s="1223">
        <f t="shared" si="1"/>
        <v>0</v>
      </c>
    </row>
    <row r="16" spans="1:30" x14ac:dyDescent="0.25">
      <c r="A16" s="1066" t="s">
        <v>657</v>
      </c>
      <c r="B16" s="1060"/>
      <c r="C16" s="1101">
        <f t="shared" ref="C16:O16" si="2">C15*C14/1000</f>
        <v>0</v>
      </c>
      <c r="D16" s="1101">
        <f t="shared" si="2"/>
        <v>0</v>
      </c>
      <c r="E16" s="1101">
        <f t="shared" si="2"/>
        <v>0</v>
      </c>
      <c r="F16" s="1101">
        <f t="shared" si="2"/>
        <v>0</v>
      </c>
      <c r="G16" s="1101">
        <f t="shared" si="2"/>
        <v>0</v>
      </c>
      <c r="H16" s="1101">
        <f t="shared" si="2"/>
        <v>0</v>
      </c>
      <c r="I16" s="1101">
        <f t="shared" si="2"/>
        <v>0</v>
      </c>
      <c r="J16" s="1101">
        <f t="shared" si="2"/>
        <v>0</v>
      </c>
      <c r="K16" s="1101">
        <f t="shared" si="2"/>
        <v>0</v>
      </c>
      <c r="L16" s="1101">
        <f t="shared" si="2"/>
        <v>0</v>
      </c>
      <c r="M16" s="1101">
        <f t="shared" si="2"/>
        <v>0</v>
      </c>
      <c r="N16" s="1101">
        <f t="shared" si="2"/>
        <v>0</v>
      </c>
      <c r="O16" s="1101">
        <f t="shared" si="2"/>
        <v>0</v>
      </c>
      <c r="P16" s="1101">
        <f>P15*P14</f>
        <v>0</v>
      </c>
      <c r="Q16" s="1101">
        <f t="shared" ref="Q16:Z16" si="3">Q15*Q14/1000</f>
        <v>0</v>
      </c>
      <c r="R16" s="1101">
        <f t="shared" si="3"/>
        <v>0</v>
      </c>
      <c r="S16" s="1101">
        <f t="shared" si="3"/>
        <v>0</v>
      </c>
      <c r="T16" s="1101">
        <f t="shared" si="3"/>
        <v>0</v>
      </c>
      <c r="U16" s="1101">
        <f t="shared" si="3"/>
        <v>0</v>
      </c>
      <c r="V16" s="1101">
        <f t="shared" si="3"/>
        <v>0</v>
      </c>
      <c r="W16" s="1101">
        <f t="shared" si="3"/>
        <v>0</v>
      </c>
      <c r="X16" s="1101">
        <f t="shared" si="3"/>
        <v>0</v>
      </c>
      <c r="Y16" s="1101">
        <f t="shared" si="3"/>
        <v>0</v>
      </c>
      <c r="Z16" s="1101">
        <f t="shared" si="3"/>
        <v>0</v>
      </c>
      <c r="AA16" s="1343">
        <f>AA15*AA14/40</f>
        <v>0</v>
      </c>
    </row>
    <row r="17" spans="1:27" ht="18.75" x14ac:dyDescent="0.3">
      <c r="A17" s="1106"/>
      <c r="B17" s="1113"/>
      <c r="C17" s="665"/>
      <c r="D17" s="665"/>
      <c r="E17" s="665"/>
      <c r="F17" s="665"/>
      <c r="G17" s="665"/>
      <c r="H17" s="665"/>
      <c r="I17" s="1062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  <c r="V17" s="665"/>
      <c r="W17" s="665"/>
      <c r="X17" s="665"/>
      <c r="Y17" s="665"/>
      <c r="Z17" s="665"/>
      <c r="AA17" s="665"/>
    </row>
  </sheetData>
  <mergeCells count="2">
    <mergeCell ref="F3:J3"/>
    <mergeCell ref="F1:J1"/>
  </mergeCells>
  <pageMargins left="0" right="0" top="0.74803149606299213" bottom="0.74803149606299213" header="0.31496062992125984" footer="0.31496062992125984"/>
  <pageSetup paperSize="9" scale="80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O45"/>
  <sheetViews>
    <sheetView topLeftCell="A19" zoomScaleNormal="100" workbookViewId="0">
      <selection activeCell="M33" sqref="M33"/>
    </sheetView>
  </sheetViews>
  <sheetFormatPr defaultRowHeight="15" x14ac:dyDescent="0.25"/>
  <cols>
    <col min="5" max="5" width="4.7109375" customWidth="1"/>
    <col min="6" max="6" width="6.42578125" customWidth="1"/>
    <col min="7" max="7" width="5.42578125" customWidth="1"/>
    <col min="8" max="8" width="7.28515625" style="1033" customWidth="1"/>
    <col min="9" max="9" width="7.5703125" style="1033" customWidth="1"/>
    <col min="10" max="10" width="9" style="1033" customWidth="1"/>
    <col min="11" max="11" width="10" style="1033" customWidth="1"/>
    <col min="12" max="12" width="10.42578125" customWidth="1"/>
  </cols>
  <sheetData>
    <row r="1" spans="1:15" x14ac:dyDescent="0.25">
      <c r="A1" s="683"/>
      <c r="B1" s="683"/>
      <c r="C1" s="683"/>
      <c r="D1" s="683"/>
      <c r="E1" s="683"/>
      <c r="F1" s="683"/>
      <c r="G1" s="683"/>
      <c r="H1" s="683"/>
      <c r="I1" s="683"/>
      <c r="J1" s="683"/>
      <c r="K1" s="683"/>
      <c r="L1" s="683"/>
    </row>
    <row r="2" spans="1:15" x14ac:dyDescent="0.25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</row>
    <row r="3" spans="1:15" x14ac:dyDescent="0.25">
      <c r="A3" s="683"/>
      <c r="B3" s="683"/>
      <c r="C3" s="683"/>
      <c r="D3" s="683"/>
      <c r="E3" s="683"/>
      <c r="F3" s="683"/>
      <c r="G3" s="683"/>
      <c r="H3" s="683"/>
      <c r="I3" s="683"/>
      <c r="J3" s="683"/>
      <c r="K3" s="683"/>
      <c r="L3" s="683"/>
    </row>
    <row r="4" spans="1:15" x14ac:dyDescent="0.25">
      <c r="A4" s="683"/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</row>
    <row r="5" spans="1:15" x14ac:dyDescent="0.25">
      <c r="A5" s="683"/>
      <c r="B5" s="683"/>
      <c r="C5" s="683"/>
      <c r="D5" s="683"/>
      <c r="E5" s="683"/>
      <c r="F5" s="683"/>
      <c r="G5" s="683"/>
      <c r="H5" s="683"/>
      <c r="I5" s="683"/>
      <c r="J5" s="683"/>
      <c r="K5" s="683"/>
      <c r="L5" s="683"/>
    </row>
    <row r="6" spans="1:15" x14ac:dyDescent="0.25">
      <c r="A6" s="683"/>
      <c r="B6" s="683"/>
      <c r="C6" s="683"/>
      <c r="D6" s="683"/>
      <c r="E6" s="683"/>
      <c r="F6" s="683"/>
      <c r="G6" s="683"/>
      <c r="H6" s="683"/>
      <c r="I6" s="683"/>
      <c r="J6" s="683"/>
      <c r="K6" s="683"/>
      <c r="L6" s="683"/>
    </row>
    <row r="7" spans="1:15" x14ac:dyDescent="0.25">
      <c r="A7" s="683"/>
      <c r="B7" s="683"/>
      <c r="C7" s="683"/>
      <c r="D7" s="683"/>
      <c r="E7" s="683"/>
      <c r="F7" s="683"/>
      <c r="G7" s="683"/>
      <c r="H7" s="1013" t="s">
        <v>627</v>
      </c>
      <c r="I7" s="683"/>
      <c r="J7" s="683"/>
      <c r="K7" s="683"/>
      <c r="L7" s="683"/>
      <c r="M7" s="683"/>
      <c r="N7" s="683"/>
      <c r="O7" s="683"/>
    </row>
    <row r="8" spans="1:15" x14ac:dyDescent="0.25">
      <c r="A8" s="683"/>
      <c r="B8" s="683"/>
      <c r="C8" s="683"/>
      <c r="D8" s="683"/>
      <c r="E8" s="683"/>
      <c r="F8" s="683"/>
      <c r="G8" s="683"/>
      <c r="H8" s="1013" t="s">
        <v>628</v>
      </c>
      <c r="I8" s="642"/>
      <c r="J8" s="642"/>
      <c r="K8" s="642"/>
      <c r="L8" s="642"/>
      <c r="M8" s="642"/>
      <c r="N8" s="642"/>
      <c r="O8" s="642"/>
    </row>
    <row r="9" spans="1:15" x14ac:dyDescent="0.25">
      <c r="A9" s="683"/>
      <c r="B9" s="683"/>
      <c r="C9" s="683"/>
      <c r="D9" s="683"/>
      <c r="E9" s="683"/>
      <c r="F9" s="683"/>
      <c r="G9" s="683"/>
      <c r="H9" s="642" t="s">
        <v>629</v>
      </c>
      <c r="I9" s="642"/>
      <c r="J9" s="642"/>
      <c r="K9" s="642"/>
      <c r="L9" s="642"/>
      <c r="M9" s="642"/>
      <c r="N9" s="642"/>
      <c r="O9" s="642"/>
    </row>
    <row r="10" spans="1:15" x14ac:dyDescent="0.25">
      <c r="A10" s="683"/>
      <c r="B10" s="683"/>
      <c r="C10" s="683"/>
      <c r="D10" s="683"/>
      <c r="E10" s="683"/>
      <c r="F10" s="642"/>
      <c r="G10" s="642"/>
      <c r="H10" s="642"/>
      <c r="I10" s="642"/>
      <c r="J10" s="642"/>
      <c r="K10" s="642"/>
      <c r="L10" s="642"/>
    </row>
    <row r="11" spans="1:15" x14ac:dyDescent="0.25">
      <c r="A11" s="683"/>
      <c r="B11" s="683"/>
      <c r="C11" s="683"/>
      <c r="D11" s="683"/>
      <c r="E11" s="683"/>
      <c r="F11" s="683"/>
      <c r="G11" s="683"/>
      <c r="H11" s="683"/>
      <c r="I11" s="683"/>
      <c r="J11" s="683"/>
      <c r="K11" s="683"/>
      <c r="L11" s="683"/>
    </row>
    <row r="12" spans="1:15" ht="33" x14ac:dyDescent="0.25">
      <c r="A12" s="683"/>
      <c r="B12" s="683"/>
      <c r="C12" s="683"/>
      <c r="D12" s="1794" t="s">
        <v>630</v>
      </c>
      <c r="E12" s="1794"/>
      <c r="F12" s="1794"/>
      <c r="G12" s="1794"/>
      <c r="H12" s="1794"/>
      <c r="I12" s="1794"/>
      <c r="J12" s="683"/>
      <c r="K12" s="683"/>
      <c r="L12" s="683"/>
    </row>
    <row r="13" spans="1:15" ht="12.75" customHeight="1" x14ac:dyDescent="0.25">
      <c r="A13" s="1812"/>
      <c r="B13" s="1812"/>
      <c r="C13" s="1812"/>
      <c r="D13" s="1812"/>
      <c r="E13" s="1812"/>
      <c r="F13" s="1812"/>
      <c r="G13" s="1812"/>
      <c r="H13" s="1812"/>
      <c r="I13" s="1812"/>
      <c r="J13" s="1812"/>
      <c r="K13" s="1812"/>
      <c r="L13" s="1812"/>
    </row>
    <row r="14" spans="1:15" s="1033" customFormat="1" ht="33" x14ac:dyDescent="0.45">
      <c r="A14" s="1817" t="s">
        <v>698</v>
      </c>
      <c r="B14" s="1817"/>
      <c r="C14" s="1817"/>
      <c r="D14" s="1817"/>
      <c r="E14" s="1817"/>
      <c r="F14" s="1817"/>
      <c r="G14" s="1817"/>
      <c r="H14" s="1817"/>
      <c r="I14" s="1817"/>
      <c r="J14" s="1817"/>
      <c r="K14" s="1817"/>
      <c r="L14" s="1817"/>
    </row>
    <row r="15" spans="1:15" ht="20.25" x14ac:dyDescent="0.3">
      <c r="A15" s="1557"/>
      <c r="B15" s="1818" t="s">
        <v>802</v>
      </c>
      <c r="C15" s="1818"/>
      <c r="D15" s="1818"/>
      <c r="E15" s="1818"/>
      <c r="F15" s="1818"/>
      <c r="G15" s="1818"/>
      <c r="H15" s="1818"/>
      <c r="I15" s="1818"/>
      <c r="J15" s="1818"/>
      <c r="K15" s="1818"/>
      <c r="L15" s="683"/>
    </row>
    <row r="16" spans="1:15" s="1033" customFormat="1" ht="15.75" customHeight="1" x14ac:dyDescent="0.3">
      <c r="A16" s="1557"/>
      <c r="B16" s="1558"/>
      <c r="C16" s="1558"/>
      <c r="D16" s="1558"/>
      <c r="E16" s="1558"/>
      <c r="F16" s="1558"/>
      <c r="G16" s="1558"/>
      <c r="H16" s="1558"/>
      <c r="I16" s="1558"/>
      <c r="J16" s="1558"/>
      <c r="K16" s="1558"/>
      <c r="L16" s="683"/>
    </row>
    <row r="17" spans="1:12" s="1033" customFormat="1" ht="22.5" x14ac:dyDescent="0.3">
      <c r="A17" s="1552"/>
      <c r="C17" s="1805" t="s">
        <v>45</v>
      </c>
      <c r="D17" s="1805"/>
      <c r="E17" s="1805"/>
      <c r="F17" s="1805"/>
      <c r="G17" s="1805"/>
      <c r="H17" s="1805"/>
      <c r="I17" s="1805"/>
      <c r="J17" s="1805"/>
    </row>
    <row r="18" spans="1:12" s="1033" customFormat="1" ht="20.25" x14ac:dyDescent="0.25">
      <c r="A18" s="1806" t="s">
        <v>848</v>
      </c>
      <c r="B18" s="1806"/>
      <c r="C18" s="1806"/>
      <c r="D18" s="1806"/>
      <c r="E18" s="1806"/>
      <c r="F18" s="1806"/>
      <c r="G18" s="1806"/>
      <c r="H18" s="1806"/>
      <c r="I18" s="1806"/>
      <c r="J18" s="1806"/>
      <c r="K18" s="1806"/>
      <c r="L18" s="1806"/>
    </row>
    <row r="19" spans="1:12" ht="20.25" x14ac:dyDescent="0.25">
      <c r="A19" s="1807" t="s">
        <v>2</v>
      </c>
      <c r="B19" s="1807"/>
      <c r="C19" s="1807"/>
      <c r="D19" s="1807"/>
      <c r="E19" s="1807"/>
      <c r="F19" s="1807" t="s">
        <v>631</v>
      </c>
      <c r="G19" s="1807"/>
      <c r="H19" s="1797" t="s">
        <v>152</v>
      </c>
      <c r="I19" s="1798"/>
      <c r="J19" s="1798"/>
      <c r="K19" s="1799"/>
      <c r="L19" s="1807" t="s">
        <v>5</v>
      </c>
    </row>
    <row r="20" spans="1:12" x14ac:dyDescent="0.25">
      <c r="A20" s="1807"/>
      <c r="B20" s="1807"/>
      <c r="C20" s="1807"/>
      <c r="D20" s="1807"/>
      <c r="E20" s="1807"/>
      <c r="F20" s="1807"/>
      <c r="G20" s="1807"/>
      <c r="H20" s="1208" t="s">
        <v>699</v>
      </c>
      <c r="I20" s="1209" t="s">
        <v>700</v>
      </c>
      <c r="J20" s="1210" t="s">
        <v>701</v>
      </c>
      <c r="K20" s="1210" t="s">
        <v>702</v>
      </c>
      <c r="L20" s="1807"/>
    </row>
    <row r="21" spans="1:12" ht="18.75" x14ac:dyDescent="0.25">
      <c r="A21" s="1809" t="str">
        <f>'Меню '!A89</f>
        <v>Яйцо отварное с горошком</v>
      </c>
      <c r="B21" s="1810"/>
      <c r="C21" s="1810"/>
      <c r="D21" s="1810"/>
      <c r="E21" s="1811"/>
      <c r="F21" s="1795">
        <f>'Меню '!D89</f>
        <v>60</v>
      </c>
      <c r="G21" s="1796"/>
      <c r="H21" s="1202">
        <v>5.28</v>
      </c>
      <c r="I21" s="1202">
        <v>4.84</v>
      </c>
      <c r="J21" s="1202">
        <v>5.3</v>
      </c>
      <c r="K21" s="1202">
        <v>65.12</v>
      </c>
      <c r="L21" s="1211">
        <v>22.12</v>
      </c>
    </row>
    <row r="22" spans="1:12" ht="18.75" x14ac:dyDescent="0.25">
      <c r="A22" s="1809" t="str">
        <f>'Меню '!A92</f>
        <v>Суп "Солнечный день"</v>
      </c>
      <c r="B22" s="1810"/>
      <c r="C22" s="1810"/>
      <c r="D22" s="1810"/>
      <c r="E22" s="1811"/>
      <c r="F22" s="1795">
        <f>'Меню '!D92</f>
        <v>250</v>
      </c>
      <c r="G22" s="1816"/>
      <c r="H22" s="1202">
        <v>5.25</v>
      </c>
      <c r="I22" s="1202">
        <v>10.29</v>
      </c>
      <c r="J22" s="1202">
        <v>34.25</v>
      </c>
      <c r="K22" s="1202">
        <v>202.25</v>
      </c>
      <c r="L22" s="1211">
        <v>40.15</v>
      </c>
    </row>
    <row r="23" spans="1:12" ht="18.75" x14ac:dyDescent="0.25">
      <c r="A23" s="1809" t="str">
        <f>'Меню '!A104</f>
        <v>Жаркое по - домашнему</v>
      </c>
      <c r="B23" s="1810"/>
      <c r="C23" s="1810"/>
      <c r="D23" s="1810"/>
      <c r="E23" s="1811"/>
      <c r="F23" s="1795">
        <f>'Меню '!D104</f>
        <v>200</v>
      </c>
      <c r="G23" s="1796"/>
      <c r="H23" s="1212">
        <v>15.01</v>
      </c>
      <c r="I23" s="1212">
        <v>12.4</v>
      </c>
      <c r="J23" s="1212">
        <v>30.15</v>
      </c>
      <c r="K23" s="1212">
        <v>353.14</v>
      </c>
      <c r="L23" s="1211">
        <v>60.7</v>
      </c>
    </row>
    <row r="24" spans="1:12" ht="22.5" customHeight="1" x14ac:dyDescent="0.25">
      <c r="A24" s="1809" t="str">
        <f>'Меню '!A116</f>
        <v>Напиток из клубники</v>
      </c>
      <c r="B24" s="1810"/>
      <c r="C24" s="1810"/>
      <c r="D24" s="1810"/>
      <c r="E24" s="1811"/>
      <c r="F24" s="1795">
        <f>'Меню '!D116</f>
        <v>200</v>
      </c>
      <c r="G24" s="1796"/>
      <c r="H24" s="1212">
        <v>0</v>
      </c>
      <c r="I24" s="1212">
        <v>0</v>
      </c>
      <c r="J24" s="1212">
        <v>19</v>
      </c>
      <c r="K24" s="1212">
        <v>111</v>
      </c>
      <c r="L24" s="1211">
        <v>11.45</v>
      </c>
    </row>
    <row r="25" spans="1:12" ht="18.75" x14ac:dyDescent="0.25">
      <c r="A25" s="1809" t="str">
        <f>'Меню '!A120</f>
        <v>Хлеб "Дарницкий"</v>
      </c>
      <c r="B25" s="1810"/>
      <c r="C25" s="1810"/>
      <c r="D25" s="1810"/>
      <c r="E25" s="1811"/>
      <c r="F25" s="1795">
        <f>'Меню '!D120</f>
        <v>20</v>
      </c>
      <c r="G25" s="1796"/>
      <c r="H25" s="1213">
        <v>0.7</v>
      </c>
      <c r="I25" s="1213">
        <v>0.1</v>
      </c>
      <c r="J25" s="1213">
        <v>9.4</v>
      </c>
      <c r="K25" s="1213">
        <v>41.3</v>
      </c>
      <c r="L25" s="1211">
        <v>1.72</v>
      </c>
    </row>
    <row r="26" spans="1:12" ht="18.75" x14ac:dyDescent="0.25">
      <c r="A26" s="1809" t="str">
        <f>'Меню '!A121</f>
        <v xml:space="preserve">Хлеб витамин. "Свежий" </v>
      </c>
      <c r="B26" s="1810"/>
      <c r="C26" s="1810"/>
      <c r="D26" s="1810"/>
      <c r="E26" s="1811"/>
      <c r="F26" s="1795">
        <f>'Меню '!D121</f>
        <v>30</v>
      </c>
      <c r="G26" s="1796"/>
      <c r="H26" s="1213">
        <v>1.97</v>
      </c>
      <c r="I26" s="1213">
        <v>0.25</v>
      </c>
      <c r="J26" s="1213">
        <v>13.28</v>
      </c>
      <c r="K26" s="1213">
        <v>90</v>
      </c>
      <c r="L26" s="1211">
        <v>2.2599999999999998</v>
      </c>
    </row>
    <row r="27" spans="1:12" ht="22.5" x14ac:dyDescent="0.3">
      <c r="A27" s="1813" t="s">
        <v>707</v>
      </c>
      <c r="B27" s="1813"/>
      <c r="C27" s="1813"/>
      <c r="D27" s="1813"/>
      <c r="E27" s="1813"/>
      <c r="F27" s="1822">
        <f>SUM(F21:G26)</f>
        <v>760</v>
      </c>
      <c r="G27" s="1823"/>
      <c r="H27" s="1487">
        <f>SUM(H21:H26)</f>
        <v>28.209999999999997</v>
      </c>
      <c r="I27" s="1487">
        <f>SUM(I21:I26)</f>
        <v>27.880000000000003</v>
      </c>
      <c r="J27" s="1487">
        <f>SUM(J21:J26)</f>
        <v>111.38</v>
      </c>
      <c r="K27" s="1487">
        <f>SUM(K21:K26)</f>
        <v>862.81</v>
      </c>
      <c r="L27" s="1058">
        <f>SUM(L21:L26)</f>
        <v>138.39999999999998</v>
      </c>
    </row>
    <row r="28" spans="1:12" s="1033" customFormat="1" ht="15" customHeight="1" x14ac:dyDescent="0.3">
      <c r="A28" s="1553"/>
      <c r="B28" s="1553"/>
      <c r="C28" s="1553"/>
      <c r="D28" s="1553"/>
      <c r="E28" s="1553"/>
      <c r="F28" s="1559"/>
      <c r="G28" s="1559"/>
      <c r="H28" s="1560"/>
      <c r="I28" s="1560"/>
      <c r="J28" s="1560"/>
      <c r="K28" s="1560"/>
      <c r="L28" s="1556"/>
    </row>
    <row r="29" spans="1:12" s="1033" customFormat="1" ht="22.5" x14ac:dyDescent="0.3">
      <c r="A29" s="1552"/>
      <c r="C29" s="1805" t="s">
        <v>57</v>
      </c>
      <c r="D29" s="1805"/>
      <c r="E29" s="1805"/>
      <c r="F29" s="1805"/>
      <c r="G29" s="1805"/>
      <c r="H29" s="1805"/>
      <c r="I29" s="1805"/>
      <c r="J29" s="1805"/>
    </row>
    <row r="30" spans="1:12" s="1033" customFormat="1" ht="20.25" x14ac:dyDescent="0.25">
      <c r="A30" s="1806" t="s">
        <v>848</v>
      </c>
      <c r="B30" s="1806"/>
      <c r="C30" s="1806"/>
      <c r="D30" s="1806"/>
      <c r="E30" s="1806"/>
      <c r="F30" s="1806"/>
      <c r="G30" s="1806"/>
      <c r="H30" s="1806"/>
      <c r="I30" s="1806"/>
      <c r="J30" s="1806"/>
      <c r="K30" s="1806"/>
      <c r="L30" s="1806"/>
    </row>
    <row r="31" spans="1:12" ht="20.25" x14ac:dyDescent="0.25">
      <c r="A31" s="1807" t="s">
        <v>2</v>
      </c>
      <c r="B31" s="1807"/>
      <c r="C31" s="1807"/>
      <c r="D31" s="1807"/>
      <c r="E31" s="1807"/>
      <c r="F31" s="1807" t="s">
        <v>631</v>
      </c>
      <c r="G31" s="1807"/>
      <c r="H31" s="1797" t="s">
        <v>152</v>
      </c>
      <c r="I31" s="1798"/>
      <c r="J31" s="1798"/>
      <c r="K31" s="1799"/>
      <c r="L31" s="1807" t="s">
        <v>5</v>
      </c>
    </row>
    <row r="32" spans="1:12" x14ac:dyDescent="0.25">
      <c r="A32" s="1807"/>
      <c r="B32" s="1807"/>
      <c r="C32" s="1807"/>
      <c r="D32" s="1807"/>
      <c r="E32" s="1807"/>
      <c r="F32" s="1807"/>
      <c r="G32" s="1807"/>
      <c r="H32" s="1208" t="s">
        <v>699</v>
      </c>
      <c r="I32" s="1209" t="s">
        <v>700</v>
      </c>
      <c r="J32" s="1210" t="s">
        <v>701</v>
      </c>
      <c r="K32" s="1210" t="s">
        <v>702</v>
      </c>
      <c r="L32" s="1807"/>
    </row>
    <row r="33" spans="1:12" ht="39.75" customHeight="1" x14ac:dyDescent="0.25">
      <c r="A33" s="1809" t="str">
        <f>'Меню '!A125</f>
        <v>Нарезка из свежих помидоров с маслом</v>
      </c>
      <c r="B33" s="1810"/>
      <c r="C33" s="1810"/>
      <c r="D33" s="1810"/>
      <c r="E33" s="1811"/>
      <c r="F33" s="1795">
        <f>'Меню '!D125</f>
        <v>60</v>
      </c>
      <c r="G33" s="1796"/>
      <c r="H33" s="1217">
        <v>0.68</v>
      </c>
      <c r="I33" s="1217">
        <v>3.5</v>
      </c>
      <c r="J33" s="1217">
        <v>6.53</v>
      </c>
      <c r="K33" s="1217">
        <v>67.33</v>
      </c>
      <c r="L33" s="1211">
        <v>17.200600000000001</v>
      </c>
    </row>
    <row r="34" spans="1:12" ht="39" customHeight="1" x14ac:dyDescent="0.25">
      <c r="A34" s="1809" t="str">
        <f>'Меню '!A129</f>
        <v>Щи из свежей капусты со сметаной</v>
      </c>
      <c r="B34" s="1810"/>
      <c r="C34" s="1810"/>
      <c r="D34" s="1810"/>
      <c r="E34" s="1811"/>
      <c r="F34" s="1815" t="str">
        <f>'Меню '!D129</f>
        <v>200</v>
      </c>
      <c r="G34" s="1796"/>
      <c r="H34" s="1202">
        <v>3.88</v>
      </c>
      <c r="I34" s="1202">
        <v>4.46</v>
      </c>
      <c r="J34" s="1202">
        <v>8.51</v>
      </c>
      <c r="K34" s="1202">
        <v>147.72999999999999</v>
      </c>
      <c r="L34" s="1211">
        <v>23.339999999999996</v>
      </c>
    </row>
    <row r="35" spans="1:12" ht="38.25" customHeight="1" x14ac:dyDescent="0.25">
      <c r="A35" s="1809" t="str">
        <f>'Меню '!A141</f>
        <v>Котлета столовая (говядина) в сырном соусе</v>
      </c>
      <c r="B35" s="1810"/>
      <c r="C35" s="1810"/>
      <c r="D35" s="1810"/>
      <c r="E35" s="1811"/>
      <c r="F35" s="1808" t="str">
        <f>'Меню '!D141</f>
        <v>90/30</v>
      </c>
      <c r="G35" s="1796"/>
      <c r="H35" s="1202">
        <v>15.97</v>
      </c>
      <c r="I35" s="1202">
        <v>11.71</v>
      </c>
      <c r="J35" s="1202">
        <v>23.74</v>
      </c>
      <c r="K35" s="1202">
        <v>212.73</v>
      </c>
      <c r="L35" s="1211">
        <v>69.52</v>
      </c>
    </row>
    <row r="36" spans="1:12" ht="18.75" x14ac:dyDescent="0.25">
      <c r="A36" s="1809" t="str">
        <f>'Меню '!A150</f>
        <v xml:space="preserve">Гречка рассыпчатая </v>
      </c>
      <c r="B36" s="1810"/>
      <c r="C36" s="1810"/>
      <c r="D36" s="1810"/>
      <c r="E36" s="1811"/>
      <c r="F36" s="1795">
        <f>'Меню '!D150</f>
        <v>150</v>
      </c>
      <c r="G36" s="1796"/>
      <c r="H36" s="1212">
        <v>4</v>
      </c>
      <c r="I36" s="1202">
        <v>5.21</v>
      </c>
      <c r="J36" s="1202">
        <v>28.62</v>
      </c>
      <c r="K36" s="1202">
        <v>187.05</v>
      </c>
      <c r="L36" s="1211">
        <v>14.97</v>
      </c>
    </row>
    <row r="37" spans="1:12" ht="18.75" x14ac:dyDescent="0.25">
      <c r="A37" s="1809" t="str">
        <f>'Меню '!A155</f>
        <v>Чай с молоком и сахаром</v>
      </c>
      <c r="B37" s="1810"/>
      <c r="C37" s="1810"/>
      <c r="D37" s="1810"/>
      <c r="E37" s="1811"/>
      <c r="F37" s="1815" t="s">
        <v>422</v>
      </c>
      <c r="G37" s="1796"/>
      <c r="H37" s="1212">
        <v>1.55</v>
      </c>
      <c r="I37" s="1212">
        <v>1.28</v>
      </c>
      <c r="J37" s="1212">
        <v>14.41</v>
      </c>
      <c r="K37" s="1212">
        <v>75.64</v>
      </c>
      <c r="L37" s="1211">
        <v>9.39</v>
      </c>
    </row>
    <row r="38" spans="1:12" ht="18.75" x14ac:dyDescent="0.25">
      <c r="A38" s="1809" t="str">
        <f>'Меню '!A160</f>
        <v>Хлеб "Дарницкий"</v>
      </c>
      <c r="B38" s="1810"/>
      <c r="C38" s="1810"/>
      <c r="D38" s="1810"/>
      <c r="E38" s="1811"/>
      <c r="F38" s="1795">
        <f>'Меню '!D160</f>
        <v>20</v>
      </c>
      <c r="G38" s="1796"/>
      <c r="H38" s="1213">
        <v>7.0000000000000007E-2</v>
      </c>
      <c r="I38" s="1213">
        <v>0.1</v>
      </c>
      <c r="J38" s="1213">
        <v>9.4</v>
      </c>
      <c r="K38" s="1213">
        <v>41.3</v>
      </c>
      <c r="L38" s="1211">
        <v>1.72</v>
      </c>
    </row>
    <row r="39" spans="1:12" ht="18.75" x14ac:dyDescent="0.25">
      <c r="A39" s="1809" t="str">
        <f>'Меню '!A161</f>
        <v xml:space="preserve">Хлеб витамин. "Свежий" </v>
      </c>
      <c r="B39" s="1810"/>
      <c r="C39" s="1810"/>
      <c r="D39" s="1810"/>
      <c r="E39" s="1811"/>
      <c r="F39" s="1795">
        <f>'Меню '!D161</f>
        <v>30</v>
      </c>
      <c r="G39" s="1796"/>
      <c r="H39" s="1213">
        <v>1.97</v>
      </c>
      <c r="I39" s="1213">
        <v>0.25</v>
      </c>
      <c r="J39" s="1213">
        <v>13.28</v>
      </c>
      <c r="K39" s="1213">
        <v>90</v>
      </c>
      <c r="L39" s="1211">
        <v>2.2599999999999998</v>
      </c>
    </row>
    <row r="40" spans="1:12" ht="22.5" x14ac:dyDescent="0.3">
      <c r="A40" s="1813" t="s">
        <v>707</v>
      </c>
      <c r="B40" s="1813"/>
      <c r="C40" s="1813"/>
      <c r="D40" s="1813"/>
      <c r="E40" s="1813"/>
      <c r="F40" s="1822">
        <v>780</v>
      </c>
      <c r="G40" s="1823"/>
      <c r="H40" s="1487">
        <f>SUM(H33:H39)</f>
        <v>28.12</v>
      </c>
      <c r="I40" s="1487">
        <f>SUM(I33:I39)</f>
        <v>26.510000000000005</v>
      </c>
      <c r="J40" s="1487">
        <f>SUM(J33:J39)</f>
        <v>104.49000000000001</v>
      </c>
      <c r="K40" s="1487">
        <f>SUM(K33:K39)</f>
        <v>821.77999999999986</v>
      </c>
      <c r="L40" s="1058">
        <f>SUM(L33:L39)</f>
        <v>138.40059999999997</v>
      </c>
    </row>
    <row r="41" spans="1:12" x14ac:dyDescent="0.25">
      <c r="A41" s="683"/>
      <c r="B41" s="683"/>
      <c r="C41" s="683"/>
      <c r="D41" s="683"/>
      <c r="E41" s="683"/>
      <c r="F41" s="683"/>
      <c r="G41" s="683"/>
      <c r="H41" s="683"/>
      <c r="I41" s="683"/>
      <c r="J41" s="683"/>
      <c r="K41" s="683"/>
      <c r="L41" s="683"/>
    </row>
    <row r="42" spans="1:12" ht="20.25" x14ac:dyDescent="0.3">
      <c r="A42" s="1004" t="s">
        <v>632</v>
      </c>
      <c r="B42" s="1043"/>
      <c r="C42" s="1043"/>
      <c r="D42" s="1043"/>
      <c r="E42" s="1043"/>
      <c r="F42" s="683"/>
      <c r="G42" s="683"/>
      <c r="H42" s="683"/>
      <c r="I42" s="683"/>
      <c r="J42" s="683"/>
      <c r="K42" s="683"/>
      <c r="L42" s="683"/>
    </row>
    <row r="43" spans="1:12" ht="20.25" x14ac:dyDescent="0.3">
      <c r="A43" s="1043"/>
      <c r="B43" s="1043"/>
      <c r="C43" s="1043"/>
      <c r="D43" s="1043"/>
      <c r="E43" s="1043"/>
      <c r="F43" s="683"/>
      <c r="G43" s="683"/>
      <c r="H43" s="683"/>
      <c r="I43" s="683"/>
      <c r="J43" s="683"/>
      <c r="K43" s="683"/>
      <c r="L43" s="683"/>
    </row>
    <row r="44" spans="1:12" ht="20.25" x14ac:dyDescent="0.3">
      <c r="A44" s="1004" t="s">
        <v>633</v>
      </c>
      <c r="B44" s="1043"/>
      <c r="C44" s="1043"/>
      <c r="D44" s="1043"/>
      <c r="E44" s="1043"/>
      <c r="F44" s="683"/>
      <c r="G44" s="683"/>
      <c r="H44" s="683"/>
      <c r="I44" s="683"/>
      <c r="J44" s="683"/>
      <c r="K44" s="683"/>
      <c r="L44" s="683"/>
    </row>
    <row r="45" spans="1:12" x14ac:dyDescent="0.25">
      <c r="A45" s="683"/>
      <c r="B45" s="683"/>
      <c r="C45" s="683"/>
      <c r="D45" s="683"/>
      <c r="E45" s="683"/>
      <c r="F45" s="683"/>
      <c r="G45" s="683"/>
      <c r="H45" s="683"/>
      <c r="I45" s="683"/>
      <c r="J45" s="683"/>
      <c r="K45" s="683"/>
      <c r="L45" s="683"/>
    </row>
  </sheetData>
  <mergeCells count="46">
    <mergeCell ref="F23:G23"/>
    <mergeCell ref="A24:E24"/>
    <mergeCell ref="F24:G24"/>
    <mergeCell ref="A22:E22"/>
    <mergeCell ref="A27:E27"/>
    <mergeCell ref="A25:E25"/>
    <mergeCell ref="F25:G25"/>
    <mergeCell ref="A26:E26"/>
    <mergeCell ref="F26:G26"/>
    <mergeCell ref="F27:G27"/>
    <mergeCell ref="A33:E33"/>
    <mergeCell ref="F33:G33"/>
    <mergeCell ref="A31:E32"/>
    <mergeCell ref="F31:G32"/>
    <mergeCell ref="L31:L32"/>
    <mergeCell ref="H31:K31"/>
    <mergeCell ref="A40:E40"/>
    <mergeCell ref="A36:E36"/>
    <mergeCell ref="F36:G36"/>
    <mergeCell ref="A37:E37"/>
    <mergeCell ref="F37:G37"/>
    <mergeCell ref="A38:E38"/>
    <mergeCell ref="F38:G38"/>
    <mergeCell ref="F40:G40"/>
    <mergeCell ref="A34:E34"/>
    <mergeCell ref="F34:G34"/>
    <mergeCell ref="A35:E35"/>
    <mergeCell ref="F35:G35"/>
    <mergeCell ref="A39:E39"/>
    <mergeCell ref="F39:G39"/>
    <mergeCell ref="C29:J29"/>
    <mergeCell ref="A30:L30"/>
    <mergeCell ref="C17:J17"/>
    <mergeCell ref="A18:L18"/>
    <mergeCell ref="D12:I12"/>
    <mergeCell ref="B15:K15"/>
    <mergeCell ref="A21:E21"/>
    <mergeCell ref="F21:G21"/>
    <mergeCell ref="A13:L13"/>
    <mergeCell ref="A19:E20"/>
    <mergeCell ref="F19:G20"/>
    <mergeCell ref="L19:L20"/>
    <mergeCell ref="A14:L14"/>
    <mergeCell ref="H19:K19"/>
    <mergeCell ref="F22:G22"/>
    <mergeCell ref="A23:E23"/>
  </mergeCells>
  <pageMargins left="0.7" right="0.7" top="0.75" bottom="0.75" header="0.3" footer="0.3"/>
  <pageSetup paperSize="9" scale="82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Z16"/>
  <sheetViews>
    <sheetView zoomScaleNormal="100" workbookViewId="0">
      <selection activeCell="E23" sqref="E23"/>
    </sheetView>
  </sheetViews>
  <sheetFormatPr defaultRowHeight="15" x14ac:dyDescent="0.25"/>
  <cols>
    <col min="1" max="1" width="38.140625" style="683" customWidth="1"/>
    <col min="2" max="26" width="9.140625" style="683"/>
  </cols>
  <sheetData>
    <row r="1" spans="1:26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091"/>
      <c r="J1" s="1792" t="s">
        <v>618</v>
      </c>
      <c r="K1" s="1792"/>
      <c r="L1" s="1792"/>
    </row>
    <row r="2" spans="1:26" x14ac:dyDescent="0.25">
      <c r="A2" s="1092" t="s">
        <v>619</v>
      </c>
    </row>
    <row r="3" spans="1:26" x14ac:dyDescent="0.25">
      <c r="J3" s="1793" t="s">
        <v>620</v>
      </c>
      <c r="K3" s="1793"/>
      <c r="L3" s="1793"/>
    </row>
    <row r="4" spans="1:26" x14ac:dyDescent="0.25">
      <c r="A4" s="1039" t="s">
        <v>806</v>
      </c>
      <c r="B4" s="1039"/>
      <c r="C4" s="1039"/>
      <c r="D4" s="1039"/>
      <c r="E4" s="1039"/>
      <c r="F4" s="1039"/>
      <c r="G4" s="1039"/>
      <c r="H4" s="1039"/>
      <c r="I4" s="1039"/>
      <c r="J4" s="1091"/>
      <c r="K4" s="1039"/>
    </row>
    <row r="5" spans="1:26" ht="99.75" customHeight="1" x14ac:dyDescent="0.25">
      <c r="A5" s="1073" t="s">
        <v>621</v>
      </c>
      <c r="B5" s="1074" t="s">
        <v>622</v>
      </c>
      <c r="C5" s="1075" t="str">
        <f>'Меню '!A200</f>
        <v>масло сливочное 72.5%</v>
      </c>
      <c r="D5" s="1075" t="str">
        <f>'Меню '!A170</f>
        <v>огурцы соленые</v>
      </c>
      <c r="E5" s="1075" t="str">
        <f>'Меню '!A171</f>
        <v>соль йодированная</v>
      </c>
      <c r="F5" s="1076" t="str">
        <f>'Меню '!A192</f>
        <v>молоко питьевое 2,5% жирности</v>
      </c>
      <c r="G5" s="1076" t="str">
        <f>'Меню '!A188</f>
        <v>соль йодированная</v>
      </c>
      <c r="H5" s="1076" t="str">
        <f>'Меню '!A189</f>
        <v>масло растительное</v>
      </c>
      <c r="I5" s="1076"/>
      <c r="J5" s="1076" t="str">
        <f>'Меню '!A203</f>
        <v>сахар песок</v>
      </c>
      <c r="K5" s="1076" t="str">
        <f>A11</f>
        <v>Хлеб "Дарницкий"</v>
      </c>
      <c r="L5" s="1078" t="str">
        <f>'Меню '!A176</f>
        <v>спагетти</v>
      </c>
      <c r="M5" s="1078" t="str">
        <f>'Меню '!A174</f>
        <v>курица-тушка</v>
      </c>
      <c r="N5" s="1078" t="str">
        <f>'Меню '!A178</f>
        <v>чеснок</v>
      </c>
      <c r="O5" s="1078" t="str">
        <f>'Меню '!A179</f>
        <v>лук репчатый</v>
      </c>
      <c r="P5" s="1078" t="str">
        <f>'Меню '!A181</f>
        <v xml:space="preserve">картофель </v>
      </c>
      <c r="Q5" s="1078" t="str">
        <f>'Меню '!A182</f>
        <v>морковь</v>
      </c>
      <c r="R5" s="1078" t="str">
        <f>'Меню '!A185</f>
        <v>сметана 15% жирности</v>
      </c>
      <c r="S5" s="1078" t="str">
        <f>'Меню '!A187</f>
        <v>грудка куриная (филе с кожей без костей)</v>
      </c>
      <c r="T5" s="1078" t="str">
        <f>'Меню '!A194</f>
        <v>мука пшеничная</v>
      </c>
      <c r="U5" s="1078" t="str">
        <f>'Меню '!A197</f>
        <v>крупа рис пропаренный</v>
      </c>
      <c r="V5" s="1078" t="str">
        <f>'Меню '!A202</f>
        <v>изюм светлый</v>
      </c>
      <c r="W5" s="1078"/>
      <c r="X5" s="1078" t="str">
        <f>'Меню '!A207</f>
        <v xml:space="preserve">Хлеб витамин. "Свежий" </v>
      </c>
    </row>
    <row r="6" spans="1:26" x14ac:dyDescent="0.25">
      <c r="A6" s="1094" t="str">
        <f>'Меню '!A173</f>
        <v>Суп Лагман с курицей и сметаной</v>
      </c>
      <c r="B6" s="1080" t="str">
        <f>'Меню '!D173</f>
        <v>220</v>
      </c>
      <c r="C6" s="1040"/>
      <c r="D6" s="1040"/>
      <c r="E6" s="1040">
        <f>'Меню '!B183</f>
        <v>1.5</v>
      </c>
      <c r="F6" s="1040"/>
      <c r="G6" s="1040"/>
      <c r="H6" s="1040">
        <f>'Меню '!B180</f>
        <v>5</v>
      </c>
      <c r="I6" s="1040"/>
      <c r="J6" s="1038"/>
      <c r="K6" s="1040"/>
      <c r="L6" s="1038">
        <f>'Меню '!B176</f>
        <v>8</v>
      </c>
      <c r="M6" s="1038">
        <f>'Меню '!B174</f>
        <v>61.914999999999992</v>
      </c>
      <c r="N6" s="1038">
        <f>'Меню '!B178</f>
        <v>1.536</v>
      </c>
      <c r="O6" s="1038">
        <f>'Меню '!B179</f>
        <v>14.875</v>
      </c>
      <c r="P6" s="1038">
        <f>'Меню '!B181</f>
        <v>53.2</v>
      </c>
      <c r="Q6" s="1038">
        <f>'Меню '!B182</f>
        <v>15</v>
      </c>
      <c r="R6" s="1038">
        <f>'Меню '!B185</f>
        <v>5</v>
      </c>
      <c r="S6" s="1038"/>
      <c r="T6" s="1038"/>
      <c r="U6" s="665"/>
      <c r="V6" s="665"/>
      <c r="W6" s="665"/>
      <c r="X6" s="665"/>
    </row>
    <row r="7" spans="1:26" s="1033" customFormat="1" x14ac:dyDescent="0.25">
      <c r="A7" s="1094" t="str">
        <f>'Меню '!A167</f>
        <v>Салат  картофельный с огурцами</v>
      </c>
      <c r="B7" s="1079">
        <f>'Меню '!D167</f>
        <v>80</v>
      </c>
      <c r="C7" s="1040"/>
      <c r="D7" s="1040">
        <f>'Меню '!B170</f>
        <v>22.799999999999997</v>
      </c>
      <c r="E7" s="1040">
        <f>'Меню '!B171</f>
        <v>1</v>
      </c>
      <c r="F7" s="1040"/>
      <c r="G7" s="1040"/>
      <c r="H7" s="1040">
        <f>'Меню '!B172</f>
        <v>5</v>
      </c>
      <c r="I7" s="1040"/>
      <c r="J7" s="1038"/>
      <c r="K7" s="1040"/>
      <c r="L7" s="1038"/>
      <c r="M7" s="1038"/>
      <c r="N7" s="1038"/>
      <c r="O7" s="1038"/>
      <c r="P7" s="1038">
        <f>'Меню '!B168</f>
        <v>84.933800000000005</v>
      </c>
      <c r="Q7" s="1038"/>
      <c r="R7" s="1038"/>
      <c r="S7" s="1038"/>
      <c r="T7" s="1038"/>
      <c r="U7" s="665"/>
      <c r="V7" s="665"/>
      <c r="W7" s="665"/>
      <c r="X7" s="665"/>
      <c r="Y7" s="683"/>
      <c r="Z7" s="683"/>
    </row>
    <row r="8" spans="1:26" x14ac:dyDescent="0.25">
      <c r="A8" s="1095" t="str">
        <f>'Меню '!A186</f>
        <v xml:space="preserve">Грудка запеченная в молочном соусе </v>
      </c>
      <c r="B8" s="1081">
        <f>'Меню '!D186</f>
        <v>110</v>
      </c>
      <c r="C8" s="1096"/>
      <c r="D8" s="1096"/>
      <c r="E8" s="1096">
        <f>'Меню '!B188</f>
        <v>0.5</v>
      </c>
      <c r="F8" s="1038">
        <f>'Меню '!B192</f>
        <v>40</v>
      </c>
      <c r="G8" s="1038"/>
      <c r="H8" s="1038">
        <f>'Меню '!B189</f>
        <v>6</v>
      </c>
      <c r="I8" s="1038"/>
      <c r="J8" s="1038"/>
      <c r="K8" s="1038"/>
      <c r="L8" s="1038"/>
      <c r="M8" s="1038"/>
      <c r="N8" s="665"/>
      <c r="O8" s="665"/>
      <c r="P8" s="1038"/>
      <c r="Q8" s="1038"/>
      <c r="R8" s="1038"/>
      <c r="S8" s="1038">
        <f>'Меню '!B187</f>
        <v>109.375</v>
      </c>
      <c r="T8" s="1038">
        <f>'Меню '!B194</f>
        <v>2</v>
      </c>
      <c r="U8" s="1038"/>
      <c r="V8" s="1038"/>
      <c r="W8" s="1038"/>
      <c r="X8" s="1038"/>
    </row>
    <row r="9" spans="1:26" x14ac:dyDescent="0.25">
      <c r="A9" s="1095" t="str">
        <f>'Меню '!A196</f>
        <v>Рис отварной</v>
      </c>
      <c r="B9" s="1102">
        <f>'Меню '!D196</f>
        <v>150</v>
      </c>
      <c r="C9" s="1096">
        <f>'Меню '!B200</f>
        <v>10</v>
      </c>
      <c r="D9" s="1096"/>
      <c r="E9" s="1096">
        <f>'Меню '!B193</f>
        <v>0.3</v>
      </c>
      <c r="F9" s="1038"/>
      <c r="G9" s="1038"/>
      <c r="H9" s="1038"/>
      <c r="I9" s="1038"/>
      <c r="J9" s="1038"/>
      <c r="K9" s="1038"/>
      <c r="L9" s="665"/>
      <c r="M9" s="665"/>
      <c r="N9" s="1038"/>
      <c r="O9" s="665"/>
      <c r="P9" s="665"/>
      <c r="Q9" s="665"/>
      <c r="R9" s="665"/>
      <c r="S9" s="665"/>
      <c r="T9" s="665"/>
      <c r="U9" s="1038">
        <f>'Меню '!B197</f>
        <v>56</v>
      </c>
      <c r="V9" s="665"/>
      <c r="W9" s="665"/>
      <c r="X9" s="665"/>
    </row>
    <row r="10" spans="1:26" x14ac:dyDescent="0.25">
      <c r="A10" s="1093" t="str">
        <f>'Меню '!A201</f>
        <v>Напиток из изюма+Витамин С</v>
      </c>
      <c r="B10" s="1102">
        <f>'Меню '!D201</f>
        <v>200</v>
      </c>
      <c r="C10" s="1026"/>
      <c r="D10" s="1026"/>
      <c r="E10" s="1026">
        <f>'Меню '!B199</f>
        <v>1.6</v>
      </c>
      <c r="F10" s="1038"/>
      <c r="G10" s="1038"/>
      <c r="H10" s="1038"/>
      <c r="I10" s="1038"/>
      <c r="J10" s="1038">
        <f>'Меню '!B203</f>
        <v>11</v>
      </c>
      <c r="K10" s="1038"/>
      <c r="L10" s="665"/>
      <c r="M10" s="665"/>
      <c r="N10" s="1038"/>
      <c r="O10" s="1038"/>
      <c r="P10" s="665"/>
      <c r="Q10" s="665"/>
      <c r="R10" s="665"/>
      <c r="S10" s="665"/>
      <c r="T10" s="665"/>
      <c r="U10" s="665"/>
      <c r="V10" s="1038">
        <f>'Меню '!B202</f>
        <v>15</v>
      </c>
      <c r="W10" s="1038"/>
      <c r="X10" s="665"/>
    </row>
    <row r="11" spans="1:26" x14ac:dyDescent="0.25">
      <c r="A11" s="1097" t="str">
        <f>'Меню '!A206</f>
        <v>Хлеб "Дарницкий"</v>
      </c>
      <c r="B11" s="1044">
        <f>'Меню '!D206</f>
        <v>20</v>
      </c>
      <c r="C11" s="1026"/>
      <c r="D11" s="1026"/>
      <c r="E11" s="1026"/>
      <c r="F11" s="1038"/>
      <c r="G11" s="1038"/>
      <c r="H11" s="1038"/>
      <c r="I11" s="1038"/>
      <c r="J11" s="1038"/>
      <c r="K11" s="1061">
        <f>'Меню '!D206</f>
        <v>20</v>
      </c>
      <c r="L11" s="665"/>
      <c r="M11" s="665"/>
      <c r="N11" s="665"/>
      <c r="O11" s="665"/>
      <c r="P11" s="665"/>
      <c r="Q11" s="665"/>
      <c r="R11" s="665"/>
      <c r="S11" s="665"/>
      <c r="T11" s="665"/>
      <c r="U11" s="665"/>
      <c r="V11" s="665"/>
      <c r="W11" s="665"/>
      <c r="X11" s="665"/>
    </row>
    <row r="12" spans="1:26" x14ac:dyDescent="0.25">
      <c r="A12" s="1083" t="str">
        <f>'Меню '!A207</f>
        <v xml:space="preserve">Хлеб витамин. "Свежий" </v>
      </c>
      <c r="B12" s="1065">
        <f>'Меню '!D207</f>
        <v>30</v>
      </c>
      <c r="C12" s="804"/>
      <c r="D12" s="804"/>
      <c r="E12" s="804"/>
      <c r="F12" s="804"/>
      <c r="G12" s="804"/>
      <c r="H12" s="804"/>
      <c r="I12" s="804"/>
      <c r="J12" s="804"/>
      <c r="K12" s="804"/>
      <c r="L12" s="804"/>
      <c r="M12" s="804"/>
      <c r="N12" s="804"/>
      <c r="O12" s="804"/>
      <c r="P12" s="804"/>
      <c r="Q12" s="804"/>
      <c r="R12" s="665"/>
      <c r="S12" s="665"/>
      <c r="T12" s="665"/>
      <c r="U12" s="665"/>
      <c r="V12" s="665"/>
      <c r="W12" s="665"/>
      <c r="X12" s="1061">
        <f>'Меню '!D207</f>
        <v>30</v>
      </c>
    </row>
    <row r="13" spans="1:26" x14ac:dyDescent="0.25">
      <c r="A13" s="1098" t="s">
        <v>636</v>
      </c>
      <c r="B13" s="1059"/>
      <c r="C13" s="1099">
        <f>C6+C7+C8+C9+C10+C11+C12</f>
        <v>10</v>
      </c>
      <c r="D13" s="1099">
        <f t="shared" ref="D13:X13" si="0">D6+D7+D8+D9+D10+D11+D12</f>
        <v>22.799999999999997</v>
      </c>
      <c r="E13" s="1099">
        <f t="shared" si="0"/>
        <v>4.9000000000000004</v>
      </c>
      <c r="F13" s="1099">
        <f t="shared" si="0"/>
        <v>40</v>
      </c>
      <c r="G13" s="1099">
        <f t="shared" si="0"/>
        <v>0</v>
      </c>
      <c r="H13" s="1099">
        <f t="shared" si="0"/>
        <v>16</v>
      </c>
      <c r="I13" s="1099">
        <f t="shared" si="0"/>
        <v>0</v>
      </c>
      <c r="J13" s="1099">
        <f t="shared" si="0"/>
        <v>11</v>
      </c>
      <c r="K13" s="1099">
        <f t="shared" si="0"/>
        <v>20</v>
      </c>
      <c r="L13" s="1099">
        <f t="shared" si="0"/>
        <v>8</v>
      </c>
      <c r="M13" s="1099">
        <f t="shared" si="0"/>
        <v>61.914999999999992</v>
      </c>
      <c r="N13" s="1099">
        <f t="shared" si="0"/>
        <v>1.536</v>
      </c>
      <c r="O13" s="1099">
        <f t="shared" si="0"/>
        <v>14.875</v>
      </c>
      <c r="P13" s="1099">
        <f t="shared" si="0"/>
        <v>138.13380000000001</v>
      </c>
      <c r="Q13" s="1099">
        <f t="shared" si="0"/>
        <v>15</v>
      </c>
      <c r="R13" s="1099">
        <f t="shared" si="0"/>
        <v>5</v>
      </c>
      <c r="S13" s="1099">
        <f t="shared" si="0"/>
        <v>109.375</v>
      </c>
      <c r="T13" s="1099">
        <f t="shared" si="0"/>
        <v>2</v>
      </c>
      <c r="U13" s="1099">
        <f t="shared" si="0"/>
        <v>56</v>
      </c>
      <c r="V13" s="1099">
        <f t="shared" si="0"/>
        <v>15</v>
      </c>
      <c r="W13" s="1099">
        <f t="shared" si="0"/>
        <v>0</v>
      </c>
      <c r="X13" s="1099">
        <f t="shared" si="0"/>
        <v>30</v>
      </c>
    </row>
    <row r="14" spans="1:26" x14ac:dyDescent="0.25">
      <c r="A14" s="1098" t="s">
        <v>649</v>
      </c>
      <c r="B14" s="1100">
        <v>0</v>
      </c>
      <c r="C14" s="1090">
        <f>B14</f>
        <v>0</v>
      </c>
      <c r="D14" s="1342">
        <f t="shared" ref="D14:X14" si="1">C14</f>
        <v>0</v>
      </c>
      <c r="E14" s="1342">
        <f t="shared" si="1"/>
        <v>0</v>
      </c>
      <c r="F14" s="1342">
        <f t="shared" si="1"/>
        <v>0</v>
      </c>
      <c r="G14" s="1342">
        <f t="shared" si="1"/>
        <v>0</v>
      </c>
      <c r="H14" s="1342">
        <f t="shared" si="1"/>
        <v>0</v>
      </c>
      <c r="I14" s="1342">
        <f t="shared" si="1"/>
        <v>0</v>
      </c>
      <c r="J14" s="1342">
        <f t="shared" si="1"/>
        <v>0</v>
      </c>
      <c r="K14" s="1342">
        <f t="shared" si="1"/>
        <v>0</v>
      </c>
      <c r="L14" s="1342">
        <f t="shared" si="1"/>
        <v>0</v>
      </c>
      <c r="M14" s="1342">
        <f t="shared" si="1"/>
        <v>0</v>
      </c>
      <c r="N14" s="1342">
        <f t="shared" si="1"/>
        <v>0</v>
      </c>
      <c r="O14" s="1342">
        <f t="shared" si="1"/>
        <v>0</v>
      </c>
      <c r="P14" s="1342">
        <f t="shared" si="1"/>
        <v>0</v>
      </c>
      <c r="Q14" s="1342">
        <f t="shared" si="1"/>
        <v>0</v>
      </c>
      <c r="R14" s="1342">
        <f t="shared" si="1"/>
        <v>0</v>
      </c>
      <c r="S14" s="1342">
        <f t="shared" si="1"/>
        <v>0</v>
      </c>
      <c r="T14" s="1342">
        <f t="shared" si="1"/>
        <v>0</v>
      </c>
      <c r="U14" s="1342">
        <f t="shared" si="1"/>
        <v>0</v>
      </c>
      <c r="V14" s="1342">
        <f t="shared" si="1"/>
        <v>0</v>
      </c>
      <c r="W14" s="1342">
        <f t="shared" si="1"/>
        <v>0</v>
      </c>
      <c r="X14" s="1342">
        <f t="shared" si="1"/>
        <v>0</v>
      </c>
    </row>
    <row r="15" spans="1:26" x14ac:dyDescent="0.25">
      <c r="A15" s="1066" t="s">
        <v>657</v>
      </c>
      <c r="B15" s="1060"/>
      <c r="C15" s="1101">
        <f t="shared" ref="C15:X15" si="2">C14*C13/1000</f>
        <v>0</v>
      </c>
      <c r="D15" s="1101">
        <f t="shared" si="2"/>
        <v>0</v>
      </c>
      <c r="E15" s="1101">
        <f t="shared" si="2"/>
        <v>0</v>
      </c>
      <c r="F15" s="1101">
        <f t="shared" si="2"/>
        <v>0</v>
      </c>
      <c r="G15" s="1101">
        <f t="shared" si="2"/>
        <v>0</v>
      </c>
      <c r="H15" s="1101">
        <f t="shared" si="2"/>
        <v>0</v>
      </c>
      <c r="I15" s="1101">
        <f t="shared" si="2"/>
        <v>0</v>
      </c>
      <c r="J15" s="1101">
        <f t="shared" si="2"/>
        <v>0</v>
      </c>
      <c r="K15" s="1101">
        <f t="shared" si="2"/>
        <v>0</v>
      </c>
      <c r="L15" s="1101">
        <f t="shared" si="2"/>
        <v>0</v>
      </c>
      <c r="M15" s="1101">
        <f t="shared" si="2"/>
        <v>0</v>
      </c>
      <c r="N15" s="1101">
        <f t="shared" si="2"/>
        <v>0</v>
      </c>
      <c r="O15" s="1101">
        <f t="shared" si="2"/>
        <v>0</v>
      </c>
      <c r="P15" s="1101">
        <f t="shared" si="2"/>
        <v>0</v>
      </c>
      <c r="Q15" s="1101">
        <f t="shared" si="2"/>
        <v>0</v>
      </c>
      <c r="R15" s="1101">
        <f t="shared" si="2"/>
        <v>0</v>
      </c>
      <c r="S15" s="1101">
        <f t="shared" si="2"/>
        <v>0</v>
      </c>
      <c r="T15" s="1101">
        <f t="shared" si="2"/>
        <v>0</v>
      </c>
      <c r="U15" s="1101">
        <f t="shared" si="2"/>
        <v>0</v>
      </c>
      <c r="V15" s="1101">
        <f t="shared" si="2"/>
        <v>0</v>
      </c>
      <c r="W15" s="1101">
        <f t="shared" si="2"/>
        <v>0</v>
      </c>
      <c r="X15" s="1101">
        <f t="shared" si="2"/>
        <v>0</v>
      </c>
    </row>
    <row r="16" spans="1:26" ht="18.75" x14ac:dyDescent="0.3">
      <c r="A16" s="1106"/>
      <c r="B16" s="1112"/>
      <c r="C16" s="665"/>
      <c r="D16" s="665"/>
      <c r="E16" s="665"/>
      <c r="F16" s="665"/>
      <c r="G16" s="665"/>
      <c r="H16" s="665"/>
      <c r="I16" s="665"/>
      <c r="J16" s="665"/>
      <c r="K16" s="1062"/>
      <c r="L16" s="665"/>
      <c r="M16" s="665"/>
      <c r="N16" s="665"/>
      <c r="O16" s="665"/>
      <c r="P16" s="665"/>
      <c r="Q16" s="665"/>
      <c r="R16" s="665"/>
      <c r="S16" s="665"/>
      <c r="T16" s="665"/>
      <c r="U16" s="665"/>
      <c r="V16" s="665"/>
      <c r="W16" s="665"/>
      <c r="X16" s="665"/>
    </row>
  </sheetData>
  <mergeCells count="2">
    <mergeCell ref="J1:L1"/>
    <mergeCell ref="J3:L3"/>
  </mergeCells>
  <pageMargins left="0" right="0.70866141732283472" top="0.74803149606299213" bottom="0.74803149606299213" header="0.31496062992125984" footer="0.31496062992125984"/>
  <pageSetup paperSize="9" scale="59" fitToHeight="0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F19"/>
  <sheetViews>
    <sheetView zoomScale="120" zoomScaleNormal="120" workbookViewId="0">
      <selection activeCell="E14" sqref="E14"/>
    </sheetView>
  </sheetViews>
  <sheetFormatPr defaultColWidth="6.7109375" defaultRowHeight="15" x14ac:dyDescent="0.25"/>
  <cols>
    <col min="1" max="1" width="28" style="683" customWidth="1"/>
    <col min="2" max="2" width="6.85546875" style="683" customWidth="1"/>
    <col min="3" max="3" width="9.140625" style="683" customWidth="1"/>
    <col min="4" max="4" width="6.5703125" style="683" customWidth="1"/>
    <col min="5" max="5" width="7.28515625" style="683" customWidth="1"/>
    <col min="6" max="6" width="8.28515625" style="683" customWidth="1"/>
    <col min="7" max="7" width="5.7109375" style="683" customWidth="1"/>
    <col min="8" max="8" width="6" style="683" customWidth="1"/>
    <col min="9" max="9" width="7.28515625" style="683" bestFit="1" customWidth="1"/>
    <col min="10" max="10" width="7" style="683" customWidth="1"/>
    <col min="11" max="11" width="6" style="683" customWidth="1"/>
    <col min="12" max="12" width="8.5703125" style="683" customWidth="1"/>
    <col min="13" max="13" width="6.85546875" style="683" customWidth="1"/>
    <col min="14" max="14" width="8.42578125" style="683" bestFit="1" customWidth="1"/>
    <col min="15" max="15" width="6.7109375" style="683" customWidth="1"/>
    <col min="16" max="16" width="7.28515625" style="683" bestFit="1" customWidth="1"/>
    <col min="17" max="20" width="7.28515625" style="683" customWidth="1"/>
    <col min="21" max="21" width="6.140625" style="683" customWidth="1"/>
    <col min="22" max="22" width="7.28515625" style="683" customWidth="1"/>
    <col min="23" max="23" width="8.5703125" style="683" customWidth="1"/>
    <col min="24" max="24" width="7.28515625" style="683" customWidth="1"/>
    <col min="25" max="32" width="6.7109375" style="683"/>
  </cols>
  <sheetData>
    <row r="1" spans="1:32" x14ac:dyDescent="0.25">
      <c r="A1" s="1091" t="s">
        <v>617</v>
      </c>
      <c r="B1" s="1091"/>
      <c r="C1" s="1091"/>
      <c r="D1" s="1091"/>
      <c r="E1" s="1091"/>
      <c r="F1" s="1091"/>
      <c r="G1" s="1091"/>
      <c r="H1" s="1792" t="s">
        <v>618</v>
      </c>
      <c r="I1" s="1792"/>
      <c r="J1" s="1792"/>
    </row>
    <row r="2" spans="1:32" x14ac:dyDescent="0.25">
      <c r="A2" s="1092" t="s">
        <v>619</v>
      </c>
    </row>
    <row r="3" spans="1:32" x14ac:dyDescent="0.25">
      <c r="H3" s="1793" t="s">
        <v>620</v>
      </c>
      <c r="I3" s="1793"/>
      <c r="J3" s="1793"/>
    </row>
    <row r="4" spans="1:32" x14ac:dyDescent="0.25">
      <c r="A4" s="1039" t="s">
        <v>807</v>
      </c>
      <c r="B4" s="1039"/>
      <c r="C4" s="1039"/>
      <c r="D4" s="1039"/>
      <c r="E4" s="1039"/>
      <c r="F4" s="1039"/>
      <c r="G4" s="1039"/>
      <c r="H4" s="1039"/>
    </row>
    <row r="5" spans="1:32" ht="99.75" customHeight="1" x14ac:dyDescent="0.25">
      <c r="A5" s="1073" t="s">
        <v>621</v>
      </c>
      <c r="B5" s="1074" t="s">
        <v>622</v>
      </c>
      <c r="C5" s="1075" t="str">
        <f>'Меню '!A252</f>
        <v>масло сливочное 72.5%</v>
      </c>
      <c r="D5" s="1077" t="str">
        <f>'Меню '!A251</f>
        <v>молоко питьевое 2,5% жирности</v>
      </c>
      <c r="E5" s="1077" t="str">
        <f>'Меню '!A221</f>
        <v>лук зеленый</v>
      </c>
      <c r="F5" s="1076" t="str">
        <f>'Меню '!A255</f>
        <v>сахар песок</v>
      </c>
      <c r="G5" s="1076" t="str">
        <f>'Меню '!A247</f>
        <v>соль йодированная</v>
      </c>
      <c r="H5" s="1076" t="str">
        <f>A13</f>
        <v>Хлеб "Дарницкий"</v>
      </c>
      <c r="I5" s="1078" t="str">
        <f>'Меню '!A216</f>
        <v>свекла</v>
      </c>
      <c r="J5" s="1078" t="str">
        <f>'Меню '!A226</f>
        <v xml:space="preserve">картофель </v>
      </c>
      <c r="K5" s="1078" t="str">
        <f>'Меню '!A227</f>
        <v>крупа перловая</v>
      </c>
      <c r="L5" s="1078" t="str">
        <f>'Меню '!A228</f>
        <v>морковь</v>
      </c>
      <c r="M5" s="1078" t="str">
        <f>'Меню '!A230</f>
        <v>лук репчатый</v>
      </c>
      <c r="N5" s="1078" t="str">
        <f>'Меню '!A231</f>
        <v>лавровый лист</v>
      </c>
      <c r="O5" s="1078" t="str">
        <f>'Меню '!A232</f>
        <v>огурцы соленые</v>
      </c>
      <c r="P5" s="1078" t="str">
        <f>'Меню '!A233</f>
        <v>масло растительное</v>
      </c>
      <c r="Q5" s="1078" t="str">
        <f>'Меню '!A235</f>
        <v>сметана 15% жирности</v>
      </c>
      <c r="R5" s="1078" t="str">
        <f>'Меню '!A236</f>
        <v>зелень свежая</v>
      </c>
      <c r="S5" s="1078" t="str">
        <f>'Меню '!A238</f>
        <v>филе минтая пром.произ</v>
      </c>
      <c r="T5" s="1078" t="str">
        <f>'Меню '!A243</f>
        <v>томатная паста</v>
      </c>
      <c r="U5" s="1078" t="str">
        <f>'Меню '!A245</f>
        <v>мука пшеничная</v>
      </c>
      <c r="V5" s="1078" t="str">
        <f>'Меню '!A254</f>
        <v>чай черный</v>
      </c>
      <c r="W5" s="1078"/>
      <c r="X5" s="1078" t="str">
        <f>'Меню '!A258</f>
        <v xml:space="preserve">Хлеб витамин. "Свежий" </v>
      </c>
    </row>
    <row r="6" spans="1:32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68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</row>
    <row r="7" spans="1:32" ht="30" x14ac:dyDescent="0.25">
      <c r="A7" s="1094" t="str">
        <f>'Меню '!A225</f>
        <v xml:space="preserve">Рассольник Ленинградский со сметаной                                                       </v>
      </c>
      <c r="B7" s="1080" t="str">
        <f>'Меню '!D225</f>
        <v>250</v>
      </c>
      <c r="C7" s="1040"/>
      <c r="D7" s="1040"/>
      <c r="E7" s="1040"/>
      <c r="F7" s="1040"/>
      <c r="G7" s="1040">
        <f>'Меню '!B229</f>
        <v>1.1000000000000001</v>
      </c>
      <c r="H7" s="1040"/>
      <c r="I7" s="1038"/>
      <c r="J7" s="1038">
        <f>'Меню '!B226</f>
        <v>79.800000000000011</v>
      </c>
      <c r="K7" s="1038">
        <f>'Меню '!B227</f>
        <v>4.8</v>
      </c>
      <c r="L7" s="1038">
        <f>'Меню '!B228</f>
        <v>10</v>
      </c>
      <c r="M7" s="1038">
        <f>'Меню '!B230</f>
        <v>7.6159999999999997</v>
      </c>
      <c r="N7" s="1038">
        <f>'Меню '!B231</f>
        <v>0.01</v>
      </c>
      <c r="O7" s="1038">
        <f>'Меню '!B232</f>
        <v>15.2</v>
      </c>
      <c r="P7" s="1038">
        <f>'Меню '!B233</f>
        <v>1.6</v>
      </c>
      <c r="Q7" s="1038">
        <f>'Меню '!B235</f>
        <v>5</v>
      </c>
      <c r="R7" s="1038">
        <f>'Меню '!B236</f>
        <v>0.67500000000000004</v>
      </c>
      <c r="S7" s="1038"/>
      <c r="T7" s="1038"/>
      <c r="U7" s="1038"/>
      <c r="V7" s="1038"/>
      <c r="W7" s="1038"/>
      <c r="X7" s="1038"/>
    </row>
    <row r="8" spans="1:32" s="1033" customFormat="1" x14ac:dyDescent="0.25">
      <c r="A8" s="1094" t="str">
        <f>'Меню '!A213</f>
        <v>Винегрет овощной</v>
      </c>
      <c r="B8" s="1079">
        <f>'Меню '!D213</f>
        <v>80</v>
      </c>
      <c r="C8" s="1040"/>
      <c r="D8" s="1040"/>
      <c r="E8" s="1040">
        <f>'Меню '!B221</f>
        <v>1.01</v>
      </c>
      <c r="F8" s="1040"/>
      <c r="G8" s="1040">
        <f>'Меню '!B224</f>
        <v>0.6</v>
      </c>
      <c r="H8" s="1040"/>
      <c r="I8" s="1038">
        <f>'Меню '!B216</f>
        <v>27.5</v>
      </c>
      <c r="J8" s="1038">
        <f>'Меню '!B214</f>
        <v>32.186000000000007</v>
      </c>
      <c r="K8" s="1038"/>
      <c r="L8" s="1038">
        <f>'Меню '!B218</f>
        <v>27.5</v>
      </c>
      <c r="M8" s="1038"/>
      <c r="N8" s="1038"/>
      <c r="O8" s="1038">
        <f>'Меню '!B220</f>
        <v>22.799999999999997</v>
      </c>
      <c r="P8" s="1038">
        <f>'Меню '!B222</f>
        <v>4</v>
      </c>
      <c r="Q8" s="1038"/>
      <c r="R8" s="1038">
        <f>'Меню '!B223</f>
        <v>0.81</v>
      </c>
      <c r="S8" s="1038"/>
      <c r="T8" s="1038"/>
      <c r="U8" s="1038"/>
      <c r="V8" s="1038"/>
      <c r="W8" s="1038"/>
      <c r="X8" s="1038"/>
      <c r="Y8" s="683"/>
      <c r="Z8" s="683"/>
      <c r="AA8" s="683"/>
      <c r="AB8" s="683"/>
      <c r="AC8" s="683"/>
      <c r="AD8" s="683"/>
      <c r="AE8" s="683"/>
      <c r="AF8" s="683"/>
    </row>
    <row r="9" spans="1:32" x14ac:dyDescent="0.25">
      <c r="A9" s="1095" t="str">
        <f>'Меню '!A237</f>
        <v xml:space="preserve">Рыба запеченная </v>
      </c>
      <c r="B9" s="1082">
        <f>'Меню '!D237</f>
        <v>100</v>
      </c>
      <c r="C9" s="1096"/>
      <c r="D9" s="1038"/>
      <c r="E9" s="1038"/>
      <c r="F9" s="1038"/>
      <c r="G9" s="1038">
        <f>'Меню '!B241</f>
        <v>0.8</v>
      </c>
      <c r="H9" s="1038"/>
      <c r="I9" s="1038"/>
      <c r="J9" s="1038"/>
      <c r="K9" s="665"/>
      <c r="L9" s="665"/>
      <c r="M9" s="665"/>
      <c r="N9" s="1038"/>
      <c r="O9" s="665"/>
      <c r="P9" s="1038">
        <f>'Меню '!B240</f>
        <v>2</v>
      </c>
      <c r="Q9" s="1038"/>
      <c r="R9" s="1038"/>
      <c r="S9" s="1038">
        <f>'Меню '!B238</f>
        <v>200.20000000000002</v>
      </c>
      <c r="T9" s="1038"/>
      <c r="U9" s="1038"/>
      <c r="V9" s="1038"/>
      <c r="W9" s="1038"/>
      <c r="X9" s="1038"/>
    </row>
    <row r="10" spans="1:32" x14ac:dyDescent="0.25">
      <c r="A10" s="1095" t="str">
        <f>'Меню '!A242</f>
        <v xml:space="preserve">Соус сметанно - томатный </v>
      </c>
      <c r="B10" s="1102">
        <f>'Меню '!D242</f>
        <v>30</v>
      </c>
      <c r="C10" s="1096"/>
      <c r="D10" s="1038"/>
      <c r="E10" s="1038"/>
      <c r="F10" s="1038"/>
      <c r="G10" s="1038">
        <f>'Меню '!B247</f>
        <v>0.18</v>
      </c>
      <c r="H10" s="1038"/>
      <c r="I10" s="665"/>
      <c r="J10" s="665"/>
      <c r="K10" s="1038"/>
      <c r="L10" s="665"/>
      <c r="M10" s="1038"/>
      <c r="N10" s="665"/>
      <c r="O10" s="665"/>
      <c r="P10" s="665"/>
      <c r="Q10" s="1038">
        <f>'Меню '!B244</f>
        <v>6</v>
      </c>
      <c r="R10" s="1038"/>
      <c r="S10" s="665"/>
      <c r="T10" s="1038">
        <f>'Меню '!B243</f>
        <v>1.5</v>
      </c>
      <c r="U10" s="1038">
        <f>'Меню '!B245</f>
        <v>1.5</v>
      </c>
      <c r="V10" s="665"/>
      <c r="W10" s="665"/>
      <c r="X10" s="665"/>
    </row>
    <row r="11" spans="1:32" s="1033" customFormat="1" x14ac:dyDescent="0.25">
      <c r="A11" s="1095" t="str">
        <f>'Меню '!A248</f>
        <v xml:space="preserve">Пюре картофельное </v>
      </c>
      <c r="B11" s="1102" t="str">
        <f>'Меню '!D248</f>
        <v>160</v>
      </c>
      <c r="C11" s="1096">
        <f>'Меню '!B252</f>
        <v>5</v>
      </c>
      <c r="D11" s="1038">
        <f>'Меню '!B251</f>
        <v>24</v>
      </c>
      <c r="E11" s="1038"/>
      <c r="F11" s="1038"/>
      <c r="G11" s="1038">
        <f>'Меню '!B250</f>
        <v>1.6</v>
      </c>
      <c r="H11" s="1038"/>
      <c r="I11" s="1038"/>
      <c r="J11" s="1105">
        <f>'Меню '!B249</f>
        <v>183.54000000000002</v>
      </c>
      <c r="K11" s="1038"/>
      <c r="L11" s="665"/>
      <c r="M11" s="1038"/>
      <c r="N11" s="665"/>
      <c r="O11" s="665"/>
      <c r="P11" s="665"/>
      <c r="Q11" s="1038"/>
      <c r="R11" s="1038"/>
      <c r="S11" s="665"/>
      <c r="T11" s="1038"/>
      <c r="U11" s="1038"/>
      <c r="V11" s="665"/>
      <c r="W11" s="665"/>
      <c r="X11" s="665"/>
      <c r="Y11" s="683"/>
      <c r="Z11" s="683"/>
      <c r="AA11" s="683"/>
      <c r="AB11" s="683"/>
      <c r="AC11" s="683"/>
      <c r="AD11" s="683"/>
      <c r="AE11" s="683"/>
      <c r="AF11" s="683"/>
    </row>
    <row r="12" spans="1:32" s="1033" customFormat="1" x14ac:dyDescent="0.25">
      <c r="A12" s="1095" t="str">
        <f>'Меню '!A253</f>
        <v>Чай с сахаром</v>
      </c>
      <c r="B12" s="1102">
        <f>'Меню '!D253</f>
        <v>200</v>
      </c>
      <c r="C12" s="1096"/>
      <c r="D12" s="1038"/>
      <c r="E12" s="1038"/>
      <c r="F12" s="1038">
        <f>'Меню '!B255</f>
        <v>8</v>
      </c>
      <c r="G12" s="1038"/>
      <c r="H12" s="1038"/>
      <c r="I12" s="665"/>
      <c r="J12" s="665"/>
      <c r="K12" s="1038"/>
      <c r="L12" s="665"/>
      <c r="M12" s="1038"/>
      <c r="N12" s="665"/>
      <c r="O12" s="665"/>
      <c r="P12" s="665"/>
      <c r="Q12" s="665"/>
      <c r="R12" s="665"/>
      <c r="S12" s="665"/>
      <c r="T12" s="665"/>
      <c r="U12" s="665"/>
      <c r="V12" s="1038">
        <f>'Меню '!B254</f>
        <v>0.5</v>
      </c>
      <c r="W12" s="1038"/>
      <c r="X12" s="665"/>
      <c r="Y12" s="683"/>
      <c r="Z12" s="683"/>
      <c r="AA12" s="683"/>
      <c r="AB12" s="683"/>
      <c r="AC12" s="683"/>
      <c r="AD12" s="683"/>
      <c r="AE12" s="683"/>
      <c r="AF12" s="683"/>
    </row>
    <row r="13" spans="1:32" ht="17.25" customHeight="1" x14ac:dyDescent="0.25">
      <c r="A13" s="1104" t="str">
        <f>'Меню '!A257</f>
        <v>Хлеб "Дарницкий"</v>
      </c>
      <c r="B13" s="1102">
        <f>'Меню '!D257</f>
        <v>25</v>
      </c>
      <c r="C13" s="1026"/>
      <c r="D13" s="1038"/>
      <c r="E13" s="1038"/>
      <c r="F13" s="1038"/>
      <c r="G13" s="1038"/>
      <c r="H13" s="1038">
        <f>'Меню '!D257</f>
        <v>25</v>
      </c>
      <c r="I13" s="665"/>
      <c r="J13" s="665"/>
      <c r="K13" s="1038"/>
      <c r="L13" s="1038"/>
      <c r="M13" s="665"/>
      <c r="N13" s="665"/>
      <c r="O13" s="665"/>
      <c r="P13" s="665"/>
      <c r="Q13" s="665"/>
      <c r="R13" s="665"/>
      <c r="S13" s="665"/>
      <c r="T13" s="665"/>
      <c r="U13" s="665"/>
      <c r="V13" s="665"/>
      <c r="W13" s="665"/>
      <c r="X13" s="665"/>
    </row>
    <row r="14" spans="1:32" ht="30" x14ac:dyDescent="0.25">
      <c r="A14" s="1097" t="str">
        <f>'Меню '!A258</f>
        <v xml:space="preserve">Хлеб витамин. "Свежий" </v>
      </c>
      <c r="B14" s="1044">
        <f>'Меню '!D258</f>
        <v>50</v>
      </c>
      <c r="C14" s="1026"/>
      <c r="D14" s="1038"/>
      <c r="E14" s="1038"/>
      <c r="F14" s="1038"/>
      <c r="G14" s="1038"/>
      <c r="H14" s="1038"/>
      <c r="I14" s="665"/>
      <c r="J14" s="665"/>
      <c r="K14" s="665"/>
      <c r="L14" s="665"/>
      <c r="M14" s="665"/>
      <c r="N14" s="665"/>
      <c r="O14" s="665"/>
      <c r="P14" s="665"/>
      <c r="Q14" s="665"/>
      <c r="R14" s="665"/>
      <c r="S14" s="665"/>
      <c r="T14" s="665"/>
      <c r="U14" s="665"/>
      <c r="V14" s="665"/>
      <c r="W14" s="665"/>
      <c r="X14" s="1061">
        <f>'Меню '!D258</f>
        <v>50</v>
      </c>
    </row>
    <row r="15" spans="1:32" x14ac:dyDescent="0.25">
      <c r="A15" s="1083"/>
      <c r="B15" s="1190"/>
      <c r="C15" s="804"/>
      <c r="D15" s="804"/>
      <c r="E15" s="804"/>
      <c r="F15" s="804"/>
      <c r="G15" s="804"/>
      <c r="H15" s="804"/>
      <c r="I15" s="804"/>
      <c r="J15" s="804"/>
      <c r="K15" s="804"/>
      <c r="L15" s="804"/>
      <c r="M15" s="804"/>
      <c r="N15" s="804"/>
      <c r="O15" s="665"/>
      <c r="P15" s="665"/>
      <c r="Q15" s="665"/>
      <c r="R15" s="665"/>
      <c r="S15" s="665"/>
      <c r="T15" s="665"/>
      <c r="U15" s="665"/>
      <c r="V15" s="665"/>
      <c r="W15" s="665"/>
      <c r="X15" s="665"/>
    </row>
    <row r="16" spans="1:32" x14ac:dyDescent="0.25">
      <c r="A16" s="1098" t="s">
        <v>636</v>
      </c>
      <c r="B16" s="1059"/>
      <c r="C16" s="1099">
        <f>C7+C8+C9+C10+C11+C12+C13+C14+C15</f>
        <v>5</v>
      </c>
      <c r="D16" s="1099">
        <f t="shared" ref="D16:M16" si="0">D7+D8+D9+D10+D11+D12+D13+D14+D15</f>
        <v>24</v>
      </c>
      <c r="E16" s="1099">
        <f t="shared" si="0"/>
        <v>1.01</v>
      </c>
      <c r="F16" s="1099">
        <f t="shared" si="0"/>
        <v>8</v>
      </c>
      <c r="G16" s="1099">
        <f t="shared" si="0"/>
        <v>4.28</v>
      </c>
      <c r="H16" s="1099">
        <f t="shared" si="0"/>
        <v>25</v>
      </c>
      <c r="I16" s="1099">
        <f t="shared" si="0"/>
        <v>27.5</v>
      </c>
      <c r="J16" s="1099">
        <f t="shared" si="0"/>
        <v>295.52600000000007</v>
      </c>
      <c r="K16" s="1099">
        <f t="shared" si="0"/>
        <v>4.8</v>
      </c>
      <c r="L16" s="1099">
        <f t="shared" si="0"/>
        <v>37.5</v>
      </c>
      <c r="M16" s="1099">
        <f t="shared" si="0"/>
        <v>7.6159999999999997</v>
      </c>
      <c r="N16" s="1099">
        <f t="shared" ref="N16:X16" si="1">N7+N8+N9+N10+N11+N12+N13+N14+N15</f>
        <v>0.01</v>
      </c>
      <c r="O16" s="1099">
        <f t="shared" si="1"/>
        <v>38</v>
      </c>
      <c r="P16" s="1099">
        <f t="shared" si="1"/>
        <v>7.6</v>
      </c>
      <c r="Q16" s="1099">
        <f t="shared" si="1"/>
        <v>11</v>
      </c>
      <c r="R16" s="1099">
        <f t="shared" si="1"/>
        <v>1.4850000000000001</v>
      </c>
      <c r="S16" s="1099">
        <f t="shared" si="1"/>
        <v>200.20000000000002</v>
      </c>
      <c r="T16" s="1099">
        <f t="shared" si="1"/>
        <v>1.5</v>
      </c>
      <c r="U16" s="1099">
        <f t="shared" si="1"/>
        <v>1.5</v>
      </c>
      <c r="V16" s="1099">
        <f t="shared" si="1"/>
        <v>0.5</v>
      </c>
      <c r="W16" s="1099">
        <f t="shared" si="1"/>
        <v>0</v>
      </c>
      <c r="X16" s="1099">
        <f t="shared" si="1"/>
        <v>50</v>
      </c>
    </row>
    <row r="17" spans="1:24" x14ac:dyDescent="0.25">
      <c r="A17" s="1098" t="s">
        <v>649</v>
      </c>
      <c r="B17" s="1100">
        <v>0</v>
      </c>
      <c r="C17" s="1090">
        <f>B17</f>
        <v>0</v>
      </c>
      <c r="D17" s="1342">
        <f t="shared" ref="D17:X17" si="2">C17</f>
        <v>0</v>
      </c>
      <c r="E17" s="1342">
        <f t="shared" si="2"/>
        <v>0</v>
      </c>
      <c r="F17" s="1342">
        <f t="shared" si="2"/>
        <v>0</v>
      </c>
      <c r="G17" s="1342">
        <f t="shared" si="2"/>
        <v>0</v>
      </c>
      <c r="H17" s="1342">
        <f t="shared" si="2"/>
        <v>0</v>
      </c>
      <c r="I17" s="1342">
        <f t="shared" si="2"/>
        <v>0</v>
      </c>
      <c r="J17" s="1342">
        <f t="shared" si="2"/>
        <v>0</v>
      </c>
      <c r="K17" s="1342">
        <f t="shared" si="2"/>
        <v>0</v>
      </c>
      <c r="L17" s="1342">
        <f t="shared" si="2"/>
        <v>0</v>
      </c>
      <c r="M17" s="1342">
        <f t="shared" si="2"/>
        <v>0</v>
      </c>
      <c r="N17" s="1342">
        <f t="shared" si="2"/>
        <v>0</v>
      </c>
      <c r="O17" s="1342">
        <f t="shared" si="2"/>
        <v>0</v>
      </c>
      <c r="P17" s="1342">
        <f t="shared" si="2"/>
        <v>0</v>
      </c>
      <c r="Q17" s="1342">
        <f t="shared" si="2"/>
        <v>0</v>
      </c>
      <c r="R17" s="1348">
        <f t="shared" si="2"/>
        <v>0</v>
      </c>
      <c r="S17" s="1342">
        <f>Q17</f>
        <v>0</v>
      </c>
      <c r="T17" s="1342">
        <f t="shared" si="2"/>
        <v>0</v>
      </c>
      <c r="U17" s="1342">
        <f t="shared" si="2"/>
        <v>0</v>
      </c>
      <c r="V17" s="1342">
        <f t="shared" si="2"/>
        <v>0</v>
      </c>
      <c r="W17" s="1342">
        <f t="shared" si="2"/>
        <v>0</v>
      </c>
      <c r="X17" s="1342">
        <f t="shared" si="2"/>
        <v>0</v>
      </c>
    </row>
    <row r="18" spans="1:24" x14ac:dyDescent="0.25">
      <c r="A18" s="1066" t="s">
        <v>657</v>
      </c>
      <c r="B18" s="1060"/>
      <c r="C18" s="1101">
        <f t="shared" ref="C18:X18" si="3">C17*C16/1000</f>
        <v>0</v>
      </c>
      <c r="D18" s="1101">
        <f t="shared" si="3"/>
        <v>0</v>
      </c>
      <c r="E18" s="1101">
        <f t="shared" si="3"/>
        <v>0</v>
      </c>
      <c r="F18" s="1101">
        <f t="shared" si="3"/>
        <v>0</v>
      </c>
      <c r="G18" s="1101">
        <f t="shared" si="3"/>
        <v>0</v>
      </c>
      <c r="H18" s="1101">
        <f t="shared" si="3"/>
        <v>0</v>
      </c>
      <c r="I18" s="1101">
        <f t="shared" si="3"/>
        <v>0</v>
      </c>
      <c r="J18" s="1101">
        <f t="shared" si="3"/>
        <v>0</v>
      </c>
      <c r="K18" s="1101">
        <f t="shared" si="3"/>
        <v>0</v>
      </c>
      <c r="L18" s="1101">
        <f t="shared" si="3"/>
        <v>0</v>
      </c>
      <c r="M18" s="1101">
        <f t="shared" si="3"/>
        <v>0</v>
      </c>
      <c r="N18" s="1101">
        <f t="shared" si="3"/>
        <v>0</v>
      </c>
      <c r="O18" s="1101">
        <f t="shared" si="3"/>
        <v>0</v>
      </c>
      <c r="P18" s="1101">
        <f t="shared" si="3"/>
        <v>0</v>
      </c>
      <c r="Q18" s="1101">
        <f t="shared" si="3"/>
        <v>0</v>
      </c>
      <c r="R18" s="1101">
        <f t="shared" si="3"/>
        <v>0</v>
      </c>
      <c r="S18" s="1101">
        <f t="shared" si="3"/>
        <v>0</v>
      </c>
      <c r="T18" s="1101">
        <f t="shared" si="3"/>
        <v>0</v>
      </c>
      <c r="U18" s="1101">
        <f t="shared" si="3"/>
        <v>0</v>
      </c>
      <c r="V18" s="1101">
        <f t="shared" si="3"/>
        <v>0</v>
      </c>
      <c r="W18" s="1101">
        <f t="shared" si="3"/>
        <v>0</v>
      </c>
      <c r="X18" s="1101">
        <f t="shared" si="3"/>
        <v>0</v>
      </c>
    </row>
    <row r="19" spans="1:24" ht="18.75" x14ac:dyDescent="0.3">
      <c r="A19" s="1106"/>
      <c r="B19" s="1112"/>
      <c r="C19" s="665"/>
      <c r="D19" s="665"/>
      <c r="E19" s="665"/>
      <c r="F19" s="665"/>
      <c r="G19" s="665"/>
      <c r="H19" s="665"/>
      <c r="I19" s="665"/>
      <c r="J19" s="665"/>
      <c r="K19" s="665"/>
      <c r="L19" s="665"/>
      <c r="M19" s="665"/>
      <c r="N19" s="665"/>
      <c r="O19" s="665"/>
      <c r="P19" s="665"/>
      <c r="Q19" s="665"/>
      <c r="R19" s="665"/>
      <c r="S19" s="665"/>
      <c r="T19" s="665"/>
      <c r="U19" s="665"/>
      <c r="V19" s="665"/>
      <c r="W19" s="665"/>
      <c r="X19" s="665"/>
    </row>
  </sheetData>
  <mergeCells count="2">
    <mergeCell ref="H1:J1"/>
    <mergeCell ref="H3:J3"/>
  </mergeCells>
  <pageMargins left="0" right="0" top="0.74803149606299213" bottom="0.74803149606299213" header="0.31496062992125984" footer="0.31496062992125984"/>
  <pageSetup paperSize="9" scale="75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Q47"/>
  <sheetViews>
    <sheetView topLeftCell="B16" workbookViewId="0">
      <selection activeCell="M38" sqref="M38"/>
    </sheetView>
  </sheetViews>
  <sheetFormatPr defaultRowHeight="15" x14ac:dyDescent="0.25"/>
  <cols>
    <col min="6" max="6" width="6.85546875" customWidth="1"/>
    <col min="7" max="7" width="5.140625" customWidth="1"/>
    <col min="8" max="9" width="7.85546875" style="1033" customWidth="1"/>
    <col min="10" max="10" width="10.42578125" style="1033" customWidth="1"/>
    <col min="11" max="11" width="11.5703125" style="1033" customWidth="1"/>
    <col min="12" max="12" width="13.42578125" customWidth="1"/>
  </cols>
  <sheetData>
    <row r="1" spans="1:17" x14ac:dyDescent="0.25">
      <c r="A1" s="683"/>
      <c r="B1" s="683"/>
      <c r="C1" s="683"/>
      <c r="D1" s="683"/>
      <c r="E1" s="683"/>
      <c r="F1" s="683"/>
      <c r="G1" s="683"/>
      <c r="H1" s="683"/>
      <c r="I1" s="683"/>
      <c r="J1" s="683"/>
      <c r="K1" s="683"/>
      <c r="L1" s="683"/>
    </row>
    <row r="2" spans="1:17" x14ac:dyDescent="0.25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</row>
    <row r="3" spans="1:17" x14ac:dyDescent="0.25">
      <c r="A3" s="683"/>
      <c r="B3" s="683"/>
      <c r="C3" s="683"/>
      <c r="D3" s="683"/>
      <c r="E3" s="683"/>
      <c r="F3" s="683"/>
      <c r="G3" s="683"/>
      <c r="H3" s="683"/>
      <c r="I3" s="683"/>
      <c r="J3" s="683"/>
      <c r="K3" s="683"/>
      <c r="L3" s="683"/>
    </row>
    <row r="4" spans="1:17" x14ac:dyDescent="0.25">
      <c r="A4" s="683"/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</row>
    <row r="5" spans="1:17" x14ac:dyDescent="0.25">
      <c r="A5" s="683"/>
      <c r="B5" s="683"/>
      <c r="C5" s="683"/>
      <c r="D5" s="683"/>
      <c r="E5" s="683"/>
      <c r="F5" s="683"/>
      <c r="G5" s="683"/>
      <c r="H5" s="683"/>
      <c r="I5" s="683"/>
      <c r="J5" s="683"/>
      <c r="K5" s="683"/>
      <c r="L5" s="683"/>
    </row>
    <row r="6" spans="1:17" x14ac:dyDescent="0.25">
      <c r="A6" s="683"/>
      <c r="B6" s="683"/>
      <c r="C6" s="683"/>
      <c r="D6" s="683"/>
      <c r="E6" s="683"/>
      <c r="F6" s="683"/>
      <c r="G6" s="683"/>
      <c r="H6" s="683"/>
      <c r="I6" s="683"/>
      <c r="J6" s="683"/>
      <c r="K6" s="683"/>
      <c r="L6" s="683"/>
    </row>
    <row r="7" spans="1:17" x14ac:dyDescent="0.25">
      <c r="A7" s="683"/>
      <c r="B7" s="683"/>
      <c r="C7" s="683"/>
      <c r="D7" s="683"/>
      <c r="E7" s="683"/>
      <c r="F7" s="683"/>
      <c r="G7" s="683"/>
      <c r="H7" s="1013" t="s">
        <v>627</v>
      </c>
      <c r="I7" s="683"/>
      <c r="J7" s="683"/>
      <c r="K7" s="683"/>
      <c r="L7" s="683"/>
      <c r="M7" s="683"/>
      <c r="N7" s="683"/>
      <c r="O7" s="683"/>
    </row>
    <row r="8" spans="1:17" x14ac:dyDescent="0.25">
      <c r="A8" s="683"/>
      <c r="B8" s="683"/>
      <c r="C8" s="683"/>
      <c r="D8" s="683"/>
      <c r="E8" s="683"/>
      <c r="F8" s="683"/>
      <c r="G8" s="683"/>
      <c r="H8" s="1013" t="s">
        <v>628</v>
      </c>
      <c r="I8" s="642"/>
      <c r="J8" s="642"/>
      <c r="K8" s="642"/>
      <c r="L8" s="642"/>
      <c r="M8" s="642"/>
      <c r="N8" s="642"/>
      <c r="O8" s="642"/>
    </row>
    <row r="9" spans="1:17" x14ac:dyDescent="0.25">
      <c r="A9" s="683"/>
      <c r="B9" s="683"/>
      <c r="C9" s="683"/>
      <c r="D9" s="683"/>
      <c r="E9" s="683"/>
      <c r="F9" s="683"/>
      <c r="G9" s="683"/>
      <c r="H9" s="642" t="s">
        <v>629</v>
      </c>
      <c r="I9" s="642"/>
      <c r="J9" s="642"/>
      <c r="K9" s="642"/>
      <c r="L9" s="642"/>
      <c r="M9" s="642"/>
      <c r="N9" s="642"/>
      <c r="O9" s="642"/>
    </row>
    <row r="10" spans="1:17" x14ac:dyDescent="0.25">
      <c r="A10" s="683"/>
      <c r="B10" s="683"/>
      <c r="C10" s="683"/>
      <c r="D10" s="683"/>
      <c r="E10" s="683"/>
      <c r="F10" s="642"/>
      <c r="G10" s="642"/>
      <c r="H10" s="642"/>
      <c r="I10" s="642"/>
      <c r="J10" s="642"/>
      <c r="K10" s="642"/>
      <c r="L10" s="642"/>
    </row>
    <row r="11" spans="1:17" x14ac:dyDescent="0.25">
      <c r="A11" s="683"/>
      <c r="B11" s="683"/>
      <c r="C11" s="683"/>
      <c r="D11" s="683"/>
      <c r="E11" s="683"/>
      <c r="F11" s="683"/>
      <c r="G11" s="683"/>
      <c r="H11" s="683"/>
      <c r="I11" s="683"/>
      <c r="J11" s="683"/>
      <c r="K11" s="683"/>
      <c r="L11" s="683"/>
    </row>
    <row r="12" spans="1:17" ht="33" x14ac:dyDescent="0.25">
      <c r="A12" s="683"/>
      <c r="B12" s="683"/>
      <c r="C12" s="683"/>
      <c r="D12" s="1794" t="s">
        <v>630</v>
      </c>
      <c r="E12" s="1794"/>
      <c r="F12" s="1794"/>
      <c r="G12" s="1794"/>
      <c r="H12" s="1794"/>
      <c r="I12" s="1794"/>
      <c r="J12" s="1794"/>
      <c r="K12" s="683"/>
      <c r="L12" s="683"/>
    </row>
    <row r="13" spans="1:17" ht="15.75" customHeight="1" x14ac:dyDescent="0.25">
      <c r="A13" s="1812"/>
      <c r="B13" s="1812"/>
      <c r="C13" s="1812"/>
      <c r="D13" s="1812"/>
      <c r="E13" s="1812"/>
      <c r="F13" s="1812"/>
      <c r="G13" s="1812"/>
      <c r="H13" s="1812"/>
      <c r="I13" s="1812"/>
      <c r="J13" s="1812"/>
      <c r="K13" s="1812"/>
      <c r="L13" s="1812"/>
    </row>
    <row r="14" spans="1:17" s="1033" customFormat="1" ht="33" x14ac:dyDescent="0.45">
      <c r="A14" s="1817" t="s">
        <v>698</v>
      </c>
      <c r="B14" s="1817"/>
      <c r="C14" s="1817"/>
      <c r="D14" s="1817"/>
      <c r="E14" s="1817"/>
      <c r="F14" s="1817"/>
      <c r="G14" s="1817"/>
      <c r="H14" s="1817"/>
      <c r="I14" s="1817"/>
      <c r="J14" s="1817"/>
      <c r="K14" s="1817"/>
      <c r="L14" s="1817"/>
      <c r="M14" s="1207"/>
      <c r="N14" s="1207"/>
      <c r="O14" s="1207"/>
      <c r="P14" s="1207"/>
      <c r="Q14" s="1207"/>
    </row>
    <row r="15" spans="1:17" ht="20.25" x14ac:dyDescent="0.3">
      <c r="A15" s="1557"/>
      <c r="B15" s="1818" t="s">
        <v>802</v>
      </c>
      <c r="C15" s="1818"/>
      <c r="D15" s="1818"/>
      <c r="E15" s="1818"/>
      <c r="F15" s="1818"/>
      <c r="G15" s="1818"/>
      <c r="H15" s="1818"/>
      <c r="I15" s="1818"/>
      <c r="J15" s="1818"/>
      <c r="K15" s="1818"/>
      <c r="L15" s="683"/>
    </row>
    <row r="16" spans="1:17" s="1033" customFormat="1" ht="20.25" x14ac:dyDescent="0.3">
      <c r="A16" s="1558"/>
      <c r="B16" s="1558"/>
      <c r="C16" s="1558"/>
      <c r="D16" s="1558"/>
      <c r="E16" s="1558"/>
      <c r="F16" s="1558"/>
      <c r="G16" s="1558"/>
      <c r="H16" s="1558"/>
      <c r="I16" s="1558"/>
      <c r="J16" s="683"/>
      <c r="K16" s="683"/>
      <c r="L16" s="683"/>
    </row>
    <row r="17" spans="1:12" s="1033" customFormat="1" ht="22.5" x14ac:dyDescent="0.3">
      <c r="A17" s="1552"/>
      <c r="C17" s="1805" t="s">
        <v>80</v>
      </c>
      <c r="D17" s="1805"/>
      <c r="E17" s="1805"/>
      <c r="F17" s="1805"/>
      <c r="G17" s="1805"/>
      <c r="H17" s="1805"/>
      <c r="I17" s="1805"/>
      <c r="J17" s="1805"/>
    </row>
    <row r="18" spans="1:12" s="1033" customFormat="1" ht="20.25" x14ac:dyDescent="0.25">
      <c r="A18" s="1806" t="s">
        <v>848</v>
      </c>
      <c r="B18" s="1806"/>
      <c r="C18" s="1806"/>
      <c r="D18" s="1806"/>
      <c r="E18" s="1806"/>
      <c r="F18" s="1806"/>
      <c r="G18" s="1806"/>
      <c r="H18" s="1806"/>
      <c r="I18" s="1806"/>
      <c r="J18" s="1806"/>
      <c r="K18" s="1806"/>
      <c r="L18" s="1806"/>
    </row>
    <row r="19" spans="1:12" ht="20.25" x14ac:dyDescent="0.25">
      <c r="A19" s="1807" t="s">
        <v>2</v>
      </c>
      <c r="B19" s="1807"/>
      <c r="C19" s="1807"/>
      <c r="D19" s="1807"/>
      <c r="E19" s="1807"/>
      <c r="F19" s="1807" t="s">
        <v>631</v>
      </c>
      <c r="G19" s="1807"/>
      <c r="H19" s="1797" t="s">
        <v>152</v>
      </c>
      <c r="I19" s="1798"/>
      <c r="J19" s="1798"/>
      <c r="K19" s="1799"/>
      <c r="L19" s="1807" t="s">
        <v>5</v>
      </c>
    </row>
    <row r="20" spans="1:12" x14ac:dyDescent="0.25">
      <c r="A20" s="1807"/>
      <c r="B20" s="1807"/>
      <c r="C20" s="1807"/>
      <c r="D20" s="1807"/>
      <c r="E20" s="1807"/>
      <c r="F20" s="1807"/>
      <c r="G20" s="1807"/>
      <c r="H20" s="1208" t="s">
        <v>699</v>
      </c>
      <c r="I20" s="1209" t="s">
        <v>700</v>
      </c>
      <c r="J20" s="1210" t="s">
        <v>701</v>
      </c>
      <c r="K20" s="1210" t="s">
        <v>702</v>
      </c>
      <c r="L20" s="1807"/>
    </row>
    <row r="21" spans="1:12" s="1048" customFormat="1" ht="18.75" x14ac:dyDescent="0.3">
      <c r="A21" s="1800" t="str">
        <f>'Меню '!A167</f>
        <v>Салат  картофельный с огурцами</v>
      </c>
      <c r="B21" s="1801"/>
      <c r="C21" s="1801"/>
      <c r="D21" s="1801"/>
      <c r="E21" s="1802"/>
      <c r="F21" s="1803">
        <f>'Меню '!D167</f>
        <v>80</v>
      </c>
      <c r="G21" s="1804"/>
      <c r="H21" s="1219">
        <v>1.2</v>
      </c>
      <c r="I21" s="1212">
        <v>3.06</v>
      </c>
      <c r="J21" s="1220">
        <v>7.06</v>
      </c>
      <c r="K21" s="1221">
        <v>68.400000000000006</v>
      </c>
      <c r="L21" s="1217">
        <v>13.35</v>
      </c>
    </row>
    <row r="22" spans="1:12" ht="18.75" x14ac:dyDescent="0.25">
      <c r="A22" s="1809" t="str">
        <f>'Меню '!A173</f>
        <v>Суп Лагман с курицей и сметаной</v>
      </c>
      <c r="B22" s="1810"/>
      <c r="C22" s="1810"/>
      <c r="D22" s="1810"/>
      <c r="E22" s="1811"/>
      <c r="F22" s="1815" t="str">
        <f>'Меню '!D173</f>
        <v>220</v>
      </c>
      <c r="G22" s="1796"/>
      <c r="H22" s="1212">
        <v>12.84</v>
      </c>
      <c r="I22" s="1212">
        <v>9.6</v>
      </c>
      <c r="J22" s="1212">
        <v>21.8</v>
      </c>
      <c r="K22" s="1212">
        <v>186.25</v>
      </c>
      <c r="L22" s="1211">
        <v>35.11</v>
      </c>
    </row>
    <row r="23" spans="1:12" ht="18.75" x14ac:dyDescent="0.25">
      <c r="A23" s="1809" t="str">
        <f>'Меню '!A186</f>
        <v xml:space="preserve">Грудка запеченная в молочном соусе </v>
      </c>
      <c r="B23" s="1810"/>
      <c r="C23" s="1810"/>
      <c r="D23" s="1810"/>
      <c r="E23" s="1811"/>
      <c r="F23" s="1808">
        <f>'Меню '!D186</f>
        <v>110</v>
      </c>
      <c r="G23" s="1796"/>
      <c r="H23" s="1212">
        <v>7.53</v>
      </c>
      <c r="I23" s="1212">
        <v>9.25</v>
      </c>
      <c r="J23" s="1212">
        <v>8.9600000000000009</v>
      </c>
      <c r="K23" s="1212">
        <v>113</v>
      </c>
      <c r="L23" s="1211">
        <v>54.99</v>
      </c>
    </row>
    <row r="24" spans="1:12" ht="18.75" x14ac:dyDescent="0.25">
      <c r="A24" s="1809" t="str">
        <f>'Меню '!A196</f>
        <v>Рис отварной</v>
      </c>
      <c r="B24" s="1810"/>
      <c r="C24" s="1810"/>
      <c r="D24" s="1810"/>
      <c r="E24" s="1811"/>
      <c r="F24" s="1795">
        <f>'Меню '!D196</f>
        <v>150</v>
      </c>
      <c r="G24" s="1796"/>
      <c r="H24" s="1212">
        <v>3.64</v>
      </c>
      <c r="I24" s="1212">
        <v>5.37</v>
      </c>
      <c r="J24" s="1212">
        <v>36.69</v>
      </c>
      <c r="K24" s="1212">
        <v>221.14</v>
      </c>
      <c r="L24" s="1211">
        <v>23.6</v>
      </c>
    </row>
    <row r="25" spans="1:12" ht="18.75" x14ac:dyDescent="0.25">
      <c r="A25" s="1809" t="str">
        <f>'Меню '!A201</f>
        <v>Напиток из изюма+Витамин С</v>
      </c>
      <c r="B25" s="1810"/>
      <c r="C25" s="1810"/>
      <c r="D25" s="1810"/>
      <c r="E25" s="1811"/>
      <c r="F25" s="1795">
        <f>'Меню '!D201</f>
        <v>200</v>
      </c>
      <c r="G25" s="1796"/>
      <c r="H25" s="1212">
        <v>0.12</v>
      </c>
      <c r="I25" s="1212">
        <v>0.12</v>
      </c>
      <c r="J25" s="1212">
        <v>15.06</v>
      </c>
      <c r="K25" s="1212">
        <v>62.28</v>
      </c>
      <c r="L25" s="1211">
        <v>7.37</v>
      </c>
    </row>
    <row r="26" spans="1:12" ht="18.75" x14ac:dyDescent="0.25">
      <c r="A26" s="1809" t="str">
        <f>'Меню '!A206</f>
        <v>Хлеб "Дарницкий"</v>
      </c>
      <c r="B26" s="1810"/>
      <c r="C26" s="1810"/>
      <c r="D26" s="1810"/>
      <c r="E26" s="1811"/>
      <c r="F26" s="1795">
        <f>'Меню '!D206</f>
        <v>20</v>
      </c>
      <c r="G26" s="1796"/>
      <c r="H26" s="1213">
        <v>0.7</v>
      </c>
      <c r="I26" s="1213">
        <v>0.1</v>
      </c>
      <c r="J26" s="1213">
        <v>9.4</v>
      </c>
      <c r="K26" s="1213">
        <v>41.3</v>
      </c>
      <c r="L26" s="1211">
        <v>1.72</v>
      </c>
    </row>
    <row r="27" spans="1:12" ht="18.75" x14ac:dyDescent="0.25">
      <c r="A27" s="1809" t="str">
        <f>'Меню '!A207</f>
        <v xml:space="preserve">Хлеб витамин. "Свежий" </v>
      </c>
      <c r="B27" s="1810"/>
      <c r="C27" s="1810"/>
      <c r="D27" s="1810"/>
      <c r="E27" s="1811"/>
      <c r="F27" s="1795">
        <f>'Меню '!D207</f>
        <v>30</v>
      </c>
      <c r="G27" s="1796"/>
      <c r="H27" s="1213">
        <v>1.97</v>
      </c>
      <c r="I27" s="1213">
        <v>0.25</v>
      </c>
      <c r="J27" s="1213">
        <v>13.28</v>
      </c>
      <c r="K27" s="1213">
        <v>90</v>
      </c>
      <c r="L27" s="1211">
        <v>2.2599999999999998</v>
      </c>
    </row>
    <row r="28" spans="1:12" ht="23.25" x14ac:dyDescent="0.35">
      <c r="A28" s="1813" t="s">
        <v>707</v>
      </c>
      <c r="B28" s="1813"/>
      <c r="C28" s="1813"/>
      <c r="D28" s="1813"/>
      <c r="E28" s="1813"/>
      <c r="F28" s="1828">
        <v>780</v>
      </c>
      <c r="G28" s="1828"/>
      <c r="H28" s="1486">
        <f>SUM(H21:H27)</f>
        <v>28</v>
      </c>
      <c r="I28" s="1486">
        <f t="shared" ref="I28:K28" si="0">SUM(I21:I27)</f>
        <v>27.750000000000004</v>
      </c>
      <c r="J28" s="1486">
        <f t="shared" si="0"/>
        <v>112.25</v>
      </c>
      <c r="K28" s="1486">
        <f t="shared" si="0"/>
        <v>782.36999999999989</v>
      </c>
      <c r="L28" s="1058">
        <f>SUM(L21:L27)</f>
        <v>138.4</v>
      </c>
    </row>
    <row r="29" spans="1:12" s="1033" customFormat="1" ht="23.25" x14ac:dyDescent="0.35">
      <c r="A29" s="1553"/>
      <c r="B29" s="1553"/>
      <c r="C29" s="1553"/>
      <c r="D29" s="1553"/>
      <c r="E29" s="1553"/>
      <c r="F29" s="1567"/>
      <c r="G29" s="1567"/>
      <c r="H29" s="1555"/>
      <c r="I29" s="1555"/>
      <c r="J29" s="1555"/>
      <c r="K29" s="1555"/>
      <c r="L29" s="1556"/>
    </row>
    <row r="30" spans="1:12" s="1033" customFormat="1" ht="22.5" x14ac:dyDescent="0.3">
      <c r="A30" s="1552"/>
      <c r="C30" s="1805" t="s">
        <v>85</v>
      </c>
      <c r="D30" s="1805"/>
      <c r="E30" s="1805"/>
      <c r="F30" s="1805"/>
      <c r="G30" s="1805"/>
      <c r="H30" s="1805"/>
      <c r="I30" s="1805"/>
      <c r="J30" s="1805"/>
    </row>
    <row r="31" spans="1:12" s="1033" customFormat="1" ht="20.25" x14ac:dyDescent="0.25">
      <c r="A31" s="1806" t="s">
        <v>848</v>
      </c>
      <c r="B31" s="1806"/>
      <c r="C31" s="1806"/>
      <c r="D31" s="1806"/>
      <c r="E31" s="1806"/>
      <c r="F31" s="1806"/>
      <c r="G31" s="1806"/>
      <c r="H31" s="1806"/>
      <c r="I31" s="1806"/>
      <c r="J31" s="1806"/>
      <c r="K31" s="1806"/>
      <c r="L31" s="1806"/>
    </row>
    <row r="32" spans="1:12" ht="20.25" x14ac:dyDescent="0.25">
      <c r="A32" s="1807" t="s">
        <v>2</v>
      </c>
      <c r="B32" s="1807"/>
      <c r="C32" s="1807"/>
      <c r="D32" s="1807"/>
      <c r="E32" s="1807"/>
      <c r="F32" s="1807" t="s">
        <v>631</v>
      </c>
      <c r="G32" s="1807"/>
      <c r="H32" s="1797" t="s">
        <v>152</v>
      </c>
      <c r="I32" s="1798"/>
      <c r="J32" s="1798"/>
      <c r="K32" s="1799"/>
      <c r="L32" s="1807" t="s">
        <v>5</v>
      </c>
    </row>
    <row r="33" spans="1:12" x14ac:dyDescent="0.25">
      <c r="A33" s="1807"/>
      <c r="B33" s="1807"/>
      <c r="C33" s="1807"/>
      <c r="D33" s="1807"/>
      <c r="E33" s="1807"/>
      <c r="F33" s="1807"/>
      <c r="G33" s="1807"/>
      <c r="H33" s="1208" t="s">
        <v>699</v>
      </c>
      <c r="I33" s="1209" t="s">
        <v>700</v>
      </c>
      <c r="J33" s="1210" t="s">
        <v>701</v>
      </c>
      <c r="K33" s="1210" t="s">
        <v>702</v>
      </c>
      <c r="L33" s="1807"/>
    </row>
    <row r="34" spans="1:12" s="1048" customFormat="1" ht="18.75" x14ac:dyDescent="0.3">
      <c r="A34" s="1800" t="str">
        <f>'Меню '!A213</f>
        <v>Винегрет овощной</v>
      </c>
      <c r="B34" s="1801"/>
      <c r="C34" s="1801"/>
      <c r="D34" s="1801"/>
      <c r="E34" s="1802"/>
      <c r="F34" s="1803">
        <f>'Меню '!D213</f>
        <v>80</v>
      </c>
      <c r="G34" s="1804"/>
      <c r="H34" s="1217">
        <v>1.5</v>
      </c>
      <c r="I34" s="1217">
        <v>5</v>
      </c>
      <c r="J34" s="1217">
        <v>13.9</v>
      </c>
      <c r="K34" s="1217">
        <v>111</v>
      </c>
      <c r="L34" s="1217">
        <v>13.049999999999999</v>
      </c>
    </row>
    <row r="35" spans="1:12" ht="18.75" x14ac:dyDescent="0.25">
      <c r="A35" s="1809" t="str">
        <f>'Меню '!A225</f>
        <v xml:space="preserve">Рассольник Ленинградский со сметаной                                                       </v>
      </c>
      <c r="B35" s="1810"/>
      <c r="C35" s="1810"/>
      <c r="D35" s="1810"/>
      <c r="E35" s="1811"/>
      <c r="F35" s="1815" t="str">
        <f>'Меню '!D225</f>
        <v>250</v>
      </c>
      <c r="G35" s="1796"/>
      <c r="H35" s="1212">
        <v>3.3</v>
      </c>
      <c r="I35" s="1212">
        <v>7.02</v>
      </c>
      <c r="J35" s="1212">
        <v>18.23</v>
      </c>
      <c r="K35" s="1212">
        <v>167.12</v>
      </c>
      <c r="L35" s="1211">
        <v>14.700599999999996</v>
      </c>
    </row>
    <row r="36" spans="1:12" ht="18.75" x14ac:dyDescent="0.25">
      <c r="A36" s="1809" t="str">
        <f>'Меню '!A237</f>
        <v xml:space="preserve">Рыба запеченная </v>
      </c>
      <c r="B36" s="1810"/>
      <c r="C36" s="1810"/>
      <c r="D36" s="1810"/>
      <c r="E36" s="1811"/>
      <c r="F36" s="1795">
        <f>'Меню '!D237</f>
        <v>100</v>
      </c>
      <c r="G36" s="1816"/>
      <c r="H36" s="1212">
        <v>13.02</v>
      </c>
      <c r="I36" s="1212">
        <v>8.17</v>
      </c>
      <c r="J36" s="1212">
        <v>6.79</v>
      </c>
      <c r="K36" s="1212">
        <v>171.43</v>
      </c>
      <c r="L36" s="1211">
        <v>73.41</v>
      </c>
    </row>
    <row r="37" spans="1:12" ht="18.75" x14ac:dyDescent="0.25">
      <c r="A37" s="1809" t="str">
        <f>'Меню '!A242</f>
        <v xml:space="preserve">Соус сметанно - томатный </v>
      </c>
      <c r="B37" s="1810"/>
      <c r="C37" s="1810"/>
      <c r="D37" s="1810"/>
      <c r="E37" s="1811"/>
      <c r="F37" s="1795">
        <f>'Меню '!D242</f>
        <v>30</v>
      </c>
      <c r="G37" s="1796"/>
      <c r="H37" s="1212">
        <v>2.2000000000000002</v>
      </c>
      <c r="I37" s="1212">
        <v>4.05</v>
      </c>
      <c r="J37" s="1212">
        <v>4.8600000000000003</v>
      </c>
      <c r="K37" s="1212">
        <v>114.1</v>
      </c>
      <c r="L37" s="1211">
        <v>3.1</v>
      </c>
    </row>
    <row r="38" spans="1:12" ht="18.75" x14ac:dyDescent="0.25">
      <c r="A38" s="1809" t="str">
        <f>'Меню '!A248</f>
        <v xml:space="preserve">Пюре картофельное </v>
      </c>
      <c r="B38" s="1810"/>
      <c r="C38" s="1810"/>
      <c r="D38" s="1810"/>
      <c r="E38" s="1811"/>
      <c r="F38" s="1815" t="str">
        <f>'Меню '!D248</f>
        <v>160</v>
      </c>
      <c r="G38" s="1796"/>
      <c r="H38" s="1212">
        <v>2.4700000000000002</v>
      </c>
      <c r="I38" s="1212">
        <v>3.97</v>
      </c>
      <c r="J38" s="1212">
        <v>25.01</v>
      </c>
      <c r="K38" s="1212">
        <v>119.25</v>
      </c>
      <c r="L38" s="1211">
        <v>26.990000000000002</v>
      </c>
    </row>
    <row r="39" spans="1:12" s="1033" customFormat="1" ht="18.75" x14ac:dyDescent="0.25">
      <c r="A39" s="1809" t="str">
        <f>'Меню '!A253</f>
        <v>Чай с сахаром</v>
      </c>
      <c r="B39" s="1810"/>
      <c r="C39" s="1810"/>
      <c r="D39" s="1810"/>
      <c r="E39" s="1811"/>
      <c r="F39" s="1795">
        <f>'Меню '!D253</f>
        <v>200</v>
      </c>
      <c r="G39" s="1796"/>
      <c r="H39" s="1212">
        <v>0.01</v>
      </c>
      <c r="I39" s="1212">
        <v>0</v>
      </c>
      <c r="J39" s="1212">
        <v>9.98</v>
      </c>
      <c r="K39" s="1212">
        <v>39.979999999999997</v>
      </c>
      <c r="L39" s="1211">
        <v>1.23</v>
      </c>
    </row>
    <row r="40" spans="1:12" ht="18.75" x14ac:dyDescent="0.25">
      <c r="A40" s="1809" t="str">
        <f>'Меню '!A257</f>
        <v>Хлеб "Дарницкий"</v>
      </c>
      <c r="B40" s="1810"/>
      <c r="C40" s="1810"/>
      <c r="D40" s="1810"/>
      <c r="E40" s="1811"/>
      <c r="F40" s="1795">
        <f>'Меню '!D257</f>
        <v>25</v>
      </c>
      <c r="G40" s="1796"/>
      <c r="H40" s="1213">
        <v>1.65</v>
      </c>
      <c r="I40" s="1213">
        <v>0.3</v>
      </c>
      <c r="J40" s="1213">
        <v>8.5500000000000007</v>
      </c>
      <c r="K40" s="1213">
        <v>43</v>
      </c>
      <c r="L40" s="1211">
        <v>2.15</v>
      </c>
    </row>
    <row r="41" spans="1:12" ht="18.75" x14ac:dyDescent="0.25">
      <c r="A41" s="1825" t="str">
        <f>'Меню '!A258</f>
        <v xml:space="preserve">Хлеб витамин. "Свежий" </v>
      </c>
      <c r="B41" s="1826"/>
      <c r="C41" s="1826"/>
      <c r="D41" s="1826"/>
      <c r="E41" s="1827"/>
      <c r="F41" s="1795">
        <f>'Меню '!D258</f>
        <v>50</v>
      </c>
      <c r="G41" s="1796"/>
      <c r="H41" s="1213">
        <v>4.05</v>
      </c>
      <c r="I41" s="1213">
        <v>0.5</v>
      </c>
      <c r="J41" s="1213">
        <v>24.4</v>
      </c>
      <c r="K41" s="1213">
        <v>97</v>
      </c>
      <c r="L41" s="1211">
        <v>3.77</v>
      </c>
    </row>
    <row r="42" spans="1:12" ht="22.5" x14ac:dyDescent="0.3">
      <c r="A42" s="1813" t="s">
        <v>707</v>
      </c>
      <c r="B42" s="1813"/>
      <c r="C42" s="1813"/>
      <c r="D42" s="1813"/>
      <c r="E42" s="1813"/>
      <c r="F42" s="1824"/>
      <c r="G42" s="1824"/>
      <c r="H42" s="1204"/>
      <c r="I42" s="1204"/>
      <c r="J42" s="1204"/>
      <c r="K42" s="1225"/>
      <c r="L42" s="1058">
        <f>SUM(L35:L41)+L34</f>
        <v>138.4006</v>
      </c>
    </row>
    <row r="43" spans="1:12" x14ac:dyDescent="0.25">
      <c r="A43" s="683"/>
      <c r="B43" s="683"/>
      <c r="C43" s="683"/>
      <c r="D43" s="683"/>
      <c r="E43" s="683"/>
      <c r="F43" s="683"/>
      <c r="G43" s="683"/>
      <c r="H43" s="683"/>
      <c r="I43" s="683"/>
      <c r="J43" s="683"/>
      <c r="K43" s="683"/>
      <c r="L43" s="683"/>
    </row>
    <row r="44" spans="1:12" ht="20.25" x14ac:dyDescent="0.3">
      <c r="A44" s="1004" t="s">
        <v>632</v>
      </c>
      <c r="B44" s="1043"/>
      <c r="C44" s="1043"/>
      <c r="D44" s="1043"/>
      <c r="E44" s="1043"/>
      <c r="F44" s="683"/>
      <c r="G44" s="683"/>
      <c r="H44" s="683"/>
      <c r="I44" s="683"/>
      <c r="J44" s="683"/>
      <c r="K44" s="683"/>
      <c r="L44" s="683"/>
    </row>
    <row r="45" spans="1:12" ht="20.25" x14ac:dyDescent="0.3">
      <c r="A45" s="1043"/>
      <c r="B45" s="1043"/>
      <c r="C45" s="1043"/>
      <c r="D45" s="1043"/>
      <c r="E45" s="1043"/>
      <c r="F45" s="683"/>
      <c r="G45" s="683"/>
      <c r="H45" s="683"/>
      <c r="I45" s="683"/>
      <c r="J45" s="683"/>
      <c r="K45" s="683"/>
      <c r="L45" s="683"/>
    </row>
    <row r="46" spans="1:12" ht="20.25" x14ac:dyDescent="0.3">
      <c r="A46" s="1004" t="s">
        <v>633</v>
      </c>
      <c r="B46" s="1043"/>
      <c r="C46" s="1043"/>
      <c r="D46" s="1043"/>
      <c r="E46" s="1043"/>
      <c r="F46" s="683"/>
      <c r="G46" s="683"/>
      <c r="H46" s="683"/>
      <c r="I46" s="683"/>
      <c r="J46" s="683"/>
      <c r="K46" s="683"/>
      <c r="L46" s="683"/>
    </row>
    <row r="47" spans="1:12" x14ac:dyDescent="0.25">
      <c r="A47" s="683"/>
      <c r="B47" s="683"/>
      <c r="C47" s="683"/>
      <c r="D47" s="683"/>
      <c r="E47" s="683"/>
      <c r="F47" s="683"/>
      <c r="G47" s="683"/>
      <c r="H47" s="683"/>
      <c r="I47" s="683"/>
      <c r="J47" s="683"/>
      <c r="K47" s="683"/>
      <c r="L47" s="683"/>
    </row>
  </sheetData>
  <mergeCells count="50">
    <mergeCell ref="D12:J12"/>
    <mergeCell ref="A28:E28"/>
    <mergeCell ref="F28:G28"/>
    <mergeCell ref="A25:E25"/>
    <mergeCell ref="F25:G25"/>
    <mergeCell ref="A26:E26"/>
    <mergeCell ref="F26:G26"/>
    <mergeCell ref="A27:E27"/>
    <mergeCell ref="F27:G27"/>
    <mergeCell ref="A24:E24"/>
    <mergeCell ref="F24:G24"/>
    <mergeCell ref="A13:L13"/>
    <mergeCell ref="A19:E20"/>
    <mergeCell ref="F19:G20"/>
    <mergeCell ref="L19:L20"/>
    <mergeCell ref="A14:L14"/>
    <mergeCell ref="H19:K19"/>
    <mergeCell ref="A22:E22"/>
    <mergeCell ref="F22:G22"/>
    <mergeCell ref="A23:E23"/>
    <mergeCell ref="F23:G23"/>
    <mergeCell ref="A21:E21"/>
    <mergeCell ref="F21:G21"/>
    <mergeCell ref="B15:K15"/>
    <mergeCell ref="L32:L33"/>
    <mergeCell ref="A39:E39"/>
    <mergeCell ref="F39:G39"/>
    <mergeCell ref="A36:E36"/>
    <mergeCell ref="F36:G36"/>
    <mergeCell ref="H32:K32"/>
    <mergeCell ref="A35:E35"/>
    <mergeCell ref="F35:G35"/>
    <mergeCell ref="A34:E34"/>
    <mergeCell ref="F34:G34"/>
    <mergeCell ref="C30:J30"/>
    <mergeCell ref="A31:L31"/>
    <mergeCell ref="C17:J17"/>
    <mergeCell ref="A18:L18"/>
    <mergeCell ref="A32:E33"/>
    <mergeCell ref="F32:G33"/>
    <mergeCell ref="A42:E42"/>
    <mergeCell ref="F42:G42"/>
    <mergeCell ref="A37:E37"/>
    <mergeCell ref="F37:G37"/>
    <mergeCell ref="A38:E38"/>
    <mergeCell ref="F38:G38"/>
    <mergeCell ref="A40:E40"/>
    <mergeCell ref="F40:G40"/>
    <mergeCell ref="A41:E41"/>
    <mergeCell ref="F41:G41"/>
  </mergeCells>
  <pageMargins left="0.7" right="0.7" top="0.75" bottom="0.75" header="0.3" footer="0.3"/>
  <pageSetup paperSize="9" scale="80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B17"/>
  <sheetViews>
    <sheetView topLeftCell="B1" zoomScale="106" zoomScaleNormal="106" workbookViewId="0">
      <selection activeCell="F23" sqref="F23"/>
    </sheetView>
  </sheetViews>
  <sheetFormatPr defaultRowHeight="15" x14ac:dyDescent="0.25"/>
  <cols>
    <col min="1" max="1" width="6.140625" hidden="1" customWidth="1"/>
    <col min="2" max="2" width="37.42578125" style="683" customWidth="1"/>
    <col min="3" max="3" width="11.42578125" style="1042" customWidth="1"/>
    <col min="4" max="4" width="8.42578125" style="683" customWidth="1"/>
    <col min="5" max="5" width="7.28515625" style="683" customWidth="1"/>
    <col min="6" max="6" width="6.85546875" style="683" customWidth="1"/>
    <col min="7" max="7" width="8" style="683" customWidth="1"/>
    <col min="8" max="8" width="6.7109375" style="683" customWidth="1"/>
    <col min="9" max="10" width="7.28515625" style="683" customWidth="1"/>
    <col min="11" max="11" width="9.85546875" style="683" customWidth="1"/>
    <col min="12" max="13" width="7.28515625" style="683" customWidth="1"/>
    <col min="14" max="14" width="8.42578125" style="683" customWidth="1"/>
    <col min="15" max="20" width="7.28515625" style="683" customWidth="1"/>
    <col min="21" max="21" width="8.28515625" style="683" customWidth="1"/>
    <col min="22" max="23" width="7.28515625" style="683" customWidth="1"/>
    <col min="24" max="24" width="9.5703125" style="683" customWidth="1"/>
    <col min="25" max="27" width="7.28515625" style="683" customWidth="1"/>
    <col min="28" max="28" width="9.140625" style="683"/>
  </cols>
  <sheetData>
    <row r="1" spans="2:28" x14ac:dyDescent="0.25">
      <c r="B1" s="1091" t="s">
        <v>617</v>
      </c>
      <c r="C1" s="1091"/>
      <c r="D1" s="1091"/>
      <c r="E1" s="1198"/>
      <c r="H1" s="1792"/>
      <c r="I1" s="1792"/>
      <c r="J1" s="1792" t="s">
        <v>618</v>
      </c>
      <c r="K1" s="1792"/>
      <c r="L1" s="1792"/>
      <c r="M1" s="1491"/>
    </row>
    <row r="2" spans="2:28" x14ac:dyDescent="0.25">
      <c r="B2" s="1092" t="s">
        <v>619</v>
      </c>
      <c r="C2" s="683"/>
    </row>
    <row r="3" spans="2:28" x14ac:dyDescent="0.25">
      <c r="C3" s="683"/>
      <c r="E3" s="1199"/>
      <c r="H3" s="1793"/>
      <c r="I3" s="1793"/>
      <c r="J3" s="1793" t="s">
        <v>620</v>
      </c>
      <c r="K3" s="1793"/>
      <c r="L3" s="1793"/>
      <c r="M3" s="1492"/>
    </row>
    <row r="4" spans="2:28" x14ac:dyDescent="0.25">
      <c r="B4" s="1039" t="s">
        <v>808</v>
      </c>
      <c r="C4" s="1039"/>
      <c r="D4" s="1039"/>
      <c r="E4" s="1091"/>
    </row>
    <row r="5" spans="2:28" ht="96.75" customHeight="1" x14ac:dyDescent="0.25">
      <c r="B5" s="1073" t="s">
        <v>621</v>
      </c>
      <c r="C5" s="1074" t="s">
        <v>622</v>
      </c>
      <c r="D5" s="1076" t="str">
        <f>'Меню '!A265</f>
        <v>свекла</v>
      </c>
      <c r="E5" s="1076" t="str">
        <f>'Меню '!A267</f>
        <v>сыр сулугуни</v>
      </c>
      <c r="F5" s="1078" t="str">
        <f>'Меню '!A268</f>
        <v>соль йодированная</v>
      </c>
      <c r="G5" s="1078" t="str">
        <f>'Меню '!A269</f>
        <v>масло растительное</v>
      </c>
      <c r="H5" s="1078" t="str">
        <f>'Меню '!A274</f>
        <v xml:space="preserve">картофель </v>
      </c>
      <c r="I5" s="1078" t="str">
        <f>'Меню '!A275</f>
        <v>горох лущеный</v>
      </c>
      <c r="J5" s="1078" t="str">
        <f>'Меню '!A277</f>
        <v>лук репчатый</v>
      </c>
      <c r="K5" s="1078" t="str">
        <f>'Меню '!A278</f>
        <v>лавровый лист</v>
      </c>
      <c r="L5" s="1078" t="str">
        <f>'Меню '!A279</f>
        <v>морковь</v>
      </c>
      <c r="M5" s="1078" t="str">
        <f>'Меню '!A272</f>
        <v>курица-тушка</v>
      </c>
      <c r="N5" s="1078"/>
      <c r="O5" s="1078" t="str">
        <f>'Меню '!A284</f>
        <v>котлета столовая п/ф</v>
      </c>
      <c r="P5" s="1078"/>
      <c r="Q5" s="1078" t="str">
        <f>'Меню '!A287</f>
        <v>капуста б/к</v>
      </c>
      <c r="R5" s="1078" t="str">
        <f>'Меню '!A292</f>
        <v>мука пшеничная</v>
      </c>
      <c r="S5" s="1078" t="str">
        <f>'Меню '!A293</f>
        <v>томатная паста</v>
      </c>
      <c r="T5" s="1078" t="str">
        <f>'Меню '!A270</f>
        <v>зелень свежая</v>
      </c>
      <c r="U5" s="1078" t="str">
        <f>'Меню '!A282</f>
        <v xml:space="preserve">Хлеб витамин. "Свежий" </v>
      </c>
      <c r="V5" s="1078" t="str">
        <f>'Меню '!A296</f>
        <v>изюм светлый</v>
      </c>
      <c r="W5" s="1078" t="str">
        <f>'Меню '!A297</f>
        <v>сахар песок</v>
      </c>
      <c r="X5" s="1078"/>
      <c r="Y5" s="1078" t="str">
        <f>'Меню '!A299</f>
        <v>Хлеб "Дарницкий"</v>
      </c>
      <c r="Z5" s="1078" t="str">
        <f>'Меню '!A300</f>
        <v xml:space="preserve">Хлеб витамин. "Свежий" </v>
      </c>
      <c r="AA5" s="1078"/>
    </row>
    <row r="6" spans="2:28" x14ac:dyDescent="0.25">
      <c r="B6" s="1109" t="s">
        <v>172</v>
      </c>
      <c r="C6" s="1110"/>
      <c r="D6" s="1111"/>
      <c r="E6" s="1108"/>
      <c r="F6" s="681"/>
      <c r="G6" s="681"/>
      <c r="H6" s="681"/>
      <c r="I6" s="68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681"/>
      <c r="Z6" s="681"/>
      <c r="AA6" s="681"/>
    </row>
    <row r="7" spans="2:28" x14ac:dyDescent="0.25">
      <c r="B7" s="1191" t="str">
        <f>'Меню '!A264</f>
        <v>Салат из отварной свеклы с сыром</v>
      </c>
      <c r="C7" s="1079">
        <f>'Меню '!D264</f>
        <v>80</v>
      </c>
      <c r="D7" s="1040">
        <f>'Меню '!B265</f>
        <v>81.75</v>
      </c>
      <c r="E7" s="1038">
        <f>'Меню '!B267</f>
        <v>20.2</v>
      </c>
      <c r="F7" s="1038">
        <f>'Меню '!B268</f>
        <v>0.4</v>
      </c>
      <c r="G7" s="1038">
        <f>'Меню '!B269</f>
        <v>2.7</v>
      </c>
      <c r="H7" s="1038"/>
      <c r="I7" s="1038"/>
      <c r="J7" s="1038"/>
      <c r="K7" s="1038"/>
      <c r="L7" s="1038"/>
      <c r="M7" s="1038"/>
      <c r="N7" s="665"/>
      <c r="O7" s="665"/>
      <c r="P7" s="665"/>
      <c r="Q7" s="665"/>
      <c r="R7" s="665"/>
      <c r="S7" s="665"/>
      <c r="T7" s="1038">
        <f>'Меню '!B270</f>
        <v>0.67500000000000004</v>
      </c>
      <c r="U7" s="665"/>
      <c r="V7" s="665"/>
      <c r="W7" s="665"/>
      <c r="X7" s="665"/>
      <c r="Y7" s="665"/>
      <c r="Z7" s="665"/>
      <c r="AA7" s="665"/>
    </row>
    <row r="8" spans="2:28" x14ac:dyDescent="0.25">
      <c r="B8" s="1103" t="str">
        <f>'Меню '!A271</f>
        <v>Суп гороховый  с гренками</v>
      </c>
      <c r="C8" s="1079">
        <f>'Меню '!D271</f>
        <v>220</v>
      </c>
      <c r="D8" s="1040"/>
      <c r="E8" s="1038"/>
      <c r="F8" s="1038">
        <f>'Меню '!B280</f>
        <v>1.5</v>
      </c>
      <c r="G8" s="1038">
        <f>'Меню '!B276</f>
        <v>5</v>
      </c>
      <c r="H8" s="1038">
        <f>'Меню '!B274</f>
        <v>79.800000000000011</v>
      </c>
      <c r="I8" s="1038">
        <f>'Меню '!B275</f>
        <v>20</v>
      </c>
      <c r="J8" s="1038">
        <f>'Меню '!B277</f>
        <v>9.52</v>
      </c>
      <c r="K8" s="1038">
        <f>'Меню '!B278</f>
        <v>0.01</v>
      </c>
      <c r="L8" s="1038">
        <f>'Меню '!B279</f>
        <v>16.25</v>
      </c>
      <c r="M8" s="1038">
        <f>'Меню '!B272</f>
        <v>31.841999999999999</v>
      </c>
      <c r="N8" s="1038"/>
      <c r="O8" s="1038"/>
      <c r="P8" s="1038"/>
      <c r="Q8" s="1038"/>
      <c r="R8" s="1038"/>
      <c r="S8" s="1038"/>
      <c r="T8" s="1038"/>
      <c r="U8" s="1038"/>
      <c r="V8" s="1038"/>
      <c r="W8" s="1038"/>
      <c r="X8" s="1038"/>
      <c r="Y8" s="1038"/>
      <c r="Z8" s="1038"/>
      <c r="AA8" s="1038"/>
    </row>
    <row r="9" spans="2:28" x14ac:dyDescent="0.25">
      <c r="B9" s="1095" t="str">
        <f>'Меню '!A283</f>
        <v>Котлета столовая (говядина)</v>
      </c>
      <c r="C9" s="1081">
        <f>'Меню '!D283</f>
        <v>90</v>
      </c>
      <c r="D9" s="1038"/>
      <c r="E9" s="1038"/>
      <c r="F9" s="1038"/>
      <c r="G9" s="1038">
        <f>'Меню '!B285</f>
        <v>0.7</v>
      </c>
      <c r="H9" s="1038"/>
      <c r="I9" s="1038"/>
      <c r="J9" s="1038"/>
      <c r="K9" s="1038"/>
      <c r="L9" s="1038"/>
      <c r="M9" s="1038"/>
      <c r="N9" s="1038"/>
      <c r="O9" s="1038">
        <f>'Меню '!B284</f>
        <v>1</v>
      </c>
      <c r="P9" s="1038"/>
      <c r="Q9" s="1038"/>
      <c r="R9" s="1038"/>
      <c r="S9" s="1038"/>
      <c r="T9" s="1038"/>
      <c r="U9" s="1038">
        <f>'Меню '!B282</f>
        <v>16</v>
      </c>
      <c r="V9" s="1038"/>
      <c r="W9" s="1038"/>
      <c r="X9" s="1038"/>
      <c r="Y9" s="1038"/>
      <c r="Z9" s="1038"/>
      <c r="AA9" s="1038"/>
    </row>
    <row r="10" spans="2:28" s="1033" customFormat="1" x14ac:dyDescent="0.25">
      <c r="B10" s="1095" t="str">
        <f>'Меню '!A286</f>
        <v>Капуста тушенная</v>
      </c>
      <c r="C10" s="1102">
        <f>'Меню '!D286</f>
        <v>150</v>
      </c>
      <c r="D10" s="1038"/>
      <c r="E10" s="1038"/>
      <c r="F10" s="1038">
        <f>'Меню '!B288</f>
        <v>1.5</v>
      </c>
      <c r="G10" s="1038">
        <f>'Меню '!B291</f>
        <v>5</v>
      </c>
      <c r="H10" s="665"/>
      <c r="I10" s="1038"/>
      <c r="J10" s="1038">
        <f>'Меню '!B290</f>
        <v>10.709999999999999</v>
      </c>
      <c r="K10" s="665"/>
      <c r="L10" s="1038">
        <f>'Меню '!B289</f>
        <v>22.5</v>
      </c>
      <c r="M10" s="1038"/>
      <c r="N10" s="665"/>
      <c r="O10" s="1038"/>
      <c r="P10" s="665"/>
      <c r="Q10" s="1038">
        <f>'Меню '!B287</f>
        <v>193.75</v>
      </c>
      <c r="R10" s="1038">
        <f>'Меню '!B292</f>
        <v>2.2999999999999998</v>
      </c>
      <c r="S10" s="1038">
        <f>'Меню '!B293</f>
        <v>4</v>
      </c>
      <c r="T10" s="1038"/>
      <c r="U10" s="1038"/>
      <c r="V10" s="665"/>
      <c r="W10" s="665"/>
      <c r="X10" s="1038"/>
      <c r="Y10" s="1038"/>
      <c r="Z10" s="665"/>
      <c r="AA10" s="665"/>
      <c r="AB10" s="683"/>
    </row>
    <row r="11" spans="2:28" s="1033" customFormat="1" x14ac:dyDescent="0.25">
      <c r="B11" s="1095" t="str">
        <f>'Меню '!A295</f>
        <v>Напиток из изюма</v>
      </c>
      <c r="C11" s="1102">
        <f>'Меню '!D295</f>
        <v>200</v>
      </c>
      <c r="D11" s="1038"/>
      <c r="E11" s="1038"/>
      <c r="F11" s="665"/>
      <c r="G11" s="1038"/>
      <c r="H11" s="665"/>
      <c r="I11" s="1038"/>
      <c r="J11" s="665"/>
      <c r="K11" s="665"/>
      <c r="L11" s="665"/>
      <c r="M11" s="665"/>
      <c r="N11" s="665"/>
      <c r="O11" s="1038"/>
      <c r="P11" s="665"/>
      <c r="Q11" s="665"/>
      <c r="R11" s="665"/>
      <c r="S11" s="665"/>
      <c r="T11" s="665"/>
      <c r="U11" s="665"/>
      <c r="V11" s="1038">
        <f>'Меню '!B296</f>
        <v>19</v>
      </c>
      <c r="W11" s="1038">
        <f>'Меню '!B297</f>
        <v>8</v>
      </c>
      <c r="X11" s="1038"/>
      <c r="Y11" s="1038"/>
      <c r="Z11" s="665"/>
      <c r="AA11" s="665"/>
      <c r="AB11" s="683"/>
    </row>
    <row r="12" spans="2:28" x14ac:dyDescent="0.25">
      <c r="B12" s="1093" t="str">
        <f>'Меню '!A299</f>
        <v>Хлеб "Дарницкий"</v>
      </c>
      <c r="C12" s="1102">
        <f>'Меню '!D299</f>
        <v>25</v>
      </c>
      <c r="D12" s="1038"/>
      <c r="E12" s="1038"/>
      <c r="F12" s="1061"/>
      <c r="G12" s="1038"/>
      <c r="H12" s="665"/>
      <c r="I12" s="665"/>
      <c r="J12" s="665"/>
      <c r="K12" s="665"/>
      <c r="L12" s="665"/>
      <c r="M12" s="665"/>
      <c r="N12" s="665"/>
      <c r="O12" s="665"/>
      <c r="P12" s="665"/>
      <c r="Q12" s="665"/>
      <c r="R12" s="665"/>
      <c r="S12" s="665"/>
      <c r="T12" s="665"/>
      <c r="U12" s="665"/>
      <c r="V12" s="665"/>
      <c r="W12" s="665"/>
      <c r="X12" s="665"/>
      <c r="Y12" s="1061">
        <f>'Меню '!D299</f>
        <v>25</v>
      </c>
      <c r="Z12" s="665"/>
      <c r="AA12" s="665"/>
    </row>
    <row r="13" spans="2:28" x14ac:dyDescent="0.25">
      <c r="B13" s="1097" t="str">
        <f>'Меню '!A300</f>
        <v xml:space="preserve">Хлеб витамин. "Свежий" </v>
      </c>
      <c r="C13" s="1044">
        <f>'Меню '!D300</f>
        <v>30</v>
      </c>
      <c r="D13" s="1038"/>
      <c r="E13" s="1038"/>
      <c r="F13" s="665"/>
      <c r="G13" s="665"/>
      <c r="H13" s="665"/>
      <c r="I13" s="665"/>
      <c r="J13" s="665"/>
      <c r="K13" s="665"/>
      <c r="L13" s="665"/>
      <c r="M13" s="665"/>
      <c r="N13" s="665"/>
      <c r="O13" s="665"/>
      <c r="P13" s="665"/>
      <c r="Q13" s="665"/>
      <c r="R13" s="665"/>
      <c r="S13" s="665"/>
      <c r="T13" s="665"/>
      <c r="U13" s="665"/>
      <c r="V13" s="665"/>
      <c r="W13" s="665"/>
      <c r="X13" s="665"/>
      <c r="Y13" s="665"/>
      <c r="Z13" s="1061">
        <f>'Меню '!D300</f>
        <v>30</v>
      </c>
      <c r="AA13" s="1061"/>
    </row>
    <row r="14" spans="2:28" x14ac:dyDescent="0.25">
      <c r="B14" s="1098" t="s">
        <v>636</v>
      </c>
      <c r="C14" s="1059"/>
      <c r="D14" s="1099">
        <f>SUM(D7:D13)</f>
        <v>81.75</v>
      </c>
      <c r="E14" s="1099">
        <f t="shared" ref="E14:AA14" si="0">SUM(E7:E13)</f>
        <v>20.2</v>
      </c>
      <c r="F14" s="1099">
        <f t="shared" si="0"/>
        <v>3.4</v>
      </c>
      <c r="G14" s="1099">
        <f t="shared" si="0"/>
        <v>13.4</v>
      </c>
      <c r="H14" s="1099">
        <f t="shared" si="0"/>
        <v>79.800000000000011</v>
      </c>
      <c r="I14" s="1099">
        <f t="shared" si="0"/>
        <v>20</v>
      </c>
      <c r="J14" s="1099">
        <f t="shared" si="0"/>
        <v>20.229999999999997</v>
      </c>
      <c r="K14" s="1099">
        <f t="shared" si="0"/>
        <v>0.01</v>
      </c>
      <c r="L14" s="1099">
        <f>SUM(L7:L13)</f>
        <v>38.75</v>
      </c>
      <c r="M14" s="1099">
        <f>SUM(M7:M13)</f>
        <v>31.841999999999999</v>
      </c>
      <c r="N14" s="1099">
        <f t="shared" si="0"/>
        <v>0</v>
      </c>
      <c r="O14" s="1099">
        <f t="shared" si="0"/>
        <v>1</v>
      </c>
      <c r="P14" s="1099">
        <f t="shared" si="0"/>
        <v>0</v>
      </c>
      <c r="Q14" s="1099">
        <f t="shared" si="0"/>
        <v>193.75</v>
      </c>
      <c r="R14" s="1099">
        <f t="shared" si="0"/>
        <v>2.2999999999999998</v>
      </c>
      <c r="S14" s="1099">
        <f t="shared" si="0"/>
        <v>4</v>
      </c>
      <c r="T14" s="1099">
        <f t="shared" si="0"/>
        <v>0.67500000000000004</v>
      </c>
      <c r="U14" s="1099">
        <f t="shared" si="0"/>
        <v>16</v>
      </c>
      <c r="V14" s="1099">
        <f t="shared" si="0"/>
        <v>19</v>
      </c>
      <c r="W14" s="1099">
        <f t="shared" si="0"/>
        <v>8</v>
      </c>
      <c r="X14" s="1099">
        <f t="shared" si="0"/>
        <v>0</v>
      </c>
      <c r="Y14" s="1099">
        <f t="shared" si="0"/>
        <v>25</v>
      </c>
      <c r="Z14" s="1099">
        <f t="shared" si="0"/>
        <v>30</v>
      </c>
      <c r="AA14" s="1099">
        <f t="shared" si="0"/>
        <v>0</v>
      </c>
    </row>
    <row r="15" spans="2:28" x14ac:dyDescent="0.25">
      <c r="B15" s="1098" t="s">
        <v>649</v>
      </c>
      <c r="C15" s="1100">
        <v>0</v>
      </c>
      <c r="D15" s="1200">
        <f>C15</f>
        <v>0</v>
      </c>
      <c r="E15" s="1200">
        <f t="shared" ref="E15:P15" si="1">D15</f>
        <v>0</v>
      </c>
      <c r="F15" s="1200">
        <f t="shared" si="1"/>
        <v>0</v>
      </c>
      <c r="G15" s="1200">
        <f t="shared" si="1"/>
        <v>0</v>
      </c>
      <c r="H15" s="1200">
        <f t="shared" si="1"/>
        <v>0</v>
      </c>
      <c r="I15" s="1200">
        <f t="shared" si="1"/>
        <v>0</v>
      </c>
      <c r="J15" s="1200">
        <f t="shared" si="1"/>
        <v>0</v>
      </c>
      <c r="K15" s="1200">
        <f t="shared" si="1"/>
        <v>0</v>
      </c>
      <c r="L15" s="1200">
        <f t="shared" si="1"/>
        <v>0</v>
      </c>
      <c r="M15" s="1200">
        <f t="shared" si="1"/>
        <v>0</v>
      </c>
      <c r="N15" s="1200">
        <f>L15</f>
        <v>0</v>
      </c>
      <c r="O15" s="1200">
        <f t="shared" si="1"/>
        <v>0</v>
      </c>
      <c r="P15" s="1200">
        <f t="shared" si="1"/>
        <v>0</v>
      </c>
      <c r="Q15" s="1200">
        <f t="shared" ref="Q15" si="2">P15</f>
        <v>0</v>
      </c>
      <c r="R15" s="1200">
        <f t="shared" ref="R15" si="3">Q15</f>
        <v>0</v>
      </c>
      <c r="S15" s="1200">
        <f t="shared" ref="S15" si="4">R15</f>
        <v>0</v>
      </c>
      <c r="T15" s="1200">
        <f t="shared" ref="T15" si="5">S15</f>
        <v>0</v>
      </c>
      <c r="U15" s="1200">
        <f t="shared" ref="U15" si="6">T15</f>
        <v>0</v>
      </c>
      <c r="V15" s="1200">
        <f t="shared" ref="V15" si="7">U15</f>
        <v>0</v>
      </c>
      <c r="W15" s="1200">
        <f t="shared" ref="W15" si="8">V15</f>
        <v>0</v>
      </c>
      <c r="X15" s="1200">
        <f t="shared" ref="X15" si="9">W15</f>
        <v>0</v>
      </c>
      <c r="Y15" s="1200">
        <f t="shared" ref="Y15" si="10">X15</f>
        <v>0</v>
      </c>
      <c r="Z15" s="1200">
        <f t="shared" ref="Z15" si="11">Y15</f>
        <v>0</v>
      </c>
      <c r="AA15" s="1200">
        <f t="shared" ref="AA15" si="12">Z15</f>
        <v>0</v>
      </c>
    </row>
    <row r="16" spans="2:28" x14ac:dyDescent="0.25">
      <c r="B16" s="1066" t="s">
        <v>657</v>
      </c>
      <c r="C16" s="1060"/>
      <c r="D16" s="1101">
        <f t="shared" ref="D16:Z16" si="13">D15*D14/1000</f>
        <v>0</v>
      </c>
      <c r="E16" s="1101">
        <f t="shared" si="13"/>
        <v>0</v>
      </c>
      <c r="F16" s="1101">
        <f t="shared" si="13"/>
        <v>0</v>
      </c>
      <c r="G16" s="1101">
        <f t="shared" si="13"/>
        <v>0</v>
      </c>
      <c r="H16" s="1101">
        <f t="shared" si="13"/>
        <v>0</v>
      </c>
      <c r="I16" s="1101">
        <f t="shared" si="13"/>
        <v>0</v>
      </c>
      <c r="J16" s="1101">
        <f t="shared" si="13"/>
        <v>0</v>
      </c>
      <c r="K16" s="1101">
        <f t="shared" si="13"/>
        <v>0</v>
      </c>
      <c r="L16" s="1101">
        <f t="shared" si="13"/>
        <v>0</v>
      </c>
      <c r="M16" s="1101">
        <f t="shared" si="13"/>
        <v>0</v>
      </c>
      <c r="N16" s="1101">
        <f t="shared" si="13"/>
        <v>0</v>
      </c>
      <c r="O16" s="1101">
        <f t="shared" si="13"/>
        <v>0</v>
      </c>
      <c r="P16" s="1101">
        <f t="shared" si="13"/>
        <v>0</v>
      </c>
      <c r="Q16" s="1101">
        <f t="shared" si="13"/>
        <v>0</v>
      </c>
      <c r="R16" s="1101">
        <f t="shared" si="13"/>
        <v>0</v>
      </c>
      <c r="S16" s="1101">
        <f t="shared" si="13"/>
        <v>0</v>
      </c>
      <c r="T16" s="1101">
        <f t="shared" si="13"/>
        <v>0</v>
      </c>
      <c r="U16" s="1101">
        <f t="shared" si="13"/>
        <v>0</v>
      </c>
      <c r="V16" s="1101">
        <f t="shared" si="13"/>
        <v>0</v>
      </c>
      <c r="W16" s="1101">
        <f t="shared" si="13"/>
        <v>0</v>
      </c>
      <c r="X16" s="1101">
        <f t="shared" si="13"/>
        <v>0</v>
      </c>
      <c r="Y16" s="1101">
        <f t="shared" si="13"/>
        <v>0</v>
      </c>
      <c r="Z16" s="1101">
        <f t="shared" si="13"/>
        <v>0</v>
      </c>
      <c r="AA16" s="1343">
        <f>AA15*AA14/40</f>
        <v>0</v>
      </c>
    </row>
    <row r="17" spans="2:27" ht="18.75" x14ac:dyDescent="0.3">
      <c r="B17" s="1106"/>
      <c r="C17" s="1112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  <c r="V17" s="665"/>
      <c r="W17" s="665"/>
      <c r="X17" s="665"/>
      <c r="Y17" s="665"/>
      <c r="Z17" s="665"/>
      <c r="AA17" s="665"/>
    </row>
  </sheetData>
  <mergeCells count="4">
    <mergeCell ref="H1:I1"/>
    <mergeCell ref="H3:I3"/>
    <mergeCell ref="J1:L1"/>
    <mergeCell ref="J3:L3"/>
  </mergeCells>
  <pageMargins left="0" right="0" top="0.74803149606299213" bottom="0.74803149606299213" header="0.31496062992125984" footer="0.31496062992125984"/>
  <pageSetup paperSize="9" scale="80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Y18"/>
  <sheetViews>
    <sheetView zoomScale="96" zoomScaleNormal="96" workbookViewId="0">
      <selection activeCell="H24" sqref="H24"/>
    </sheetView>
  </sheetViews>
  <sheetFormatPr defaultRowHeight="15" x14ac:dyDescent="0.25"/>
  <cols>
    <col min="1" max="1" width="38.28515625" style="683" customWidth="1"/>
    <col min="2" max="2" width="13.42578125" style="683" customWidth="1"/>
    <col min="3" max="3" width="7.5703125" style="683" customWidth="1"/>
    <col min="4" max="4" width="7.140625" style="683" customWidth="1"/>
    <col min="5" max="8" width="8.140625" style="683" customWidth="1"/>
    <col min="9" max="9" width="7.5703125" style="683" customWidth="1"/>
    <col min="10" max="10" width="7.42578125" style="683" customWidth="1"/>
    <col min="11" max="11" width="6.7109375" style="683" customWidth="1"/>
    <col min="12" max="12" width="7.140625" style="683" customWidth="1"/>
    <col min="13" max="14" width="7.85546875" style="683" customWidth="1"/>
    <col min="15" max="15" width="7.42578125" style="683" customWidth="1"/>
    <col min="16" max="16" width="7.140625" style="683" customWidth="1"/>
    <col min="17" max="17" width="7.28515625" style="683" customWidth="1"/>
    <col min="18" max="18" width="7" style="683" customWidth="1"/>
    <col min="19" max="20" width="8.140625" style="683" customWidth="1"/>
    <col min="21" max="22" width="8.28515625" style="683" customWidth="1"/>
    <col min="23" max="24" width="7.7109375" style="683" customWidth="1"/>
    <col min="25" max="25" width="9.140625" style="683"/>
  </cols>
  <sheetData>
    <row r="1" spans="1:25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198"/>
      <c r="J1" s="1792" t="s">
        <v>618</v>
      </c>
      <c r="K1" s="1792"/>
      <c r="L1" s="1792"/>
    </row>
    <row r="2" spans="1:25" x14ac:dyDescent="0.25">
      <c r="A2" s="1092" t="s">
        <v>619</v>
      </c>
    </row>
    <row r="3" spans="1:25" x14ac:dyDescent="0.25">
      <c r="I3" s="1199"/>
      <c r="J3" s="1793" t="s">
        <v>620</v>
      </c>
      <c r="K3" s="1793"/>
      <c r="L3" s="1793"/>
    </row>
    <row r="4" spans="1:25" x14ac:dyDescent="0.25">
      <c r="A4" s="1039" t="s">
        <v>809</v>
      </c>
      <c r="B4" s="1039"/>
      <c r="C4" s="1039"/>
      <c r="D4" s="1039"/>
      <c r="E4" s="1039"/>
      <c r="F4" s="1039"/>
      <c r="G4" s="1039"/>
      <c r="H4" s="1039"/>
      <c r="I4" s="1091"/>
    </row>
    <row r="5" spans="1:25" ht="86.25" customHeight="1" x14ac:dyDescent="0.25">
      <c r="A5" s="1073" t="s">
        <v>621</v>
      </c>
      <c r="B5" s="1074" t="s">
        <v>622</v>
      </c>
      <c r="C5" s="1506" t="str">
        <f>'Меню '!A307</f>
        <v>огурцы свежие</v>
      </c>
      <c r="D5" s="1076" t="str">
        <f>'Меню '!A308</f>
        <v>соль йодированная</v>
      </c>
      <c r="E5" s="1076" t="str">
        <f>'Меню '!A309</f>
        <v>масло растительное</v>
      </c>
      <c r="F5" s="1076" t="str">
        <f>'Меню '!A310</f>
        <v>зелень свежая</v>
      </c>
      <c r="G5" s="1076" t="str">
        <f>'Меню '!A332</f>
        <v>мука пшеничная</v>
      </c>
      <c r="H5" s="1076" t="str">
        <f>'Меню '!A331</f>
        <v>сметана 15% жирности</v>
      </c>
      <c r="I5" s="1076" t="str">
        <f>'Меню '!A312</f>
        <v>бедро куриное с/м</v>
      </c>
      <c r="J5" s="1078" t="str">
        <f>'Меню '!A314</f>
        <v>капуста б/к</v>
      </c>
      <c r="K5" s="1078" t="str">
        <f>'Меню '!A315</f>
        <v xml:space="preserve">картофель </v>
      </c>
      <c r="L5" s="1078" t="str">
        <f>'Меню '!A316</f>
        <v>морковь</v>
      </c>
      <c r="M5" s="1078" t="str">
        <f>'Меню '!A317</f>
        <v>томатная паста</v>
      </c>
      <c r="N5" s="1078" t="str">
        <f>'Меню '!A318</f>
        <v>лавровый лист</v>
      </c>
      <c r="O5" s="1078" t="str">
        <f>'Меню '!A319</f>
        <v>лук репчатый</v>
      </c>
      <c r="P5" s="1078" t="str">
        <f>'Меню '!A323</f>
        <v>сметана 15% жирности</v>
      </c>
      <c r="Q5" s="1078" t="str">
        <f>'Меню '!A325</f>
        <v>бедро куриное с/м</v>
      </c>
      <c r="R5" s="1078" t="str">
        <f>'Меню '!A327</f>
        <v>чеснок</v>
      </c>
      <c r="S5" s="1078" t="str">
        <f>'Меню '!A336</f>
        <v>крупа рис пропаренный</v>
      </c>
      <c r="T5" s="1078" t="str">
        <f>'Меню '!A339</f>
        <v>масло сливочное 72.5%</v>
      </c>
      <c r="U5" s="1078" t="str">
        <f>'Меню '!A342</f>
        <v>сахар песок</v>
      </c>
      <c r="V5" s="1078" t="str">
        <f>'Меню '!A341</f>
        <v>смородина красная с/м</v>
      </c>
      <c r="W5" s="1078" t="str">
        <f>'Меню '!A344</f>
        <v>Хлеб "Дарницкий"</v>
      </c>
      <c r="X5" s="1078" t="str">
        <f>'Меню '!A345</f>
        <v xml:space="preserve">Хлеб витамин. "Свежий" </v>
      </c>
    </row>
    <row r="6" spans="1:25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08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</row>
    <row r="7" spans="1:25" s="1033" customFormat="1" x14ac:dyDescent="0.25">
      <c r="A7" s="1302" t="str">
        <f>'Меню '!A306</f>
        <v>Нарезка из огурцов с маслом</v>
      </c>
      <c r="B7" s="1079">
        <f>'Меню '!D306</f>
        <v>60</v>
      </c>
      <c r="C7" s="1301">
        <f>'Меню '!B307</f>
        <v>60.900000000000006</v>
      </c>
      <c r="D7" s="1301">
        <f>'Меню '!B308</f>
        <v>0.85</v>
      </c>
      <c r="E7" s="1301">
        <f>'Меню '!B309</f>
        <v>3</v>
      </c>
      <c r="F7" s="1301">
        <f>'Меню '!B310</f>
        <v>1.35</v>
      </c>
      <c r="G7" s="1301"/>
      <c r="H7" s="1301"/>
      <c r="I7" s="1297"/>
      <c r="J7" s="1206"/>
      <c r="K7" s="1206"/>
      <c r="L7" s="1206"/>
      <c r="M7" s="1206"/>
      <c r="N7" s="1206"/>
      <c r="O7" s="1206"/>
      <c r="P7" s="1206"/>
      <c r="Q7" s="1206"/>
      <c r="R7" s="1206"/>
      <c r="S7" s="1206"/>
      <c r="T7" s="1206"/>
      <c r="U7" s="1206"/>
      <c r="V7" s="1206"/>
      <c r="W7" s="1206"/>
      <c r="X7" s="1206"/>
      <c r="Y7" s="683"/>
    </row>
    <row r="8" spans="1:25" ht="16.5" customHeight="1" x14ac:dyDescent="0.25">
      <c r="A8" s="1337" t="str">
        <f>'Меню '!A311</f>
        <v xml:space="preserve">Щи из свежей капусты с птицей и сметаной </v>
      </c>
      <c r="B8" s="1081">
        <f>'Меню '!D311</f>
        <v>220</v>
      </c>
      <c r="C8" s="1096"/>
      <c r="D8" s="1038">
        <f>'Меню '!B320</f>
        <v>1.2</v>
      </c>
      <c r="E8" s="1038">
        <f>'Меню '!B321</f>
        <v>5</v>
      </c>
      <c r="F8" s="1038"/>
      <c r="G8" s="1038"/>
      <c r="H8" s="1038">
        <f>'Меню '!B323</f>
        <v>5</v>
      </c>
      <c r="I8" s="1038"/>
      <c r="J8" s="1038">
        <f>'Меню '!B314</f>
        <v>50</v>
      </c>
      <c r="K8" s="1038">
        <f>'Меню '!B315</f>
        <v>31.92</v>
      </c>
      <c r="L8" s="1038">
        <f>'Меню '!B316</f>
        <v>12.5</v>
      </c>
      <c r="M8" s="1038">
        <f>'Меню '!B317</f>
        <v>1.5</v>
      </c>
      <c r="N8" s="1038">
        <f>'Меню '!B318</f>
        <v>5</v>
      </c>
      <c r="O8" s="1038">
        <f>'Меню '!B319</f>
        <v>9.52</v>
      </c>
      <c r="P8" s="1038"/>
      <c r="Q8" s="1038">
        <f>'Меню '!B312</f>
        <v>11.473000000000001</v>
      </c>
      <c r="R8" s="1038"/>
      <c r="S8" s="1038"/>
      <c r="T8" s="1038"/>
      <c r="U8" s="1038"/>
      <c r="V8" s="1038"/>
      <c r="W8" s="1038"/>
      <c r="X8" s="665"/>
    </row>
    <row r="9" spans="1:25" s="1033" customFormat="1" x14ac:dyDescent="0.25">
      <c r="A9" s="1337" t="str">
        <f>'Меню '!A324</f>
        <v>Кура запеченная</v>
      </c>
      <c r="B9" s="1081">
        <f>'Меню '!D324</f>
        <v>90</v>
      </c>
      <c r="C9" s="1096"/>
      <c r="D9" s="1038">
        <f>'Меню '!B328</f>
        <v>0.8</v>
      </c>
      <c r="E9" s="1038">
        <f>'Меню '!B329</f>
        <v>3</v>
      </c>
      <c r="F9" s="1038"/>
      <c r="G9" s="1038"/>
      <c r="H9" s="1038"/>
      <c r="I9" s="1038"/>
      <c r="J9" s="1038"/>
      <c r="K9" s="1038"/>
      <c r="L9" s="1038"/>
      <c r="M9" s="1038">
        <f>'Меню '!B326</f>
        <v>3</v>
      </c>
      <c r="N9" s="1038"/>
      <c r="O9" s="1038"/>
      <c r="P9" s="1038"/>
      <c r="Q9" s="1038">
        <f>'Меню '!B325</f>
        <v>147.51000000000002</v>
      </c>
      <c r="R9" s="1038">
        <f>'Меню '!B327</f>
        <v>0.64</v>
      </c>
      <c r="S9" s="1038"/>
      <c r="T9" s="1038"/>
      <c r="U9" s="1038"/>
      <c r="V9" s="1038"/>
      <c r="W9" s="1038"/>
      <c r="X9" s="665"/>
      <c r="Y9" s="683"/>
    </row>
    <row r="10" spans="1:25" s="1033" customFormat="1" x14ac:dyDescent="0.25">
      <c r="A10" s="1337" t="str">
        <f>'Меню '!A330</f>
        <v>Соус сметанный</v>
      </c>
      <c r="B10" s="1102">
        <f>'Меню '!D330</f>
        <v>30</v>
      </c>
      <c r="C10" s="1096"/>
      <c r="D10" s="1038">
        <f>'Меню '!B334</f>
        <v>0.2</v>
      </c>
      <c r="E10" s="1038"/>
      <c r="F10" s="1038"/>
      <c r="G10" s="1038">
        <f>'Меню '!B332</f>
        <v>2.25</v>
      </c>
      <c r="H10" s="1038">
        <f>'Меню '!B331</f>
        <v>13</v>
      </c>
      <c r="I10" s="1038"/>
      <c r="J10" s="1038"/>
      <c r="K10" s="1038"/>
      <c r="L10" s="1038"/>
      <c r="M10" s="1038"/>
      <c r="N10" s="1038"/>
      <c r="O10" s="1038"/>
      <c r="P10" s="1038"/>
      <c r="Q10" s="1038"/>
      <c r="R10" s="1038"/>
      <c r="S10" s="1038"/>
      <c r="T10" s="1038"/>
      <c r="U10" s="1038"/>
      <c r="V10" s="1038"/>
      <c r="W10" s="1038"/>
      <c r="X10" s="665"/>
      <c r="Y10" s="683"/>
    </row>
    <row r="11" spans="1:25" x14ac:dyDescent="0.25">
      <c r="A11" s="1327" t="str">
        <f>'Меню '!A335</f>
        <v>Рис отварной</v>
      </c>
      <c r="B11" s="1102">
        <f>'Меню '!D335</f>
        <v>150</v>
      </c>
      <c r="C11" s="1096"/>
      <c r="D11" s="1038">
        <f>'Меню '!B338</f>
        <v>1.5</v>
      </c>
      <c r="E11" s="1038"/>
      <c r="F11" s="1038"/>
      <c r="G11" s="1038"/>
      <c r="H11" s="1038"/>
      <c r="I11" s="1038"/>
      <c r="J11" s="665"/>
      <c r="K11" s="665"/>
      <c r="L11" s="665"/>
      <c r="M11" s="665"/>
      <c r="N11" s="1038"/>
      <c r="O11" s="1038"/>
      <c r="P11" s="665"/>
      <c r="Q11" s="1038"/>
      <c r="R11" s="1038"/>
      <c r="S11" s="1038">
        <f>'Меню '!B336</f>
        <v>55</v>
      </c>
      <c r="T11" s="1038">
        <f>'Меню '!B339</f>
        <v>5</v>
      </c>
      <c r="U11" s="1038"/>
      <c r="V11" s="1038"/>
      <c r="W11" s="1038"/>
      <c r="X11" s="1038"/>
    </row>
    <row r="12" spans="1:25" x14ac:dyDescent="0.25">
      <c r="A12" s="1293" t="str">
        <f>'Меню '!A340</f>
        <v>Напиток из смородины</v>
      </c>
      <c r="B12" s="1102">
        <f>'Меню '!D340</f>
        <v>200</v>
      </c>
      <c r="C12" s="1026"/>
      <c r="D12" s="1038"/>
      <c r="E12" s="1038"/>
      <c r="F12" s="1038"/>
      <c r="G12" s="1038"/>
      <c r="H12" s="1038"/>
      <c r="I12" s="1038"/>
      <c r="J12" s="665"/>
      <c r="K12" s="1038"/>
      <c r="L12" s="665"/>
      <c r="M12" s="665"/>
      <c r="N12" s="665"/>
      <c r="O12" s="665"/>
      <c r="P12" s="1038"/>
      <c r="Q12" s="665"/>
      <c r="R12" s="665"/>
      <c r="S12" s="1038"/>
      <c r="T12" s="665"/>
      <c r="U12" s="1038">
        <f>'Меню '!B342</f>
        <v>8</v>
      </c>
      <c r="V12" s="1038">
        <f>'Меню '!B341</f>
        <v>23</v>
      </c>
      <c r="W12" s="1038"/>
      <c r="X12" s="1038"/>
    </row>
    <row r="13" spans="1:25" s="1033" customFormat="1" x14ac:dyDescent="0.25">
      <c r="A13" s="1293" t="str">
        <f>'Меню '!A344</f>
        <v>Хлеб "Дарницкий"</v>
      </c>
      <c r="B13" s="1102">
        <f>'Меню '!D344</f>
        <v>20</v>
      </c>
      <c r="C13" s="1026"/>
      <c r="D13" s="1038"/>
      <c r="E13" s="1038"/>
      <c r="F13" s="1038"/>
      <c r="G13" s="1038"/>
      <c r="H13" s="1038"/>
      <c r="I13" s="1038"/>
      <c r="J13" s="1061"/>
      <c r="K13" s="1038"/>
      <c r="L13" s="665"/>
      <c r="M13" s="665"/>
      <c r="N13" s="665"/>
      <c r="O13" s="665"/>
      <c r="P13" s="1038"/>
      <c r="Q13" s="665"/>
      <c r="R13" s="665"/>
      <c r="S13" s="665"/>
      <c r="T13" s="665"/>
      <c r="U13" s="665"/>
      <c r="V13" s="665"/>
      <c r="W13" s="1038">
        <f>'Меню '!D344</f>
        <v>20</v>
      </c>
      <c r="X13" s="1038"/>
      <c r="Y13" s="683"/>
    </row>
    <row r="14" spans="1:25" x14ac:dyDescent="0.25">
      <c r="A14" s="1298" t="str">
        <f>'Меню '!A345</f>
        <v xml:space="preserve">Хлеб витамин. "Свежий" </v>
      </c>
      <c r="B14" s="1044">
        <f>'Меню '!D345</f>
        <v>17</v>
      </c>
      <c r="C14" s="1026"/>
      <c r="D14" s="1038"/>
      <c r="E14" s="1038"/>
      <c r="F14" s="1038"/>
      <c r="G14" s="1038"/>
      <c r="H14" s="1038"/>
      <c r="I14" s="1038"/>
      <c r="J14" s="665"/>
      <c r="K14" s="665"/>
      <c r="L14" s="665"/>
      <c r="M14" s="665"/>
      <c r="N14" s="665"/>
      <c r="O14" s="665"/>
      <c r="P14" s="665"/>
      <c r="Q14" s="1061"/>
      <c r="R14" s="665"/>
      <c r="S14" s="665"/>
      <c r="T14" s="665"/>
      <c r="U14" s="665"/>
      <c r="V14" s="665"/>
      <c r="W14" s="1038"/>
      <c r="X14" s="1038">
        <f>'Меню '!D345</f>
        <v>17</v>
      </c>
    </row>
    <row r="15" spans="1:25" x14ac:dyDescent="0.25">
      <c r="A15" s="1098" t="s">
        <v>636</v>
      </c>
      <c r="B15" s="1055"/>
      <c r="C15" s="1099">
        <f>SUM(C7:C14)</f>
        <v>60.900000000000006</v>
      </c>
      <c r="D15" s="1099">
        <f t="shared" ref="D15:X15" si="0">SUM(D7:D14)</f>
        <v>4.55</v>
      </c>
      <c r="E15" s="1099">
        <f t="shared" si="0"/>
        <v>11</v>
      </c>
      <c r="F15" s="1099">
        <f t="shared" si="0"/>
        <v>1.35</v>
      </c>
      <c r="G15" s="1099">
        <f t="shared" ref="G15" si="1">SUM(G7:G14)</f>
        <v>2.25</v>
      </c>
      <c r="H15" s="1099">
        <f t="shared" ref="H15" si="2">SUM(H7:H14)</f>
        <v>18</v>
      </c>
      <c r="I15" s="1099">
        <f t="shared" si="0"/>
        <v>0</v>
      </c>
      <c r="J15" s="1099">
        <f t="shared" si="0"/>
        <v>50</v>
      </c>
      <c r="K15" s="1099">
        <f t="shared" si="0"/>
        <v>31.92</v>
      </c>
      <c r="L15" s="1099">
        <f t="shared" si="0"/>
        <v>12.5</v>
      </c>
      <c r="M15" s="1099">
        <f t="shared" si="0"/>
        <v>4.5</v>
      </c>
      <c r="N15" s="1099">
        <f t="shared" si="0"/>
        <v>5</v>
      </c>
      <c r="O15" s="1099">
        <f t="shared" si="0"/>
        <v>9.52</v>
      </c>
      <c r="P15" s="1099">
        <f t="shared" si="0"/>
        <v>0</v>
      </c>
      <c r="Q15" s="1099">
        <f t="shared" si="0"/>
        <v>158.98300000000003</v>
      </c>
      <c r="R15" s="1099">
        <f t="shared" si="0"/>
        <v>0.64</v>
      </c>
      <c r="S15" s="1099">
        <f t="shared" si="0"/>
        <v>55</v>
      </c>
      <c r="T15" s="1099">
        <f t="shared" si="0"/>
        <v>5</v>
      </c>
      <c r="U15" s="1099">
        <f t="shared" si="0"/>
        <v>8</v>
      </c>
      <c r="V15" s="1099">
        <f t="shared" si="0"/>
        <v>23</v>
      </c>
      <c r="W15" s="1099">
        <f t="shared" si="0"/>
        <v>20</v>
      </c>
      <c r="X15" s="1099">
        <f t="shared" si="0"/>
        <v>17</v>
      </c>
    </row>
    <row r="16" spans="1:25" x14ac:dyDescent="0.25">
      <c r="A16" s="1098" t="s">
        <v>649</v>
      </c>
      <c r="B16" s="1100">
        <v>0</v>
      </c>
      <c r="C16" s="1223">
        <f>B16</f>
        <v>0</v>
      </c>
      <c r="D16" s="1223">
        <f t="shared" ref="D16:X16" si="3">C16</f>
        <v>0</v>
      </c>
      <c r="E16" s="1223">
        <f t="shared" si="3"/>
        <v>0</v>
      </c>
      <c r="F16" s="1223">
        <f t="shared" si="3"/>
        <v>0</v>
      </c>
      <c r="G16" s="1223">
        <f t="shared" ref="G16" si="4">F16</f>
        <v>0</v>
      </c>
      <c r="H16" s="1223">
        <f t="shared" ref="H16" si="5">G16</f>
        <v>0</v>
      </c>
      <c r="I16" s="1223">
        <f>F16</f>
        <v>0</v>
      </c>
      <c r="J16" s="1223">
        <f t="shared" si="3"/>
        <v>0</v>
      </c>
      <c r="K16" s="1223">
        <f t="shared" si="3"/>
        <v>0</v>
      </c>
      <c r="L16" s="1223">
        <f t="shared" si="3"/>
        <v>0</v>
      </c>
      <c r="M16" s="1223">
        <f t="shared" si="3"/>
        <v>0</v>
      </c>
      <c r="N16" s="1223">
        <f t="shared" si="3"/>
        <v>0</v>
      </c>
      <c r="O16" s="1223">
        <f>N16</f>
        <v>0</v>
      </c>
      <c r="P16" s="1223">
        <f t="shared" si="3"/>
        <v>0</v>
      </c>
      <c r="Q16" s="1223">
        <f t="shared" si="3"/>
        <v>0</v>
      </c>
      <c r="R16" s="1223">
        <f t="shared" si="3"/>
        <v>0</v>
      </c>
      <c r="S16" s="1223">
        <f t="shared" si="3"/>
        <v>0</v>
      </c>
      <c r="T16" s="1223">
        <f t="shared" si="3"/>
        <v>0</v>
      </c>
      <c r="U16" s="1223">
        <f t="shared" si="3"/>
        <v>0</v>
      </c>
      <c r="V16" s="1223">
        <f t="shared" si="3"/>
        <v>0</v>
      </c>
      <c r="W16" s="1223">
        <f t="shared" si="3"/>
        <v>0</v>
      </c>
      <c r="X16" s="1223">
        <f t="shared" si="3"/>
        <v>0</v>
      </c>
    </row>
    <row r="17" spans="1:24" x14ac:dyDescent="0.25">
      <c r="A17" s="1066" t="s">
        <v>657</v>
      </c>
      <c r="B17" s="1060"/>
      <c r="C17" s="1101">
        <f t="shared" ref="C17:X17" si="6">C16*C15/1000</f>
        <v>0</v>
      </c>
      <c r="D17" s="1101">
        <f t="shared" si="6"/>
        <v>0</v>
      </c>
      <c r="E17" s="1101">
        <f t="shared" si="6"/>
        <v>0</v>
      </c>
      <c r="F17" s="1101">
        <f t="shared" si="6"/>
        <v>0</v>
      </c>
      <c r="G17" s="1101">
        <f t="shared" si="6"/>
        <v>0</v>
      </c>
      <c r="H17" s="1101">
        <f t="shared" si="6"/>
        <v>0</v>
      </c>
      <c r="I17" s="1101">
        <f t="shared" si="6"/>
        <v>0</v>
      </c>
      <c r="J17" s="1101">
        <f t="shared" si="6"/>
        <v>0</v>
      </c>
      <c r="K17" s="1101">
        <f t="shared" si="6"/>
        <v>0</v>
      </c>
      <c r="L17" s="1101">
        <f t="shared" si="6"/>
        <v>0</v>
      </c>
      <c r="M17" s="1101">
        <f t="shared" si="6"/>
        <v>0</v>
      </c>
      <c r="N17" s="1101">
        <f t="shared" si="6"/>
        <v>0</v>
      </c>
      <c r="O17" s="1101">
        <f t="shared" si="6"/>
        <v>0</v>
      </c>
      <c r="P17" s="1101">
        <f t="shared" si="6"/>
        <v>0</v>
      </c>
      <c r="Q17" s="1101">
        <f t="shared" si="6"/>
        <v>0</v>
      </c>
      <c r="R17" s="1101">
        <f t="shared" si="6"/>
        <v>0</v>
      </c>
      <c r="S17" s="1101">
        <f t="shared" si="6"/>
        <v>0</v>
      </c>
      <c r="T17" s="1101">
        <f t="shared" si="6"/>
        <v>0</v>
      </c>
      <c r="U17" s="1101">
        <f t="shared" si="6"/>
        <v>0</v>
      </c>
      <c r="V17" s="1101">
        <f t="shared" si="6"/>
        <v>0</v>
      </c>
      <c r="W17" s="1101">
        <f t="shared" si="6"/>
        <v>0</v>
      </c>
      <c r="X17" s="1101">
        <f t="shared" si="6"/>
        <v>0</v>
      </c>
    </row>
    <row r="18" spans="1:24" ht="18.75" x14ac:dyDescent="0.3">
      <c r="A18" s="1106"/>
      <c r="B18" s="1112"/>
      <c r="C18" s="665"/>
      <c r="D18" s="665"/>
      <c r="E18" s="665"/>
      <c r="F18" s="665"/>
      <c r="G18" s="665"/>
      <c r="H18" s="665"/>
      <c r="I18" s="665"/>
      <c r="J18" s="665"/>
      <c r="K18" s="665"/>
      <c r="L18" s="665"/>
      <c r="M18" s="665"/>
      <c r="N18" s="665"/>
      <c r="O18" s="665"/>
      <c r="P18" s="665"/>
      <c r="Q18" s="665"/>
      <c r="R18" s="665"/>
      <c r="S18" s="665"/>
      <c r="T18" s="665"/>
      <c r="U18" s="665"/>
      <c r="V18" s="665"/>
      <c r="W18" s="665"/>
      <c r="X18" s="665"/>
    </row>
  </sheetData>
  <mergeCells count="2">
    <mergeCell ref="J1:L1"/>
    <mergeCell ref="J3:L3"/>
  </mergeCells>
  <pageMargins left="0" right="0" top="0.74803149606299213" bottom="0.74803149606299213" header="0.31496062992125984" footer="0.31496062992125984"/>
  <pageSetup paperSize="9" scale="80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P48"/>
  <sheetViews>
    <sheetView topLeftCell="A19" workbookViewId="0">
      <selection activeCell="M31" sqref="M31"/>
    </sheetView>
  </sheetViews>
  <sheetFormatPr defaultRowHeight="15" x14ac:dyDescent="0.25"/>
  <cols>
    <col min="5" max="5" width="5.140625" customWidth="1"/>
    <col min="6" max="6" width="5" customWidth="1"/>
    <col min="7" max="7" width="7.42578125" customWidth="1"/>
    <col min="8" max="9" width="8.42578125" style="1033" customWidth="1"/>
    <col min="10" max="10" width="9.85546875" style="1033" customWidth="1"/>
    <col min="11" max="11" width="10" style="1033" customWidth="1"/>
    <col min="12" max="12" width="11.7109375" customWidth="1"/>
  </cols>
  <sheetData>
    <row r="1" spans="1:16" x14ac:dyDescent="0.25">
      <c r="A1" s="683"/>
      <c r="B1" s="683"/>
      <c r="C1" s="683"/>
      <c r="D1" s="683"/>
      <c r="E1" s="683"/>
      <c r="F1" s="683"/>
      <c r="G1" s="683"/>
      <c r="H1" s="683"/>
      <c r="I1" s="683"/>
      <c r="J1" s="683"/>
      <c r="K1" s="683"/>
      <c r="L1" s="683"/>
    </row>
    <row r="2" spans="1:16" x14ac:dyDescent="0.25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</row>
    <row r="3" spans="1:16" x14ac:dyDescent="0.25">
      <c r="A3" s="683"/>
      <c r="B3" s="683"/>
      <c r="C3" s="683"/>
      <c r="D3" s="683"/>
      <c r="E3" s="683"/>
      <c r="F3" s="683"/>
      <c r="G3" s="683"/>
      <c r="H3" s="683"/>
      <c r="I3" s="683"/>
      <c r="J3" s="683"/>
      <c r="K3" s="683"/>
      <c r="L3" s="683"/>
    </row>
    <row r="4" spans="1:16" x14ac:dyDescent="0.25">
      <c r="A4" s="683"/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</row>
    <row r="5" spans="1:16" x14ac:dyDescent="0.25">
      <c r="A5" s="683"/>
      <c r="B5" s="683"/>
      <c r="C5" s="683"/>
      <c r="D5" s="683"/>
      <c r="E5" s="683"/>
      <c r="F5" s="683"/>
      <c r="G5" s="683"/>
      <c r="H5" s="683"/>
      <c r="I5" s="683"/>
      <c r="J5" s="683"/>
      <c r="K5" s="683"/>
      <c r="L5" s="683"/>
    </row>
    <row r="6" spans="1:16" x14ac:dyDescent="0.25">
      <c r="A6" s="683"/>
      <c r="B6" s="683"/>
      <c r="C6" s="683"/>
      <c r="D6" s="683"/>
      <c r="E6" s="683"/>
      <c r="F6" s="683"/>
      <c r="G6" s="683"/>
      <c r="H6" s="683"/>
      <c r="I6" s="683"/>
      <c r="J6" s="683"/>
      <c r="K6" s="683"/>
      <c r="L6" s="683"/>
    </row>
    <row r="7" spans="1:16" x14ac:dyDescent="0.25">
      <c r="A7" s="683"/>
      <c r="B7" s="683"/>
      <c r="C7" s="683"/>
      <c r="D7" s="683"/>
      <c r="E7" s="683"/>
      <c r="F7" s="683"/>
      <c r="G7" s="683"/>
      <c r="H7" s="683"/>
      <c r="I7" s="683"/>
      <c r="J7" s="683"/>
      <c r="K7" s="683"/>
      <c r="L7" s="683"/>
    </row>
    <row r="8" spans="1:16" x14ac:dyDescent="0.25">
      <c r="A8" s="683"/>
      <c r="B8" s="683"/>
      <c r="C8" s="683"/>
      <c r="D8" s="683"/>
      <c r="E8" s="683"/>
      <c r="F8" s="683"/>
      <c r="G8" s="683"/>
      <c r="H8" s="683"/>
      <c r="I8" s="1013" t="s">
        <v>627</v>
      </c>
      <c r="J8" s="683"/>
      <c r="K8" s="683"/>
      <c r="L8" s="683"/>
      <c r="M8" s="683"/>
      <c r="N8" s="683"/>
      <c r="O8" s="683"/>
      <c r="P8" s="683"/>
    </row>
    <row r="9" spans="1:16" x14ac:dyDescent="0.25">
      <c r="A9" s="683"/>
      <c r="B9" s="683"/>
      <c r="C9" s="683"/>
      <c r="D9" s="683"/>
      <c r="E9" s="683"/>
      <c r="F9" s="683"/>
      <c r="G9" s="683"/>
      <c r="H9" s="683"/>
      <c r="I9" s="1013" t="s">
        <v>854</v>
      </c>
      <c r="J9" s="642"/>
      <c r="K9" s="642"/>
      <c r="L9" s="642"/>
      <c r="M9" s="642"/>
      <c r="N9" s="642"/>
      <c r="O9" s="642"/>
      <c r="P9" s="642"/>
    </row>
    <row r="10" spans="1:16" x14ac:dyDescent="0.25">
      <c r="A10" s="683"/>
      <c r="B10" s="683"/>
      <c r="C10" s="683"/>
      <c r="D10" s="683"/>
      <c r="E10" s="683"/>
      <c r="F10" s="683"/>
      <c r="G10" s="683"/>
      <c r="H10" s="683"/>
      <c r="I10" s="642" t="s">
        <v>629</v>
      </c>
      <c r="J10" s="642"/>
      <c r="K10" s="642"/>
      <c r="L10" s="642"/>
      <c r="M10" s="642"/>
      <c r="N10" s="642"/>
      <c r="O10" s="642"/>
      <c r="P10" s="642"/>
    </row>
    <row r="11" spans="1:16" x14ac:dyDescent="0.25">
      <c r="A11" s="683"/>
      <c r="B11" s="683"/>
      <c r="C11" s="683"/>
      <c r="D11" s="683"/>
      <c r="E11" s="683"/>
      <c r="F11" s="642"/>
      <c r="G11" s="642"/>
      <c r="H11" s="642"/>
      <c r="I11" s="642"/>
      <c r="J11" s="642"/>
      <c r="K11" s="642"/>
      <c r="L11" s="642"/>
    </row>
    <row r="12" spans="1:16" x14ac:dyDescent="0.25">
      <c r="A12" s="683"/>
      <c r="B12" s="683"/>
      <c r="C12" s="683"/>
      <c r="D12" s="683"/>
      <c r="E12" s="683"/>
      <c r="F12" s="683"/>
      <c r="G12" s="683"/>
      <c r="H12" s="683"/>
      <c r="I12" s="683"/>
      <c r="J12" s="683"/>
      <c r="K12" s="683"/>
      <c r="L12" s="683"/>
    </row>
    <row r="13" spans="1:16" ht="33" x14ac:dyDescent="0.25">
      <c r="A13" s="683"/>
      <c r="B13" s="683"/>
      <c r="C13" s="683"/>
      <c r="D13" s="1794" t="s">
        <v>630</v>
      </c>
      <c r="E13" s="1794"/>
      <c r="F13" s="1794"/>
      <c r="G13" s="1794"/>
      <c r="H13" s="1794"/>
      <c r="I13" s="1794"/>
      <c r="J13" s="683"/>
      <c r="K13" s="683"/>
      <c r="L13" s="683"/>
    </row>
    <row r="14" spans="1:16" ht="16.5" customHeight="1" x14ac:dyDescent="0.25">
      <c r="A14" s="1812"/>
      <c r="B14" s="1812"/>
      <c r="C14" s="1812"/>
      <c r="D14" s="1812"/>
      <c r="E14" s="1812"/>
      <c r="F14" s="1812"/>
      <c r="G14" s="1812"/>
      <c r="H14" s="1812"/>
      <c r="I14" s="1812"/>
      <c r="J14" s="1812"/>
      <c r="K14" s="1812"/>
      <c r="L14" s="1812"/>
    </row>
    <row r="15" spans="1:16" s="1033" customFormat="1" ht="27" customHeight="1" x14ac:dyDescent="0.45">
      <c r="A15" s="1817" t="s">
        <v>698</v>
      </c>
      <c r="B15" s="1817"/>
      <c r="C15" s="1817"/>
      <c r="D15" s="1817"/>
      <c r="E15" s="1817"/>
      <c r="F15" s="1817"/>
      <c r="G15" s="1817"/>
      <c r="H15" s="1817"/>
      <c r="I15" s="1817"/>
      <c r="J15" s="1817"/>
      <c r="K15" s="1817"/>
      <c r="L15" s="1817"/>
      <c r="M15" s="1207"/>
      <c r="N15" s="1207"/>
      <c r="O15" s="1207"/>
      <c r="P15" s="1207"/>
    </row>
    <row r="16" spans="1:16" ht="20.25" x14ac:dyDescent="0.3">
      <c r="A16" s="1557"/>
      <c r="B16" s="1818" t="s">
        <v>802</v>
      </c>
      <c r="C16" s="1818"/>
      <c r="D16" s="1818"/>
      <c r="E16" s="1818"/>
      <c r="F16" s="1818"/>
      <c r="G16" s="1818"/>
      <c r="H16" s="1818"/>
      <c r="I16" s="1818"/>
      <c r="J16" s="1818"/>
      <c r="K16" s="1818"/>
      <c r="L16" s="683"/>
    </row>
    <row r="17" spans="1:12" s="1033" customFormat="1" ht="20.25" x14ac:dyDescent="0.3">
      <c r="A17" s="1558"/>
      <c r="B17" s="1558"/>
      <c r="C17" s="1558"/>
      <c r="D17" s="1558"/>
      <c r="E17" s="1558"/>
      <c r="F17" s="1558"/>
      <c r="G17" s="1558"/>
      <c r="H17" s="1558"/>
      <c r="I17" s="1558"/>
      <c r="J17" s="683"/>
      <c r="K17" s="683"/>
      <c r="L17" s="683"/>
    </row>
    <row r="18" spans="1:12" s="1033" customFormat="1" ht="22.5" x14ac:dyDescent="0.3">
      <c r="A18" s="1552"/>
      <c r="C18" s="1805" t="s">
        <v>90</v>
      </c>
      <c r="D18" s="1805"/>
      <c r="E18" s="1805"/>
      <c r="F18" s="1805"/>
      <c r="G18" s="1805"/>
      <c r="H18" s="1805"/>
      <c r="I18" s="1805"/>
      <c r="J18" s="1805"/>
    </row>
    <row r="19" spans="1:12" s="1033" customFormat="1" ht="20.25" x14ac:dyDescent="0.25">
      <c r="A19" s="1806" t="s">
        <v>848</v>
      </c>
      <c r="B19" s="1806"/>
      <c r="C19" s="1806"/>
      <c r="D19" s="1806"/>
      <c r="E19" s="1806"/>
      <c r="F19" s="1806"/>
      <c r="G19" s="1806"/>
      <c r="H19" s="1806"/>
      <c r="I19" s="1806"/>
      <c r="J19" s="1806"/>
      <c r="K19" s="1806"/>
      <c r="L19" s="1806"/>
    </row>
    <row r="20" spans="1:12" ht="20.25" x14ac:dyDescent="0.25">
      <c r="A20" s="1807" t="s">
        <v>2</v>
      </c>
      <c r="B20" s="1807"/>
      <c r="C20" s="1807"/>
      <c r="D20" s="1807"/>
      <c r="E20" s="1807"/>
      <c r="F20" s="1807" t="s">
        <v>631</v>
      </c>
      <c r="G20" s="1807"/>
      <c r="H20" s="1797" t="s">
        <v>152</v>
      </c>
      <c r="I20" s="1798"/>
      <c r="J20" s="1798"/>
      <c r="K20" s="1799"/>
      <c r="L20" s="1807" t="s">
        <v>5</v>
      </c>
    </row>
    <row r="21" spans="1:12" x14ac:dyDescent="0.25">
      <c r="A21" s="1807"/>
      <c r="B21" s="1807"/>
      <c r="C21" s="1807"/>
      <c r="D21" s="1807"/>
      <c r="E21" s="1807"/>
      <c r="F21" s="1807"/>
      <c r="G21" s="1807"/>
      <c r="H21" s="1208" t="s">
        <v>699</v>
      </c>
      <c r="I21" s="1209" t="s">
        <v>700</v>
      </c>
      <c r="J21" s="1210" t="s">
        <v>701</v>
      </c>
      <c r="K21" s="1210" t="s">
        <v>702</v>
      </c>
      <c r="L21" s="1807"/>
    </row>
    <row r="22" spans="1:12" ht="18.75" x14ac:dyDescent="0.25">
      <c r="A22" s="1809" t="str">
        <f>'Меню '!A264</f>
        <v>Салат из отварной свеклы с сыром</v>
      </c>
      <c r="B22" s="1810"/>
      <c r="C22" s="1810"/>
      <c r="D22" s="1810"/>
      <c r="E22" s="1811"/>
      <c r="F22" s="1808">
        <f>'Меню '!D264</f>
        <v>80</v>
      </c>
      <c r="G22" s="1796"/>
      <c r="H22" s="1202">
        <v>0.66</v>
      </c>
      <c r="I22" s="1202">
        <v>5.2</v>
      </c>
      <c r="J22" s="1202">
        <v>9.4</v>
      </c>
      <c r="K22" s="1202">
        <v>129.6</v>
      </c>
      <c r="L22" s="1211">
        <v>24.590600000000002</v>
      </c>
    </row>
    <row r="23" spans="1:12" ht="18.75" x14ac:dyDescent="0.25">
      <c r="A23" s="1809" t="str">
        <f>'Меню '!A271</f>
        <v>Суп гороховый  с гренками</v>
      </c>
      <c r="B23" s="1810"/>
      <c r="C23" s="1810"/>
      <c r="D23" s="1810"/>
      <c r="E23" s="1811"/>
      <c r="F23" s="1808">
        <f>'Меню '!D271</f>
        <v>220</v>
      </c>
      <c r="G23" s="1796"/>
      <c r="H23" s="1212">
        <v>7.1</v>
      </c>
      <c r="I23" s="1212">
        <v>8.6</v>
      </c>
      <c r="J23" s="1212">
        <v>37.51</v>
      </c>
      <c r="K23" s="1212">
        <v>203.14</v>
      </c>
      <c r="L23" s="1211">
        <v>26.884799999999998</v>
      </c>
    </row>
    <row r="24" spans="1:12" ht="18.75" x14ac:dyDescent="0.25">
      <c r="A24" s="1809" t="str">
        <f>'Меню '!A283:C283</f>
        <v>Котлета столовая (говядина)</v>
      </c>
      <c r="B24" s="1810"/>
      <c r="C24" s="1810"/>
      <c r="D24" s="1810"/>
      <c r="E24" s="1811"/>
      <c r="F24" s="1795">
        <f>'Меню '!D283</f>
        <v>90</v>
      </c>
      <c r="G24" s="1816"/>
      <c r="H24" s="1212">
        <v>12.05</v>
      </c>
      <c r="I24" s="1212">
        <v>8.6199999999999992</v>
      </c>
      <c r="J24" s="1212">
        <v>19.88</v>
      </c>
      <c r="K24" s="1212">
        <v>189.65</v>
      </c>
      <c r="L24" s="1211">
        <v>53.51</v>
      </c>
    </row>
    <row r="25" spans="1:12" ht="18.75" x14ac:dyDescent="0.25">
      <c r="A25" s="1809" t="str">
        <f>'Меню '!A286</f>
        <v>Капуста тушенная</v>
      </c>
      <c r="B25" s="1810"/>
      <c r="C25" s="1810"/>
      <c r="D25" s="1810"/>
      <c r="E25" s="1811"/>
      <c r="F25" s="1795">
        <f>'Меню '!D286</f>
        <v>150</v>
      </c>
      <c r="G25" s="1796"/>
      <c r="H25" s="1212">
        <v>3.5</v>
      </c>
      <c r="I25" s="1212">
        <v>5.0999999999999996</v>
      </c>
      <c r="J25" s="1212">
        <v>17.89</v>
      </c>
      <c r="K25" s="1212">
        <v>142.63</v>
      </c>
      <c r="L25" s="1211">
        <v>19.497695999999998</v>
      </c>
    </row>
    <row r="26" spans="1:12" ht="18.75" x14ac:dyDescent="0.3">
      <c r="A26" s="1829" t="str">
        <f>'Меню '!A295</f>
        <v>Напиток из изюма</v>
      </c>
      <c r="B26" s="1829"/>
      <c r="C26" s="1829"/>
      <c r="D26" s="1829"/>
      <c r="E26" s="1830"/>
      <c r="F26" s="1831">
        <f>'Меню '!D295</f>
        <v>200</v>
      </c>
      <c r="G26" s="1832"/>
      <c r="H26" s="1213">
        <v>0.12</v>
      </c>
      <c r="I26" s="1213">
        <v>0.12</v>
      </c>
      <c r="J26" s="1213">
        <v>15.06</v>
      </c>
      <c r="K26" s="1213">
        <v>62.28</v>
      </c>
      <c r="L26" s="1211">
        <v>9.51</v>
      </c>
    </row>
    <row r="27" spans="1:12" ht="18.75" x14ac:dyDescent="0.25">
      <c r="A27" s="1809" t="str">
        <f>'Меню '!A299</f>
        <v>Хлеб "Дарницкий"</v>
      </c>
      <c r="B27" s="1810"/>
      <c r="C27" s="1810"/>
      <c r="D27" s="1810"/>
      <c r="E27" s="1811"/>
      <c r="F27" s="1795">
        <f>'Меню '!D299</f>
        <v>25</v>
      </c>
      <c r="G27" s="1796"/>
      <c r="H27" s="1213">
        <v>1.65</v>
      </c>
      <c r="I27" s="1213">
        <v>0.3</v>
      </c>
      <c r="J27" s="1213">
        <v>8.5500000000000007</v>
      </c>
      <c r="K27" s="1213">
        <v>43</v>
      </c>
      <c r="L27" s="1211">
        <v>2.15</v>
      </c>
    </row>
    <row r="28" spans="1:12" ht="18.75" x14ac:dyDescent="0.25">
      <c r="A28" s="1809" t="str">
        <f>'Меню '!A300</f>
        <v xml:space="preserve">Хлеб витамин. "Свежий" </v>
      </c>
      <c r="B28" s="1810"/>
      <c r="C28" s="1810"/>
      <c r="D28" s="1810"/>
      <c r="E28" s="1811"/>
      <c r="F28" s="1795">
        <f>'Меню '!D300</f>
        <v>30</v>
      </c>
      <c r="G28" s="1796"/>
      <c r="H28" s="1213">
        <v>1.97</v>
      </c>
      <c r="I28" s="1213">
        <v>0.25</v>
      </c>
      <c r="J28" s="1213">
        <v>13.28</v>
      </c>
      <c r="K28" s="1213">
        <v>90</v>
      </c>
      <c r="L28" s="1211">
        <v>2.2599999999999998</v>
      </c>
    </row>
    <row r="29" spans="1:12" ht="23.25" x14ac:dyDescent="0.35">
      <c r="A29" s="1813" t="s">
        <v>707</v>
      </c>
      <c r="B29" s="1813"/>
      <c r="C29" s="1813"/>
      <c r="D29" s="1813"/>
      <c r="E29" s="1813"/>
      <c r="F29" s="1819">
        <f>SUM(F22:G28)</f>
        <v>795</v>
      </c>
      <c r="G29" s="1819"/>
      <c r="H29" s="1486">
        <f>SUM(H22:H28)</f>
        <v>27.05</v>
      </c>
      <c r="I29" s="1486">
        <f t="shared" ref="I29:K29" si="0">SUM(I22:I28)</f>
        <v>28.190000000000005</v>
      </c>
      <c r="J29" s="1486">
        <f t="shared" si="0"/>
        <v>121.57</v>
      </c>
      <c r="K29" s="1486">
        <f t="shared" si="0"/>
        <v>860.3</v>
      </c>
      <c r="L29" s="1058">
        <f>SUM(L22:L28)</f>
        <v>138.40309599999998</v>
      </c>
    </row>
    <row r="30" spans="1:12" s="1033" customFormat="1" ht="23.25" x14ac:dyDescent="0.35">
      <c r="A30" s="1553"/>
      <c r="B30" s="1553"/>
      <c r="C30" s="1553"/>
      <c r="D30" s="1553"/>
      <c r="E30" s="1553"/>
      <c r="F30" s="1554"/>
      <c r="G30" s="1554"/>
      <c r="H30" s="1555"/>
      <c r="I30" s="1555"/>
      <c r="J30" s="1555"/>
      <c r="K30" s="1555"/>
      <c r="L30" s="1556"/>
    </row>
    <row r="31" spans="1:12" s="1033" customFormat="1" ht="22.5" x14ac:dyDescent="0.3">
      <c r="A31" s="1552"/>
      <c r="C31" s="1805" t="s">
        <v>97</v>
      </c>
      <c r="D31" s="1805"/>
      <c r="E31" s="1805"/>
      <c r="F31" s="1805"/>
      <c r="G31" s="1805"/>
      <c r="H31" s="1805"/>
      <c r="I31" s="1805"/>
      <c r="J31" s="1805"/>
    </row>
    <row r="32" spans="1:12" s="1033" customFormat="1" ht="20.25" x14ac:dyDescent="0.25">
      <c r="A32" s="1806" t="s">
        <v>848</v>
      </c>
      <c r="B32" s="1806"/>
      <c r="C32" s="1806"/>
      <c r="D32" s="1806"/>
      <c r="E32" s="1806"/>
      <c r="F32" s="1806"/>
      <c r="G32" s="1806"/>
      <c r="H32" s="1806"/>
      <c r="I32" s="1806"/>
      <c r="J32" s="1806"/>
      <c r="K32" s="1806"/>
      <c r="L32" s="1806"/>
    </row>
    <row r="33" spans="1:13" ht="20.25" x14ac:dyDescent="0.25">
      <c r="A33" s="1807" t="s">
        <v>2</v>
      </c>
      <c r="B33" s="1807"/>
      <c r="C33" s="1807"/>
      <c r="D33" s="1807"/>
      <c r="E33" s="1807"/>
      <c r="F33" s="1807" t="s">
        <v>631</v>
      </c>
      <c r="G33" s="1807"/>
      <c r="H33" s="1797" t="s">
        <v>152</v>
      </c>
      <c r="I33" s="1798"/>
      <c r="J33" s="1798"/>
      <c r="K33" s="1799"/>
      <c r="L33" s="1807" t="s">
        <v>5</v>
      </c>
    </row>
    <row r="34" spans="1:13" x14ac:dyDescent="0.25">
      <c r="A34" s="1807"/>
      <c r="B34" s="1807"/>
      <c r="C34" s="1807"/>
      <c r="D34" s="1807"/>
      <c r="E34" s="1807"/>
      <c r="F34" s="1807"/>
      <c r="G34" s="1807"/>
      <c r="H34" s="1208" t="s">
        <v>699</v>
      </c>
      <c r="I34" s="1209" t="s">
        <v>700</v>
      </c>
      <c r="J34" s="1210" t="s">
        <v>701</v>
      </c>
      <c r="K34" s="1210" t="s">
        <v>702</v>
      </c>
      <c r="L34" s="1807"/>
    </row>
    <row r="35" spans="1:13" s="181" customFormat="1" ht="18.75" x14ac:dyDescent="0.25">
      <c r="A35" s="1809" t="str">
        <f>'Меню '!A306</f>
        <v>Нарезка из огурцов с маслом</v>
      </c>
      <c r="B35" s="1810"/>
      <c r="C35" s="1810"/>
      <c r="D35" s="1810"/>
      <c r="E35" s="1811"/>
      <c r="F35" s="1808">
        <f>'Меню '!D306</f>
        <v>60</v>
      </c>
      <c r="G35" s="1796"/>
      <c r="H35" s="1212">
        <v>0.42</v>
      </c>
      <c r="I35" s="1212">
        <v>3.05</v>
      </c>
      <c r="J35" s="1212">
        <v>1.1399999999999999</v>
      </c>
      <c r="K35" s="1212">
        <v>109.6</v>
      </c>
      <c r="L35" s="1211">
        <v>16.560000000000002</v>
      </c>
    </row>
    <row r="36" spans="1:13" ht="38.25" customHeight="1" x14ac:dyDescent="0.25">
      <c r="A36" s="1809" t="str">
        <f>'Меню '!A311</f>
        <v xml:space="preserve">Щи из свежей капусты с птицей и сметаной </v>
      </c>
      <c r="B36" s="1810"/>
      <c r="C36" s="1810"/>
      <c r="D36" s="1810"/>
      <c r="E36" s="1811"/>
      <c r="F36" s="1808">
        <f>'Меню '!D311</f>
        <v>220</v>
      </c>
      <c r="G36" s="1796"/>
      <c r="H36" s="1212">
        <v>4.12</v>
      </c>
      <c r="I36" s="1212">
        <v>6.1</v>
      </c>
      <c r="J36" s="1212">
        <v>20.12</v>
      </c>
      <c r="K36" s="1212">
        <v>143.25</v>
      </c>
      <c r="L36" s="1211">
        <v>23.879999999999995</v>
      </c>
    </row>
    <row r="37" spans="1:13" ht="18.75" x14ac:dyDescent="0.25">
      <c r="A37" s="1809" t="str">
        <f>'Меню '!A324</f>
        <v>Кура запеченная</v>
      </c>
      <c r="B37" s="1810"/>
      <c r="C37" s="1810"/>
      <c r="D37" s="1810"/>
      <c r="E37" s="1811"/>
      <c r="F37" s="1808">
        <f>'Меню '!D324</f>
        <v>90</v>
      </c>
      <c r="G37" s="1796"/>
      <c r="H37" s="1212">
        <v>16.2</v>
      </c>
      <c r="I37" s="1212">
        <v>13.9</v>
      </c>
      <c r="J37" s="1212">
        <v>5.0999999999999996</v>
      </c>
      <c r="K37" s="1212">
        <v>212.4</v>
      </c>
      <c r="L37" s="1211">
        <v>64.72</v>
      </c>
      <c r="M37" s="1338"/>
    </row>
    <row r="38" spans="1:13" s="1033" customFormat="1" ht="18.75" x14ac:dyDescent="0.25">
      <c r="A38" s="1809" t="str">
        <f>'Меню '!A330</f>
        <v>Соус сметанный</v>
      </c>
      <c r="B38" s="1810"/>
      <c r="C38" s="1810"/>
      <c r="D38" s="1810"/>
      <c r="E38" s="1811"/>
      <c r="F38" s="1795">
        <f>'Меню '!D330</f>
        <v>30</v>
      </c>
      <c r="G38" s="1796"/>
      <c r="H38" s="1212">
        <v>2.2000000000000002</v>
      </c>
      <c r="I38" s="1212">
        <v>4.05</v>
      </c>
      <c r="J38" s="1212">
        <v>4.8600000000000003</v>
      </c>
      <c r="K38" s="1212">
        <v>114.1</v>
      </c>
      <c r="L38" s="1211">
        <v>4.41</v>
      </c>
      <c r="M38" s="1448"/>
    </row>
    <row r="39" spans="1:13" ht="18.75" x14ac:dyDescent="0.25">
      <c r="A39" s="1809" t="str">
        <f>'Меню '!A335</f>
        <v>Рис отварной</v>
      </c>
      <c r="B39" s="1810"/>
      <c r="C39" s="1810"/>
      <c r="D39" s="1810"/>
      <c r="E39" s="1811"/>
      <c r="F39" s="1795">
        <f>'Меню '!D335</f>
        <v>150</v>
      </c>
      <c r="G39" s="1796"/>
      <c r="H39" s="1202">
        <v>3.64</v>
      </c>
      <c r="I39" s="1202">
        <v>5.37</v>
      </c>
      <c r="J39" s="1202">
        <v>37.25</v>
      </c>
      <c r="K39" s="1202">
        <v>202.14</v>
      </c>
      <c r="L39" s="1211">
        <v>16.73</v>
      </c>
    </row>
    <row r="40" spans="1:13" ht="18.75" x14ac:dyDescent="0.25">
      <c r="A40" s="1809" t="str">
        <f>'Меню '!A340</f>
        <v>Напиток из смородины</v>
      </c>
      <c r="B40" s="1810"/>
      <c r="C40" s="1810"/>
      <c r="D40" s="1810"/>
      <c r="E40" s="1811"/>
      <c r="F40" s="1795">
        <f>'Меню '!D340</f>
        <v>200</v>
      </c>
      <c r="G40" s="1796"/>
      <c r="H40" s="1202">
        <v>0.1</v>
      </c>
      <c r="I40" s="1202">
        <v>0</v>
      </c>
      <c r="J40" s="1202">
        <v>12.68</v>
      </c>
      <c r="K40" s="1202">
        <v>47.9</v>
      </c>
      <c r="L40" s="1211">
        <v>9.0960000000000001</v>
      </c>
    </row>
    <row r="41" spans="1:13" ht="18.75" x14ac:dyDescent="0.25">
      <c r="A41" s="1809" t="str">
        <f>'Меню '!A344</f>
        <v>Хлеб "Дарницкий"</v>
      </c>
      <c r="B41" s="1810"/>
      <c r="C41" s="1810"/>
      <c r="D41" s="1810"/>
      <c r="E41" s="1811"/>
      <c r="F41" s="1795">
        <f>'Меню '!D344</f>
        <v>20</v>
      </c>
      <c r="G41" s="1796"/>
      <c r="H41" s="1213">
        <v>1.65</v>
      </c>
      <c r="I41" s="1213">
        <v>0.3</v>
      </c>
      <c r="J41" s="1213">
        <v>8.5500000000000007</v>
      </c>
      <c r="K41" s="1213">
        <v>43</v>
      </c>
      <c r="L41" s="1211">
        <v>1.72</v>
      </c>
    </row>
    <row r="42" spans="1:13" ht="18.75" x14ac:dyDescent="0.25">
      <c r="A42" s="1809" t="str">
        <f>'Меню '!A345</f>
        <v xml:space="preserve">Хлеб витамин. "Свежий" </v>
      </c>
      <c r="B42" s="1810"/>
      <c r="C42" s="1810"/>
      <c r="D42" s="1810"/>
      <c r="E42" s="1811"/>
      <c r="F42" s="1795">
        <f>'Меню '!D345</f>
        <v>17</v>
      </c>
      <c r="G42" s="1796"/>
      <c r="H42" s="1213">
        <v>1.97</v>
      </c>
      <c r="I42" s="1213">
        <v>0.25</v>
      </c>
      <c r="J42" s="1213">
        <v>13.28</v>
      </c>
      <c r="K42" s="1213">
        <v>90</v>
      </c>
      <c r="L42" s="1211">
        <v>1.28</v>
      </c>
    </row>
    <row r="43" spans="1:13" ht="23.25" x14ac:dyDescent="0.35">
      <c r="A43" s="1813" t="s">
        <v>707</v>
      </c>
      <c r="B43" s="1813"/>
      <c r="C43" s="1813"/>
      <c r="D43" s="1813"/>
      <c r="E43" s="1813"/>
      <c r="F43" s="1814">
        <f>SUM(F35:G42)</f>
        <v>787</v>
      </c>
      <c r="G43" s="1814"/>
      <c r="H43" s="1486">
        <f>SUM(H35:H42)</f>
        <v>30.299999999999997</v>
      </c>
      <c r="I43" s="1486">
        <f>SUM(I35:I42)</f>
        <v>33.019999999999996</v>
      </c>
      <c r="J43" s="1486">
        <f>SUM(J35:J42)</f>
        <v>102.98</v>
      </c>
      <c r="K43" s="1486">
        <f>SUM(K35:K42)</f>
        <v>962.39</v>
      </c>
      <c r="L43" s="1058">
        <f>SUM(L36:L42)+L35</f>
        <v>138.39600000000002</v>
      </c>
    </row>
    <row r="44" spans="1:13" x14ac:dyDescent="0.25">
      <c r="A44" s="683"/>
      <c r="B44" s="683"/>
      <c r="C44" s="683"/>
      <c r="D44" s="683"/>
      <c r="E44" s="683"/>
      <c r="F44" s="683"/>
      <c r="G44" s="683"/>
      <c r="H44" s="683"/>
      <c r="I44" s="683"/>
      <c r="J44" s="683"/>
      <c r="K44" s="683"/>
      <c r="L44" s="683"/>
    </row>
    <row r="45" spans="1:13" ht="20.25" x14ac:dyDescent="0.3">
      <c r="A45" s="1004" t="s">
        <v>632</v>
      </c>
      <c r="B45" s="1043"/>
      <c r="C45" s="1043"/>
      <c r="D45" s="1043"/>
      <c r="E45" s="1043"/>
      <c r="F45" s="683"/>
      <c r="G45" s="683"/>
      <c r="H45" s="683"/>
      <c r="I45" s="683"/>
      <c r="J45" s="683"/>
      <c r="K45" s="683"/>
      <c r="L45" s="683"/>
    </row>
    <row r="46" spans="1:13" ht="20.25" x14ac:dyDescent="0.3">
      <c r="A46" s="1043"/>
      <c r="B46" s="1043"/>
      <c r="C46" s="1043"/>
      <c r="D46" s="1043"/>
      <c r="E46" s="1043"/>
      <c r="F46" s="683"/>
      <c r="G46" s="683"/>
      <c r="H46" s="683"/>
      <c r="I46" s="683"/>
      <c r="J46" s="683"/>
      <c r="K46" s="683"/>
      <c r="L46" s="683"/>
    </row>
    <row r="47" spans="1:13" ht="20.25" x14ac:dyDescent="0.3">
      <c r="A47" s="1004" t="s">
        <v>633</v>
      </c>
      <c r="B47" s="1043"/>
      <c r="C47" s="1043"/>
      <c r="D47" s="1043"/>
      <c r="E47" s="1043"/>
      <c r="F47" s="683"/>
      <c r="G47" s="683"/>
      <c r="H47" s="683"/>
      <c r="I47" s="683"/>
      <c r="J47" s="683"/>
      <c r="K47" s="683"/>
      <c r="L47" s="683"/>
    </row>
    <row r="48" spans="1:13" x14ac:dyDescent="0.25">
      <c r="A48" s="683"/>
      <c r="B48" s="683"/>
      <c r="C48" s="683"/>
      <c r="D48" s="683"/>
      <c r="E48" s="683"/>
      <c r="F48" s="683"/>
      <c r="G48" s="683"/>
      <c r="H48" s="683"/>
      <c r="I48" s="683"/>
      <c r="J48" s="683"/>
      <c r="K48" s="683"/>
      <c r="L48" s="683"/>
    </row>
  </sheetData>
  <mergeCells count="50">
    <mergeCell ref="D13:I13"/>
    <mergeCell ref="C31:J31"/>
    <mergeCell ref="A32:L32"/>
    <mergeCell ref="C18:J18"/>
    <mergeCell ref="A19:L19"/>
    <mergeCell ref="B16:K16"/>
    <mergeCell ref="A29:E29"/>
    <mergeCell ref="F29:G29"/>
    <mergeCell ref="A27:E27"/>
    <mergeCell ref="F27:G27"/>
    <mergeCell ref="A28:E28"/>
    <mergeCell ref="F28:G28"/>
    <mergeCell ref="A26:E26"/>
    <mergeCell ref="F26:G26"/>
    <mergeCell ref="A24:E24"/>
    <mergeCell ref="F24:G24"/>
    <mergeCell ref="L33:L34"/>
    <mergeCell ref="H33:K33"/>
    <mergeCell ref="A35:E35"/>
    <mergeCell ref="F35:G35"/>
    <mergeCell ref="A36:E36"/>
    <mergeCell ref="F36:G36"/>
    <mergeCell ref="A39:E39"/>
    <mergeCell ref="F39:G39"/>
    <mergeCell ref="A33:E34"/>
    <mergeCell ref="F33:G34"/>
    <mergeCell ref="A37:E37"/>
    <mergeCell ref="F37:G37"/>
    <mergeCell ref="A38:E38"/>
    <mergeCell ref="F38:G38"/>
    <mergeCell ref="A43:E43"/>
    <mergeCell ref="F43:G43"/>
    <mergeCell ref="A40:E40"/>
    <mergeCell ref="F40:G40"/>
    <mergeCell ref="A41:E41"/>
    <mergeCell ref="F41:G41"/>
    <mergeCell ref="A42:E42"/>
    <mergeCell ref="F42:G42"/>
    <mergeCell ref="A25:E25"/>
    <mergeCell ref="F25:G25"/>
    <mergeCell ref="A22:E22"/>
    <mergeCell ref="F22:G22"/>
    <mergeCell ref="A23:E23"/>
    <mergeCell ref="F23:G23"/>
    <mergeCell ref="A14:L14"/>
    <mergeCell ref="A20:E21"/>
    <mergeCell ref="F20:G21"/>
    <mergeCell ref="L20:L21"/>
    <mergeCell ref="A15:L15"/>
    <mergeCell ref="H20:K20"/>
  </mergeCells>
  <pageMargins left="0.7" right="0.7" top="0.75" bottom="0.75" header="0.3" footer="0.3"/>
  <pageSetup paperSize="9" scale="78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T17"/>
  <sheetViews>
    <sheetView zoomScale="118" zoomScaleNormal="118" workbookViewId="0">
      <selection activeCell="F21" sqref="F21"/>
    </sheetView>
  </sheetViews>
  <sheetFormatPr defaultRowHeight="15" x14ac:dyDescent="0.25"/>
  <cols>
    <col min="1" max="1" width="38.5703125" style="683" customWidth="1"/>
    <col min="2" max="2" width="9.28515625" style="683" customWidth="1"/>
    <col min="3" max="3" width="9.140625" style="683" customWidth="1"/>
    <col min="4" max="4" width="9.42578125" style="683" customWidth="1"/>
    <col min="5" max="6" width="7.85546875" style="683" customWidth="1"/>
    <col min="7" max="7" width="7.140625" style="683" customWidth="1"/>
    <col min="8" max="8" width="7.7109375" style="683" customWidth="1"/>
    <col min="9" max="9" width="6.7109375" style="683" customWidth="1"/>
    <col min="10" max="13" width="7.7109375" style="683" customWidth="1"/>
    <col min="14" max="14" width="7.140625" style="683" customWidth="1"/>
    <col min="15" max="15" width="6.7109375" style="683" customWidth="1"/>
    <col min="16" max="16" width="7.85546875" style="683" customWidth="1"/>
    <col min="17" max="18" width="8.7109375" style="683" customWidth="1"/>
    <col min="19" max="19" width="7.7109375" style="683" customWidth="1"/>
    <col min="20" max="20" width="6.7109375" style="683" customWidth="1"/>
  </cols>
  <sheetData>
    <row r="1" spans="1:20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792" t="s">
        <v>618</v>
      </c>
      <c r="J1" s="1792"/>
      <c r="K1" s="1792"/>
      <c r="L1" s="1792"/>
    </row>
    <row r="2" spans="1:20" x14ac:dyDescent="0.25">
      <c r="A2" s="1092" t="s">
        <v>619</v>
      </c>
    </row>
    <row r="3" spans="1:20" x14ac:dyDescent="0.25">
      <c r="I3" s="1793" t="s">
        <v>620</v>
      </c>
      <c r="J3" s="1793"/>
      <c r="K3" s="1793"/>
      <c r="L3" s="1793"/>
    </row>
    <row r="4" spans="1:20" x14ac:dyDescent="0.25">
      <c r="A4" s="1039" t="s">
        <v>810</v>
      </c>
      <c r="B4" s="1039"/>
      <c r="C4" s="1039"/>
      <c r="D4" s="1039"/>
      <c r="E4" s="1039"/>
      <c r="F4" s="1039"/>
      <c r="G4" s="1039"/>
      <c r="H4" s="1039"/>
      <c r="I4" s="1039"/>
      <c r="J4" s="1091"/>
      <c r="K4" s="1091"/>
    </row>
    <row r="5" spans="1:20" ht="86.25" customHeight="1" x14ac:dyDescent="0.25">
      <c r="A5" s="1073" t="s">
        <v>621</v>
      </c>
      <c r="B5" s="1074" t="s">
        <v>622</v>
      </c>
      <c r="C5" s="1075" t="str">
        <f>'Меню '!A352</f>
        <v>кукуруза консервированная</v>
      </c>
      <c r="D5" s="1076" t="str">
        <f>'Меню '!A356</f>
        <v>свекла</v>
      </c>
      <c r="E5" s="1076" t="str">
        <f>'Меню '!A357</f>
        <v xml:space="preserve">картофель </v>
      </c>
      <c r="F5" s="1076" t="str">
        <f>'Меню '!A358</f>
        <v>морковь</v>
      </c>
      <c r="G5" s="1076" t="str">
        <f>'Меню '!A359</f>
        <v>лук репчатый</v>
      </c>
      <c r="H5" s="1076" t="str">
        <f>'Меню '!A360</f>
        <v>томатная паста</v>
      </c>
      <c r="I5" s="1076" t="str">
        <f>'Меню '!A361</f>
        <v>соль йодированная</v>
      </c>
      <c r="J5" s="1076" t="str">
        <f>'Меню '!A362</f>
        <v>масло растительное</v>
      </c>
      <c r="K5" s="1076" t="str">
        <f>'Меню '!A354</f>
        <v>курица-тушка</v>
      </c>
      <c r="L5" s="1078" t="str">
        <f>'Меню '!A363</f>
        <v>сметана 15% жирности</v>
      </c>
      <c r="M5" s="1078" t="str">
        <f>'Меню '!A366</f>
        <v>говядина гуляш</v>
      </c>
      <c r="N5" s="1078" t="str">
        <f>'Меню '!A371</f>
        <v>мука пшеничная</v>
      </c>
      <c r="O5" s="1078" t="str">
        <f>'Меню '!A374</f>
        <v xml:space="preserve">Макароны отварные </v>
      </c>
      <c r="P5" s="1078" t="str">
        <f>'Меню '!A378</f>
        <v>масло сливочное 72.5%</v>
      </c>
      <c r="Q5" s="1078" t="str">
        <f>'Меню '!A380</f>
        <v>клубника с/м</v>
      </c>
      <c r="R5" s="1078" t="str">
        <f>'Меню '!A381</f>
        <v>сахар песок</v>
      </c>
      <c r="S5" s="1078" t="str">
        <f>'Меню '!A383</f>
        <v>Хлеб "Дарницкий"</v>
      </c>
      <c r="T5" s="1078" t="str">
        <f>'Меню '!A384</f>
        <v xml:space="preserve">Хлеб витамин. "Свежий" </v>
      </c>
    </row>
    <row r="6" spans="1:20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1108"/>
      <c r="K6" s="1108"/>
      <c r="L6" s="681"/>
      <c r="M6" s="681"/>
      <c r="N6" s="681"/>
      <c r="O6" s="681"/>
      <c r="P6" s="681"/>
      <c r="Q6" s="681"/>
      <c r="R6" s="681"/>
      <c r="S6" s="681"/>
      <c r="T6" s="681"/>
    </row>
    <row r="7" spans="1:20" x14ac:dyDescent="0.25">
      <c r="A7" s="1103" t="str">
        <f>'Меню '!A351</f>
        <v>Кукуруза консервированная</v>
      </c>
      <c r="B7" s="1088">
        <f>'Меню '!D351</f>
        <v>60</v>
      </c>
      <c r="C7" s="1040">
        <f>'Меню '!B352</f>
        <v>99</v>
      </c>
      <c r="D7" s="1040"/>
      <c r="E7" s="1040"/>
      <c r="F7" s="1040"/>
      <c r="G7" s="1040"/>
      <c r="H7" s="1040"/>
      <c r="I7" s="1040"/>
      <c r="J7" s="1038"/>
      <c r="K7" s="1038"/>
      <c r="L7" s="1038"/>
      <c r="M7" s="1038"/>
      <c r="N7" s="1038"/>
      <c r="O7" s="1038"/>
      <c r="P7" s="1038"/>
      <c r="Q7" s="1038"/>
      <c r="R7" s="1038"/>
      <c r="S7" s="1038"/>
      <c r="T7" s="1038"/>
    </row>
    <row r="8" spans="1:20" s="1033" customFormat="1" x14ac:dyDescent="0.25">
      <c r="A8" s="1094" t="str">
        <f>'Меню '!A353</f>
        <v>Свекольник   со сметаной</v>
      </c>
      <c r="B8" s="1079">
        <f>'Меню '!D353</f>
        <v>200</v>
      </c>
      <c r="C8" s="1040"/>
      <c r="D8" s="1040">
        <f>'Меню '!B356</f>
        <v>60</v>
      </c>
      <c r="E8" s="1040">
        <f>'Меню '!B357</f>
        <v>45.22</v>
      </c>
      <c r="F8" s="1040">
        <f>'Меню '!B358</f>
        <v>10</v>
      </c>
      <c r="G8" s="1040">
        <f>'Меню '!B359</f>
        <v>7.6159999999999997</v>
      </c>
      <c r="H8" s="1040">
        <f>'Меню '!B360</f>
        <v>1.2</v>
      </c>
      <c r="I8" s="1040">
        <f>'Меню '!B361</f>
        <v>1.5</v>
      </c>
      <c r="J8" s="1038">
        <f>'Меню '!B362</f>
        <v>4.3499999999999996</v>
      </c>
      <c r="K8" s="1038">
        <f>'Меню '!B354</f>
        <v>20.130000000000003</v>
      </c>
      <c r="L8" s="1038">
        <f>'Меню '!B363</f>
        <v>3</v>
      </c>
      <c r="M8" s="1038"/>
      <c r="N8" s="1038"/>
      <c r="O8" s="1038"/>
      <c r="P8" s="1038"/>
      <c r="Q8" s="1038"/>
      <c r="R8" s="1038"/>
      <c r="S8" s="1038"/>
      <c r="T8" s="1038"/>
    </row>
    <row r="9" spans="1:20" x14ac:dyDescent="0.25">
      <c r="A9" s="1095" t="str">
        <f>'Меню '!A365</f>
        <v xml:space="preserve">Гуляш из мяса </v>
      </c>
      <c r="B9" s="1102">
        <f>'Меню '!D365</f>
        <v>90</v>
      </c>
      <c r="C9" s="1096"/>
      <c r="D9" s="1038"/>
      <c r="E9" s="1038"/>
      <c r="F9" s="1038"/>
      <c r="G9" s="1038">
        <f>'Меню '!B370</f>
        <v>7.14</v>
      </c>
      <c r="H9" s="1038">
        <f>'Меню '!B368</f>
        <v>3</v>
      </c>
      <c r="I9" s="1038">
        <f>'Меню '!B369</f>
        <v>0.8</v>
      </c>
      <c r="J9" s="1038">
        <f>'Меню '!B372</f>
        <v>5.25</v>
      </c>
      <c r="K9" s="1038"/>
      <c r="L9" s="1038"/>
      <c r="M9" s="1038">
        <f>'Меню '!B366</f>
        <v>72.239999999999995</v>
      </c>
      <c r="N9" s="1038">
        <f>'Меню '!B371</f>
        <v>2</v>
      </c>
      <c r="O9" s="1038"/>
      <c r="P9" s="1038"/>
      <c r="Q9" s="1038"/>
      <c r="R9" s="1038"/>
      <c r="S9" s="1038"/>
      <c r="T9" s="1038"/>
    </row>
    <row r="10" spans="1:20" x14ac:dyDescent="0.25">
      <c r="A10" s="1095" t="str">
        <f>'Меню '!A374</f>
        <v xml:space="preserve">Макароны отварные </v>
      </c>
      <c r="B10" s="1089" t="s">
        <v>720</v>
      </c>
      <c r="C10" s="1096"/>
      <c r="D10" s="1038"/>
      <c r="E10" s="1038"/>
      <c r="F10" s="1038"/>
      <c r="G10" s="1038"/>
      <c r="H10" s="1038"/>
      <c r="I10" s="1038">
        <f>'Меню '!B376</f>
        <v>1.28</v>
      </c>
      <c r="J10" s="1038"/>
      <c r="K10" s="1038"/>
      <c r="L10" s="665"/>
      <c r="M10" s="665"/>
      <c r="N10" s="665"/>
      <c r="O10" s="1038">
        <f>'Меню '!B375</f>
        <v>64</v>
      </c>
      <c r="P10" s="1038">
        <f>'Меню '!B378</f>
        <v>5.3</v>
      </c>
      <c r="Q10" s="665"/>
      <c r="R10" s="665"/>
      <c r="S10" s="665"/>
      <c r="T10" s="665"/>
    </row>
    <row r="11" spans="1:20" ht="21" customHeight="1" x14ac:dyDescent="0.25">
      <c r="A11" s="1093" t="str">
        <f>'Меню '!A379</f>
        <v>Напиток из клубники</v>
      </c>
      <c r="B11" s="1089" t="s">
        <v>422</v>
      </c>
      <c r="C11" s="1026"/>
      <c r="D11" s="1038"/>
      <c r="E11" s="1038"/>
      <c r="F11" s="1038"/>
      <c r="G11" s="1038"/>
      <c r="H11" s="1038"/>
      <c r="I11" s="1038"/>
      <c r="J11" s="1038"/>
      <c r="K11" s="1038"/>
      <c r="L11" s="665"/>
      <c r="M11" s="665"/>
      <c r="N11" s="1038"/>
      <c r="O11" s="665"/>
      <c r="P11" s="1038"/>
      <c r="Q11" s="1038">
        <f>'Меню '!B380</f>
        <v>30</v>
      </c>
      <c r="R11" s="1038">
        <f>'Меню '!B381</f>
        <v>8</v>
      </c>
      <c r="S11" s="665"/>
      <c r="T11" s="665"/>
    </row>
    <row r="12" spans="1:20" x14ac:dyDescent="0.25">
      <c r="A12" s="1097" t="str">
        <f>'Меню '!A383</f>
        <v>Хлеб "Дарницкий"</v>
      </c>
      <c r="B12" s="1044">
        <f>'Меню '!D383</f>
        <v>25</v>
      </c>
      <c r="C12" s="1026"/>
      <c r="D12" s="1038"/>
      <c r="E12" s="1038"/>
      <c r="F12" s="1038"/>
      <c r="G12" s="1038"/>
      <c r="H12" s="1038"/>
      <c r="I12" s="1038"/>
      <c r="J12" s="1038"/>
      <c r="K12" s="1038"/>
      <c r="L12" s="665"/>
      <c r="M12" s="665"/>
      <c r="N12" s="665"/>
      <c r="O12" s="665"/>
      <c r="P12" s="665"/>
      <c r="Q12" s="665"/>
      <c r="R12" s="665"/>
      <c r="S12" s="1061">
        <f>'Меню '!D383</f>
        <v>25</v>
      </c>
      <c r="T12" s="665"/>
    </row>
    <row r="13" spans="1:20" x14ac:dyDescent="0.25">
      <c r="A13" s="1083" t="str">
        <f>'Меню '!A384</f>
        <v xml:space="preserve">Хлеб витамин. "Свежий" </v>
      </c>
      <c r="B13" s="1065">
        <f>'Меню '!D384</f>
        <v>40</v>
      </c>
      <c r="C13" s="804"/>
      <c r="D13" s="804"/>
      <c r="E13" s="804"/>
      <c r="F13" s="804"/>
      <c r="G13" s="804"/>
      <c r="H13" s="804"/>
      <c r="I13" s="1041"/>
      <c r="J13" s="804"/>
      <c r="K13" s="804"/>
      <c r="L13" s="804"/>
      <c r="M13" s="804"/>
      <c r="N13" s="804"/>
      <c r="O13" s="804"/>
      <c r="P13" s="804"/>
      <c r="Q13" s="665"/>
      <c r="R13" s="665"/>
      <c r="S13" s="1061"/>
      <c r="T13" s="1061">
        <f>'Меню '!D384</f>
        <v>40</v>
      </c>
    </row>
    <row r="14" spans="1:20" x14ac:dyDescent="0.25">
      <c r="A14" s="1098" t="s">
        <v>636</v>
      </c>
      <c r="B14" s="1059"/>
      <c r="C14" s="1099">
        <f>C7+C8+C9+C10+C11+C12+C13</f>
        <v>99</v>
      </c>
      <c r="D14" s="1099">
        <f t="shared" ref="D14:T14" si="0">D7+D8+D9+D10+D11+D12+D13</f>
        <v>60</v>
      </c>
      <c r="E14" s="1099">
        <f t="shared" si="0"/>
        <v>45.22</v>
      </c>
      <c r="F14" s="1099">
        <f t="shared" si="0"/>
        <v>10</v>
      </c>
      <c r="G14" s="1099">
        <f t="shared" si="0"/>
        <v>14.756</v>
      </c>
      <c r="H14" s="1099">
        <f t="shared" si="0"/>
        <v>4.2</v>
      </c>
      <c r="I14" s="1099">
        <f t="shared" si="0"/>
        <v>3.58</v>
      </c>
      <c r="J14" s="1099">
        <f t="shared" si="0"/>
        <v>9.6</v>
      </c>
      <c r="K14" s="1099">
        <f t="shared" si="0"/>
        <v>20.130000000000003</v>
      </c>
      <c r="L14" s="1099">
        <f t="shared" si="0"/>
        <v>3</v>
      </c>
      <c r="M14" s="1099">
        <f t="shared" si="0"/>
        <v>72.239999999999995</v>
      </c>
      <c r="N14" s="1099">
        <f t="shared" si="0"/>
        <v>2</v>
      </c>
      <c r="O14" s="1099">
        <f t="shared" si="0"/>
        <v>64</v>
      </c>
      <c r="P14" s="1099">
        <f t="shared" si="0"/>
        <v>5.3</v>
      </c>
      <c r="Q14" s="1099">
        <f t="shared" si="0"/>
        <v>30</v>
      </c>
      <c r="R14" s="1099">
        <f t="shared" si="0"/>
        <v>8</v>
      </c>
      <c r="S14" s="1099">
        <f t="shared" si="0"/>
        <v>25</v>
      </c>
      <c r="T14" s="1099">
        <f t="shared" si="0"/>
        <v>40</v>
      </c>
    </row>
    <row r="15" spans="1:20" x14ac:dyDescent="0.25">
      <c r="A15" s="1098" t="s">
        <v>649</v>
      </c>
      <c r="B15" s="1100">
        <v>0</v>
      </c>
      <c r="C15" s="1090">
        <f>B15</f>
        <v>0</v>
      </c>
      <c r="D15" s="1334">
        <f t="shared" ref="D15:T15" si="1">C15</f>
        <v>0</v>
      </c>
      <c r="E15" s="1334">
        <f t="shared" si="1"/>
        <v>0</v>
      </c>
      <c r="F15" s="1334">
        <f t="shared" si="1"/>
        <v>0</v>
      </c>
      <c r="G15" s="1334">
        <f t="shared" si="1"/>
        <v>0</v>
      </c>
      <c r="H15" s="1334">
        <f t="shared" si="1"/>
        <v>0</v>
      </c>
      <c r="I15" s="1334">
        <f t="shared" si="1"/>
        <v>0</v>
      </c>
      <c r="J15" s="1334">
        <f t="shared" si="1"/>
        <v>0</v>
      </c>
      <c r="K15" s="1490">
        <f t="shared" si="1"/>
        <v>0</v>
      </c>
      <c r="L15" s="1334">
        <f>J15</f>
        <v>0</v>
      </c>
      <c r="M15" s="1334">
        <f t="shared" si="1"/>
        <v>0</v>
      </c>
      <c r="N15" s="1334">
        <f t="shared" si="1"/>
        <v>0</v>
      </c>
      <c r="O15" s="1334">
        <f t="shared" si="1"/>
        <v>0</v>
      </c>
      <c r="P15" s="1334">
        <f t="shared" si="1"/>
        <v>0</v>
      </c>
      <c r="Q15" s="1334">
        <f>P15</f>
        <v>0</v>
      </c>
      <c r="R15" s="1484">
        <f>Q15</f>
        <v>0</v>
      </c>
      <c r="S15" s="1334">
        <f>Q15</f>
        <v>0</v>
      </c>
      <c r="T15" s="1334">
        <f t="shared" si="1"/>
        <v>0</v>
      </c>
    </row>
    <row r="16" spans="1:20" x14ac:dyDescent="0.25">
      <c r="A16" s="1066" t="s">
        <v>657</v>
      </c>
      <c r="B16" s="1060"/>
      <c r="C16" s="1101">
        <f t="shared" ref="C16:T16" si="2">C15*C14/1000</f>
        <v>0</v>
      </c>
      <c r="D16" s="1101">
        <f t="shared" si="2"/>
        <v>0</v>
      </c>
      <c r="E16" s="1101">
        <f t="shared" si="2"/>
        <v>0</v>
      </c>
      <c r="F16" s="1101">
        <f t="shared" si="2"/>
        <v>0</v>
      </c>
      <c r="G16" s="1101">
        <f t="shared" si="2"/>
        <v>0</v>
      </c>
      <c r="H16" s="1101">
        <f t="shared" si="2"/>
        <v>0</v>
      </c>
      <c r="I16" s="1101">
        <f t="shared" si="2"/>
        <v>0</v>
      </c>
      <c r="J16" s="1101">
        <f t="shared" si="2"/>
        <v>0</v>
      </c>
      <c r="K16" s="1101">
        <f t="shared" si="2"/>
        <v>0</v>
      </c>
      <c r="L16" s="1101">
        <f t="shared" si="2"/>
        <v>0</v>
      </c>
      <c r="M16" s="1101">
        <f t="shared" si="2"/>
        <v>0</v>
      </c>
      <c r="N16" s="1101">
        <f t="shared" si="2"/>
        <v>0</v>
      </c>
      <c r="O16" s="1101">
        <f t="shared" si="2"/>
        <v>0</v>
      </c>
      <c r="P16" s="1101">
        <f t="shared" si="2"/>
        <v>0</v>
      </c>
      <c r="Q16" s="1101">
        <f t="shared" si="2"/>
        <v>0</v>
      </c>
      <c r="R16" s="1101">
        <f t="shared" si="2"/>
        <v>0</v>
      </c>
      <c r="S16" s="1101">
        <f t="shared" si="2"/>
        <v>0</v>
      </c>
      <c r="T16" s="1101">
        <f t="shared" si="2"/>
        <v>0</v>
      </c>
    </row>
    <row r="17" spans="1:20" ht="18.75" x14ac:dyDescent="0.3">
      <c r="A17" s="1106"/>
      <c r="B17" s="1112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</row>
  </sheetData>
  <mergeCells count="2">
    <mergeCell ref="I1:L1"/>
    <mergeCell ref="I3:L3"/>
  </mergeCells>
  <pageMargins left="0" right="0" top="0.74803149606299213" bottom="0.74803149606299213" header="0.31496062992125984" footer="0.31496062992125984"/>
  <pageSetup paperSize="9" scale="80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C16"/>
  <sheetViews>
    <sheetView zoomScale="136" zoomScaleNormal="136" workbookViewId="0">
      <selection activeCell="K16" sqref="K16"/>
    </sheetView>
  </sheetViews>
  <sheetFormatPr defaultRowHeight="15" x14ac:dyDescent="0.25"/>
  <cols>
    <col min="1" max="1" width="29.42578125" style="683" customWidth="1"/>
    <col min="2" max="2" width="7.28515625" style="683" customWidth="1"/>
    <col min="3" max="3" width="6.5703125" style="683" customWidth="1"/>
    <col min="4" max="4" width="7.5703125" style="683" customWidth="1"/>
    <col min="5" max="5" width="7.28515625" style="683" customWidth="1"/>
    <col min="6" max="6" width="6.140625" style="683" customWidth="1"/>
    <col min="7" max="7" width="8.140625" style="683" customWidth="1"/>
    <col min="8" max="8" width="7" style="683" customWidth="1"/>
    <col min="9" max="9" width="7.140625" style="683" customWidth="1"/>
    <col min="10" max="10" width="5.7109375" style="683" customWidth="1"/>
    <col min="11" max="11" width="6.5703125" style="683" customWidth="1"/>
    <col min="12" max="12" width="7.42578125" style="683" customWidth="1"/>
    <col min="13" max="13" width="7.7109375" style="683" customWidth="1"/>
    <col min="14" max="14" width="8" style="683" customWidth="1"/>
    <col min="15" max="15" width="7.140625" style="683" customWidth="1"/>
    <col min="16" max="16" width="6.85546875" style="683" customWidth="1"/>
    <col min="17" max="18" width="6.7109375" style="683" customWidth="1"/>
    <col min="19" max="19" width="7.5703125" style="683" customWidth="1"/>
    <col min="20" max="21" width="6.5703125" style="683" customWidth="1"/>
    <col min="22" max="22" width="7.85546875" style="683" customWidth="1"/>
    <col min="23" max="23" width="6" style="683" customWidth="1"/>
    <col min="24" max="24" width="6.5703125" style="683" customWidth="1"/>
    <col min="25" max="25" width="6.140625" style="683" customWidth="1"/>
    <col min="26" max="26" width="6.28515625" style="683" customWidth="1"/>
    <col min="27" max="27" width="6.85546875" style="683" customWidth="1"/>
    <col min="28" max="29" width="9.140625" style="683"/>
  </cols>
  <sheetData>
    <row r="1" spans="1:29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198" t="s">
        <v>618</v>
      </c>
    </row>
    <row r="2" spans="1:29" x14ac:dyDescent="0.25">
      <c r="A2" s="1092" t="s">
        <v>619</v>
      </c>
    </row>
    <row r="3" spans="1:29" x14ac:dyDescent="0.25">
      <c r="I3" s="1199" t="s">
        <v>620</v>
      </c>
    </row>
    <row r="4" spans="1:29" x14ac:dyDescent="0.25">
      <c r="A4" s="1039" t="s">
        <v>811</v>
      </c>
      <c r="B4" s="1039"/>
      <c r="C4" s="1039"/>
      <c r="D4" s="1039"/>
      <c r="E4" s="1039"/>
      <c r="F4" s="1039"/>
      <c r="G4" s="1039"/>
      <c r="H4" s="1039"/>
      <c r="I4" s="1039"/>
    </row>
    <row r="5" spans="1:29" ht="82.5" customHeight="1" x14ac:dyDescent="0.25">
      <c r="A5" s="1073" t="s">
        <v>621</v>
      </c>
      <c r="B5" s="1074" t="s">
        <v>622</v>
      </c>
      <c r="C5" s="1075" t="str">
        <f>'Меню '!A391</f>
        <v>перец болгарский</v>
      </c>
      <c r="D5" s="1075" t="str">
        <f>'Меню '!A392</f>
        <v>огурцы свежие</v>
      </c>
      <c r="E5" s="1076" t="str">
        <f>'Меню '!A393</f>
        <v>зелень свежая</v>
      </c>
      <c r="F5" s="1076" t="str">
        <f>'Меню '!A394</f>
        <v>соль йодированная</v>
      </c>
      <c r="G5" s="1076" t="str">
        <f>'Меню '!A395</f>
        <v>масло растительное</v>
      </c>
      <c r="H5" s="1076" t="str">
        <f>'Меню '!A397</f>
        <v>курица-тушка</v>
      </c>
      <c r="I5" s="1076" t="str">
        <f>'Меню '!A399</f>
        <v xml:space="preserve">картофель </v>
      </c>
      <c r="J5" s="1078" t="str">
        <f>'Меню '!A400</f>
        <v>крупа перловая</v>
      </c>
      <c r="K5" s="1078" t="str">
        <f>'Меню '!A401</f>
        <v>морковь</v>
      </c>
      <c r="L5" s="1078" t="str">
        <f>'Меню '!A403</f>
        <v>лук репчатый</v>
      </c>
      <c r="M5" s="1078" t="str">
        <f>'Меню '!A404</f>
        <v>лавровый лист</v>
      </c>
      <c r="N5" s="1078" t="str">
        <f>'Меню '!A405</f>
        <v>огурцы соленые</v>
      </c>
      <c r="O5" s="1078" t="str">
        <f>'Меню '!A408</f>
        <v>сметана 15% жирности</v>
      </c>
      <c r="P5" s="1078" t="str">
        <f>'Меню '!A411</f>
        <v>филе куриное с/м</v>
      </c>
      <c r="Q5" s="1078" t="str">
        <f>'Меню '!A416</f>
        <v>капуста б/к</v>
      </c>
      <c r="R5" s="1078" t="str">
        <f>'Меню '!A417</f>
        <v>перец с/м</v>
      </c>
      <c r="S5" s="1078" t="str">
        <f>'Меню '!A421</f>
        <v>томатная паста</v>
      </c>
      <c r="T5" s="1078"/>
      <c r="U5" s="1078" t="str">
        <f>'Меню '!A423</f>
        <v>смесь ягодно-яблочная</v>
      </c>
      <c r="V5" s="1078" t="str">
        <f>'Меню '!A424</f>
        <v>сахар песок</v>
      </c>
      <c r="W5" s="1078" t="str">
        <f>'Меню '!A426</f>
        <v>Хлеб "Дарницкий"</v>
      </c>
      <c r="X5" s="1078" t="str">
        <f>'Меню '!A427</f>
        <v xml:space="preserve">Хлеб витамин. "Свежий" </v>
      </c>
      <c r="Y5" s="1330"/>
      <c r="Z5" s="1330"/>
      <c r="AA5" s="1330"/>
    </row>
    <row r="6" spans="1:29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1303"/>
      <c r="Z6" s="1303"/>
      <c r="AA6" s="1303"/>
    </row>
    <row r="7" spans="1:29" x14ac:dyDescent="0.25">
      <c r="A7" s="1189" t="str">
        <f>'Меню '!A390</f>
        <v>Салат из свежих огурцов с перцем болгарским</v>
      </c>
      <c r="B7" s="1088">
        <f>'Меню '!D390</f>
        <v>80</v>
      </c>
      <c r="C7" s="1040">
        <f>'Меню '!B391</f>
        <v>29.900000000000002</v>
      </c>
      <c r="D7" s="1040">
        <f>'Меню '!B392</f>
        <v>57.75</v>
      </c>
      <c r="E7" s="1040">
        <f>'Меню '!B393</f>
        <v>1.7550000000000001</v>
      </c>
      <c r="F7" s="1040">
        <f>'Меню '!B394</f>
        <v>1.3</v>
      </c>
      <c r="G7" s="1040">
        <f>'Меню '!B395</f>
        <v>4</v>
      </c>
      <c r="H7" s="1040"/>
      <c r="I7" s="1040"/>
      <c r="J7" s="1038"/>
      <c r="K7" s="1038"/>
      <c r="L7" s="1038"/>
      <c r="M7" s="1038"/>
      <c r="N7" s="1038"/>
      <c r="O7" s="1038"/>
      <c r="P7" s="1038"/>
      <c r="Q7" s="1038"/>
      <c r="R7" s="1038"/>
      <c r="S7" s="665"/>
      <c r="T7" s="665"/>
      <c r="U7" s="665"/>
      <c r="V7" s="665"/>
      <c r="W7" s="665"/>
      <c r="X7" s="665"/>
      <c r="Y7" s="1303"/>
      <c r="Z7" s="1303"/>
      <c r="AA7" s="1303"/>
    </row>
    <row r="8" spans="1:29" ht="30" x14ac:dyDescent="0.25">
      <c r="A8" s="1093" t="str">
        <f>'Меню '!A396</f>
        <v xml:space="preserve">Рассольник Ленинградский со  сметаной                                                       </v>
      </c>
      <c r="B8" s="1089" t="str">
        <f>'Меню '!D396</f>
        <v>200</v>
      </c>
      <c r="C8" s="1096"/>
      <c r="D8" s="1096"/>
      <c r="E8" s="1038">
        <f>'Меню '!B409</f>
        <v>1.35</v>
      </c>
      <c r="F8" s="1038">
        <f>'Меню '!B402</f>
        <v>1.5</v>
      </c>
      <c r="G8" s="1038">
        <f>'Меню '!B406</f>
        <v>3</v>
      </c>
      <c r="H8" s="1038">
        <f>'Меню '!B397</f>
        <v>26.84</v>
      </c>
      <c r="I8" s="1038">
        <f>'Меню '!B399</f>
        <v>55.86</v>
      </c>
      <c r="J8" s="1038">
        <f>'Меню '!B400</f>
        <v>4.8</v>
      </c>
      <c r="K8" s="1038">
        <f>'Меню '!B401</f>
        <v>10</v>
      </c>
      <c r="L8" s="1038">
        <f>'Меню '!B403</f>
        <v>7.6159999999999997</v>
      </c>
      <c r="M8" s="1038">
        <f>'Меню '!B404</f>
        <v>0.01</v>
      </c>
      <c r="N8" s="1038">
        <f>'Меню '!B405</f>
        <v>15.2</v>
      </c>
      <c r="O8" s="1038">
        <f>'Меню '!B408</f>
        <v>5</v>
      </c>
      <c r="P8" s="1038"/>
      <c r="Q8" s="1038"/>
      <c r="R8" s="1038"/>
      <c r="S8" s="1038"/>
      <c r="T8" s="1038"/>
      <c r="U8" s="1038"/>
      <c r="V8" s="1038"/>
      <c r="W8" s="1038"/>
      <c r="X8" s="665"/>
      <c r="Y8" s="1303"/>
      <c r="Z8" s="1303"/>
      <c r="AA8" s="1303"/>
    </row>
    <row r="9" spans="1:29" x14ac:dyDescent="0.25">
      <c r="A9" s="1083" t="str">
        <f>'Меню '!A410</f>
        <v>Рагу овощное с птицей</v>
      </c>
      <c r="B9" s="1081">
        <f>'Меню '!D410</f>
        <v>210</v>
      </c>
      <c r="C9" s="1096"/>
      <c r="D9" s="1096"/>
      <c r="E9" s="1038"/>
      <c r="F9" s="1038">
        <f>'Меню '!B420</f>
        <v>1.5</v>
      </c>
      <c r="G9" s="1038">
        <f>'Меню '!B414</f>
        <v>5.25</v>
      </c>
      <c r="H9" s="1038"/>
      <c r="I9" s="1038">
        <f>'Меню '!B413</f>
        <v>111.72</v>
      </c>
      <c r="J9" s="1038"/>
      <c r="K9" s="1038">
        <f>'Меню '!B419</f>
        <v>32.8125</v>
      </c>
      <c r="L9" s="1038">
        <f>'Меню '!B415</f>
        <v>14.994</v>
      </c>
      <c r="M9" s="1038">
        <f>'Меню '!B418</f>
        <v>0.01</v>
      </c>
      <c r="N9" s="1038"/>
      <c r="O9" s="665"/>
      <c r="P9" s="1038">
        <f>'Меню '!B411</f>
        <v>68.75</v>
      </c>
      <c r="Q9" s="1038">
        <f>'Меню '!B416</f>
        <v>65.625</v>
      </c>
      <c r="R9" s="1038">
        <f>'Меню '!B417</f>
        <v>21</v>
      </c>
      <c r="S9" s="1038">
        <f>'Меню '!B421</f>
        <v>2.63</v>
      </c>
      <c r="T9" s="1038"/>
      <c r="U9" s="1038"/>
      <c r="V9" s="1038"/>
      <c r="W9" s="1038"/>
      <c r="X9" s="1038"/>
      <c r="Y9" s="1303"/>
      <c r="Z9" s="1303"/>
      <c r="AA9" s="1303"/>
    </row>
    <row r="10" spans="1:29" x14ac:dyDescent="0.25">
      <c r="A10" s="1093" t="str">
        <f>'Меню '!A422</f>
        <v>Компот из ягодной смеси</v>
      </c>
      <c r="B10" s="1102">
        <f>'Меню '!D422</f>
        <v>200</v>
      </c>
      <c r="C10" s="1026"/>
      <c r="D10" s="1026"/>
      <c r="E10" s="1038"/>
      <c r="F10" s="1038"/>
      <c r="G10" s="1038"/>
      <c r="H10" s="1038"/>
      <c r="I10" s="1038"/>
      <c r="J10" s="665"/>
      <c r="K10" s="1038"/>
      <c r="L10" s="665"/>
      <c r="M10" s="665"/>
      <c r="N10" s="665"/>
      <c r="O10" s="665"/>
      <c r="P10" s="665"/>
      <c r="Q10" s="665"/>
      <c r="R10" s="665"/>
      <c r="S10" s="1038"/>
      <c r="T10" s="1038"/>
      <c r="U10" s="1038">
        <f>'Меню '!B423</f>
        <v>30</v>
      </c>
      <c r="V10" s="1038">
        <f>'Меню '!B424</f>
        <v>8</v>
      </c>
      <c r="W10" s="665"/>
      <c r="X10" s="665"/>
      <c r="Y10" s="1328"/>
      <c r="Z10" s="1328"/>
      <c r="AA10" s="1328"/>
    </row>
    <row r="11" spans="1:29" s="1033" customFormat="1" ht="30" x14ac:dyDescent="0.25">
      <c r="A11" s="1093" t="str">
        <f>'Меню '!A426</f>
        <v>Хлеб "Дарницкий"</v>
      </c>
      <c r="B11" s="1102">
        <f>'Меню '!D426</f>
        <v>50</v>
      </c>
      <c r="C11" s="1026"/>
      <c r="D11" s="1026"/>
      <c r="E11" s="1038"/>
      <c r="F11" s="1038"/>
      <c r="G11" s="1038"/>
      <c r="H11" s="1038"/>
      <c r="I11" s="1038"/>
      <c r="J11" s="665"/>
      <c r="K11" s="1038"/>
      <c r="L11" s="665"/>
      <c r="M11" s="665"/>
      <c r="N11" s="665"/>
      <c r="O11" s="665"/>
      <c r="P11" s="665"/>
      <c r="Q11" s="665"/>
      <c r="R11" s="665"/>
      <c r="S11" s="1038"/>
      <c r="T11" s="665"/>
      <c r="U11" s="665"/>
      <c r="V11" s="665"/>
      <c r="W11" s="1061">
        <f>'Меню '!D426</f>
        <v>50</v>
      </c>
      <c r="X11" s="665"/>
      <c r="Y11" s="1303"/>
      <c r="Z11" s="1328"/>
      <c r="AA11" s="1303"/>
      <c r="AB11" s="683"/>
      <c r="AC11" s="683"/>
    </row>
    <row r="12" spans="1:29" s="1033" customFormat="1" x14ac:dyDescent="0.25">
      <c r="A12" s="1093" t="str">
        <f>'Меню '!A427</f>
        <v xml:space="preserve">Хлеб витамин. "Свежий" </v>
      </c>
      <c r="B12" s="1102">
        <f>'Меню '!D427</f>
        <v>50</v>
      </c>
      <c r="C12" s="1026"/>
      <c r="D12" s="1026"/>
      <c r="E12" s="1038"/>
      <c r="F12" s="1038"/>
      <c r="G12" s="1038"/>
      <c r="H12" s="1038"/>
      <c r="I12" s="1038"/>
      <c r="J12" s="665"/>
      <c r="K12" s="1038"/>
      <c r="L12" s="665"/>
      <c r="M12" s="665"/>
      <c r="N12" s="665"/>
      <c r="O12" s="665"/>
      <c r="P12" s="665"/>
      <c r="Q12" s="665"/>
      <c r="R12" s="665"/>
      <c r="S12" s="1038"/>
      <c r="T12" s="665"/>
      <c r="U12" s="665"/>
      <c r="V12" s="665"/>
      <c r="W12" s="665"/>
      <c r="X12" s="1061">
        <f>'Меню '!D427</f>
        <v>50</v>
      </c>
      <c r="Y12" s="1303"/>
      <c r="Z12" s="1303"/>
      <c r="AA12" s="1303"/>
      <c r="AB12" s="683"/>
      <c r="AC12" s="683"/>
    </row>
    <row r="13" spans="1:29" x14ac:dyDescent="0.25">
      <c r="A13" s="1098" t="s">
        <v>636</v>
      </c>
      <c r="B13" s="1059"/>
      <c r="C13" s="1099">
        <f>C7+C8+C9+C10+C11+C12</f>
        <v>29.900000000000002</v>
      </c>
      <c r="D13" s="1099">
        <f t="shared" ref="D13:X13" si="0">D7+D8+D9+D10+D11+D12</f>
        <v>57.75</v>
      </c>
      <c r="E13" s="1099">
        <f t="shared" si="0"/>
        <v>3.1050000000000004</v>
      </c>
      <c r="F13" s="1099">
        <f t="shared" si="0"/>
        <v>4.3</v>
      </c>
      <c r="G13" s="1099">
        <f t="shared" si="0"/>
        <v>12.25</v>
      </c>
      <c r="H13" s="1099">
        <f t="shared" si="0"/>
        <v>26.84</v>
      </c>
      <c r="I13" s="1099">
        <f t="shared" si="0"/>
        <v>167.57999999999998</v>
      </c>
      <c r="J13" s="1099">
        <f t="shared" si="0"/>
        <v>4.8</v>
      </c>
      <c r="K13" s="1099">
        <f t="shared" si="0"/>
        <v>42.8125</v>
      </c>
      <c r="L13" s="1099">
        <f t="shared" si="0"/>
        <v>22.61</v>
      </c>
      <c r="M13" s="1099">
        <f t="shared" si="0"/>
        <v>0.02</v>
      </c>
      <c r="N13" s="1099">
        <f t="shared" si="0"/>
        <v>15.2</v>
      </c>
      <c r="O13" s="1099">
        <f t="shared" si="0"/>
        <v>5</v>
      </c>
      <c r="P13" s="1099">
        <f t="shared" si="0"/>
        <v>68.75</v>
      </c>
      <c r="Q13" s="1099">
        <f t="shared" si="0"/>
        <v>65.625</v>
      </c>
      <c r="R13" s="1099">
        <f t="shared" ref="R13" si="1">R7+R8+R9+R10+R11+R12</f>
        <v>21</v>
      </c>
      <c r="S13" s="1099">
        <f t="shared" si="0"/>
        <v>2.63</v>
      </c>
      <c r="T13" s="1099">
        <f t="shared" si="0"/>
        <v>0</v>
      </c>
      <c r="U13" s="1099">
        <f t="shared" si="0"/>
        <v>30</v>
      </c>
      <c r="V13" s="1099">
        <f t="shared" si="0"/>
        <v>8</v>
      </c>
      <c r="W13" s="1099">
        <f t="shared" si="0"/>
        <v>50</v>
      </c>
      <c r="X13" s="1099">
        <f t="shared" si="0"/>
        <v>50</v>
      </c>
      <c r="Y13" s="1331"/>
      <c r="Z13" s="1331"/>
      <c r="AA13" s="1331"/>
    </row>
    <row r="14" spans="1:29" x14ac:dyDescent="0.25">
      <c r="A14" s="1098" t="s">
        <v>649</v>
      </c>
      <c r="B14" s="1100">
        <v>0</v>
      </c>
      <c r="C14" s="1090">
        <f>B14</f>
        <v>0</v>
      </c>
      <c r="D14" s="1334">
        <f t="shared" ref="D14:X14" si="2">C14</f>
        <v>0</v>
      </c>
      <c r="E14" s="1334">
        <f t="shared" si="2"/>
        <v>0</v>
      </c>
      <c r="F14" s="1334">
        <f t="shared" si="2"/>
        <v>0</v>
      </c>
      <c r="G14" s="1334">
        <f t="shared" si="2"/>
        <v>0</v>
      </c>
      <c r="H14" s="1334">
        <f t="shared" si="2"/>
        <v>0</v>
      </c>
      <c r="I14" s="1334">
        <f t="shared" si="2"/>
        <v>0</v>
      </c>
      <c r="J14" s="1334">
        <f t="shared" si="2"/>
        <v>0</v>
      </c>
      <c r="K14" s="1334">
        <f t="shared" si="2"/>
        <v>0</v>
      </c>
      <c r="L14" s="1334">
        <f t="shared" si="2"/>
        <v>0</v>
      </c>
      <c r="M14" s="1334">
        <f t="shared" si="2"/>
        <v>0</v>
      </c>
      <c r="N14" s="1334">
        <f t="shared" si="2"/>
        <v>0</v>
      </c>
      <c r="O14" s="1334">
        <f t="shared" si="2"/>
        <v>0</v>
      </c>
      <c r="P14" s="1334">
        <f t="shared" si="2"/>
        <v>0</v>
      </c>
      <c r="Q14" s="1334">
        <f t="shared" si="2"/>
        <v>0</v>
      </c>
      <c r="R14" s="1508">
        <f t="shared" si="2"/>
        <v>0</v>
      </c>
      <c r="S14" s="1334">
        <f>Q14</f>
        <v>0</v>
      </c>
      <c r="T14" s="1334">
        <f t="shared" si="2"/>
        <v>0</v>
      </c>
      <c r="U14" s="1484">
        <f t="shared" si="2"/>
        <v>0</v>
      </c>
      <c r="V14" s="1334">
        <f>T14</f>
        <v>0</v>
      </c>
      <c r="W14" s="1334">
        <f t="shared" si="2"/>
        <v>0</v>
      </c>
      <c r="X14" s="1334">
        <f t="shared" si="2"/>
        <v>0</v>
      </c>
      <c r="Y14" s="1333"/>
      <c r="Z14" s="1333"/>
      <c r="AA14" s="1333"/>
    </row>
    <row r="15" spans="1:29" ht="15.75" customHeight="1" x14ac:dyDescent="0.25">
      <c r="A15" s="1066" t="s">
        <v>657</v>
      </c>
      <c r="B15" s="1060"/>
      <c r="C15" s="1101">
        <f t="shared" ref="C15:X15" si="3">C14*C13/1000</f>
        <v>0</v>
      </c>
      <c r="D15" s="1101">
        <f t="shared" si="3"/>
        <v>0</v>
      </c>
      <c r="E15" s="1101">
        <f t="shared" si="3"/>
        <v>0</v>
      </c>
      <c r="F15" s="1101">
        <f t="shared" si="3"/>
        <v>0</v>
      </c>
      <c r="G15" s="1101">
        <f t="shared" si="3"/>
        <v>0</v>
      </c>
      <c r="H15" s="1101">
        <f t="shared" si="3"/>
        <v>0</v>
      </c>
      <c r="I15" s="1101">
        <f t="shared" si="3"/>
        <v>0</v>
      </c>
      <c r="J15" s="1101">
        <f t="shared" si="3"/>
        <v>0</v>
      </c>
      <c r="K15" s="1101">
        <f t="shared" si="3"/>
        <v>0</v>
      </c>
      <c r="L15" s="1101">
        <f t="shared" si="3"/>
        <v>0</v>
      </c>
      <c r="M15" s="1101">
        <f t="shared" si="3"/>
        <v>0</v>
      </c>
      <c r="N15" s="1101">
        <f t="shared" si="3"/>
        <v>0</v>
      </c>
      <c r="O15" s="1101">
        <f t="shared" si="3"/>
        <v>0</v>
      </c>
      <c r="P15" s="1101">
        <f t="shared" si="3"/>
        <v>0</v>
      </c>
      <c r="Q15" s="1101">
        <f t="shared" si="3"/>
        <v>0</v>
      </c>
      <c r="R15" s="1101">
        <f t="shared" si="3"/>
        <v>0</v>
      </c>
      <c r="S15" s="1101">
        <f t="shared" si="3"/>
        <v>0</v>
      </c>
      <c r="T15" s="1101">
        <f t="shared" si="3"/>
        <v>0</v>
      </c>
      <c r="U15" s="1101">
        <f t="shared" si="3"/>
        <v>0</v>
      </c>
      <c r="V15" s="1101">
        <f t="shared" si="3"/>
        <v>0</v>
      </c>
      <c r="W15" s="1101">
        <f t="shared" si="3"/>
        <v>0</v>
      </c>
      <c r="X15" s="1101">
        <f t="shared" si="3"/>
        <v>0</v>
      </c>
      <c r="Y15" s="1332"/>
      <c r="Z15" s="1332"/>
      <c r="AA15" s="1332"/>
    </row>
    <row r="16" spans="1:29" ht="18.75" x14ac:dyDescent="0.3">
      <c r="A16" s="1106"/>
      <c r="B16" s="1112"/>
      <c r="C16" s="665"/>
      <c r="D16" s="665"/>
      <c r="E16" s="665"/>
      <c r="F16" s="665"/>
      <c r="G16" s="665"/>
      <c r="H16" s="665"/>
      <c r="I16" s="665"/>
      <c r="J16" s="665"/>
      <c r="K16" s="665"/>
      <c r="L16" s="665"/>
      <c r="M16" s="665"/>
      <c r="N16" s="665"/>
      <c r="O16" s="665"/>
      <c r="P16" s="665"/>
      <c r="Q16" s="665"/>
      <c r="R16" s="665"/>
      <c r="S16" s="665"/>
      <c r="T16" s="665"/>
      <c r="U16" s="665"/>
      <c r="V16" s="665"/>
      <c r="W16" s="665"/>
      <c r="X16" s="665"/>
      <c r="Y16" s="1303"/>
      <c r="Z16" s="1303"/>
      <c r="AA16" s="1303"/>
    </row>
  </sheetData>
  <pageMargins left="0" right="0" top="0.74803149606299213" bottom="0.74803149606299213" header="0.31496062992125984" footer="0.31496062992125984"/>
  <pageSetup paperSize="9" scale="75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P47"/>
  <sheetViews>
    <sheetView topLeftCell="A19" workbookViewId="0">
      <selection activeCell="M38" sqref="M38"/>
    </sheetView>
  </sheetViews>
  <sheetFormatPr defaultRowHeight="15" x14ac:dyDescent="0.25"/>
  <cols>
    <col min="6" max="7" width="5.28515625" customWidth="1"/>
    <col min="8" max="9" width="8.5703125" style="1033" customWidth="1"/>
    <col min="10" max="10" width="10.85546875" style="1033" customWidth="1"/>
    <col min="11" max="11" width="9.85546875" style="1033" customWidth="1"/>
    <col min="12" max="12" width="10.42578125" customWidth="1"/>
  </cols>
  <sheetData>
    <row r="1" spans="1:16" x14ac:dyDescent="0.25">
      <c r="A1" s="683"/>
      <c r="B1" s="683"/>
      <c r="C1" s="683"/>
      <c r="D1" s="683"/>
      <c r="E1" s="683"/>
      <c r="F1" s="683"/>
      <c r="G1" s="683"/>
      <c r="H1" s="683"/>
      <c r="I1" s="683"/>
      <c r="J1" s="683"/>
      <c r="K1" s="683"/>
      <c r="L1" s="683"/>
      <c r="M1" s="1015"/>
      <c r="N1" s="1015"/>
    </row>
    <row r="2" spans="1:16" x14ac:dyDescent="0.25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1015"/>
      <c r="N2" s="1015"/>
    </row>
    <row r="3" spans="1:16" x14ac:dyDescent="0.25">
      <c r="A3" s="683"/>
      <c r="B3" s="683"/>
      <c r="C3" s="683"/>
      <c r="D3" s="683"/>
      <c r="E3" s="683"/>
      <c r="F3" s="683"/>
      <c r="G3" s="683"/>
      <c r="H3" s="683"/>
      <c r="I3" s="683"/>
      <c r="J3" s="683"/>
      <c r="K3" s="683"/>
      <c r="L3" s="683"/>
    </row>
    <row r="4" spans="1:16" x14ac:dyDescent="0.25">
      <c r="A4" s="683"/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</row>
    <row r="5" spans="1:16" x14ac:dyDescent="0.25">
      <c r="A5" s="683"/>
      <c r="B5" s="683"/>
      <c r="C5" s="683"/>
      <c r="D5" s="683"/>
      <c r="E5" s="683"/>
      <c r="F5" s="683"/>
      <c r="G5" s="683"/>
      <c r="H5" s="683"/>
      <c r="I5" s="683"/>
      <c r="J5" s="683"/>
      <c r="K5" s="683"/>
      <c r="L5" s="683"/>
    </row>
    <row r="6" spans="1:16" x14ac:dyDescent="0.25">
      <c r="A6" s="683"/>
      <c r="B6" s="683"/>
      <c r="C6" s="683"/>
      <c r="D6" s="683"/>
      <c r="E6" s="683"/>
      <c r="F6" s="683"/>
      <c r="G6" s="683"/>
      <c r="H6" s="683"/>
      <c r="I6" s="683"/>
      <c r="J6" s="683"/>
      <c r="K6" s="683"/>
      <c r="L6" s="683"/>
    </row>
    <row r="7" spans="1:16" x14ac:dyDescent="0.25">
      <c r="A7" s="683"/>
      <c r="B7" s="683"/>
      <c r="C7" s="683"/>
      <c r="D7" s="683"/>
      <c r="E7" s="683"/>
      <c r="F7" s="683"/>
      <c r="G7" s="683"/>
      <c r="H7" s="683"/>
      <c r="I7" s="683"/>
      <c r="J7" s="683"/>
      <c r="K7" s="683"/>
      <c r="L7" s="683"/>
    </row>
    <row r="8" spans="1:16" x14ac:dyDescent="0.25">
      <c r="A8" s="683"/>
      <c r="B8" s="683"/>
      <c r="C8" s="683"/>
      <c r="D8" s="683"/>
      <c r="E8" s="683"/>
      <c r="F8" s="683"/>
      <c r="G8" s="683"/>
      <c r="H8" s="683"/>
      <c r="I8" s="683"/>
      <c r="J8" s="683"/>
      <c r="K8" s="683"/>
      <c r="L8" s="683"/>
    </row>
    <row r="9" spans="1:16" x14ac:dyDescent="0.25">
      <c r="A9" s="683"/>
      <c r="B9" s="683"/>
      <c r="C9" s="683"/>
      <c r="D9" s="683"/>
      <c r="E9" s="683"/>
      <c r="F9" s="683"/>
      <c r="G9" s="683"/>
      <c r="H9" s="683"/>
      <c r="I9" s="1013" t="s">
        <v>627</v>
      </c>
      <c r="J9" s="683"/>
      <c r="K9" s="683"/>
      <c r="L9" s="683"/>
      <c r="M9" s="683"/>
      <c r="N9" s="683"/>
      <c r="O9" s="683"/>
      <c r="P9" s="683"/>
    </row>
    <row r="10" spans="1:16" x14ac:dyDescent="0.25">
      <c r="A10" s="683"/>
      <c r="B10" s="683"/>
      <c r="C10" s="683"/>
      <c r="D10" s="683"/>
      <c r="E10" s="683"/>
      <c r="F10" s="683"/>
      <c r="G10" s="683"/>
      <c r="H10" s="683"/>
      <c r="I10" s="1013" t="s">
        <v>852</v>
      </c>
      <c r="J10" s="642"/>
      <c r="K10" s="642"/>
      <c r="L10" s="642"/>
      <c r="M10" s="642"/>
      <c r="N10" s="642"/>
      <c r="O10" s="642"/>
      <c r="P10" s="642"/>
    </row>
    <row r="11" spans="1:16" x14ac:dyDescent="0.25">
      <c r="A11" s="683"/>
      <c r="B11" s="683"/>
      <c r="C11" s="683"/>
      <c r="D11" s="683"/>
      <c r="E11" s="683"/>
      <c r="F11" s="683"/>
      <c r="G11" s="683"/>
      <c r="H11" s="683"/>
      <c r="I11" s="642" t="s">
        <v>853</v>
      </c>
      <c r="J11" s="642"/>
      <c r="K11" s="642"/>
      <c r="L11" s="642"/>
      <c r="M11" s="642"/>
      <c r="N11" s="642"/>
      <c r="O11" s="642"/>
      <c r="P11" s="642"/>
    </row>
    <row r="12" spans="1:16" x14ac:dyDescent="0.25">
      <c r="A12" s="683"/>
      <c r="B12" s="683"/>
      <c r="C12" s="683"/>
      <c r="D12" s="683"/>
      <c r="E12" s="683"/>
      <c r="F12" s="642"/>
      <c r="G12" s="642"/>
      <c r="H12" s="642"/>
      <c r="I12" s="642"/>
      <c r="J12" s="642"/>
      <c r="K12" s="642"/>
      <c r="L12" s="642"/>
    </row>
    <row r="13" spans="1:16" x14ac:dyDescent="0.25">
      <c r="A13" s="683"/>
      <c r="B13" s="683"/>
      <c r="C13" s="683"/>
      <c r="D13" s="683"/>
      <c r="E13" s="683"/>
      <c r="F13" s="683"/>
      <c r="G13" s="683"/>
      <c r="H13" s="683"/>
      <c r="I13" s="683"/>
      <c r="J13" s="683"/>
      <c r="K13" s="683"/>
      <c r="L13" s="683"/>
    </row>
    <row r="14" spans="1:16" ht="33" x14ac:dyDescent="0.25">
      <c r="A14" s="683"/>
      <c r="B14" s="683"/>
      <c r="C14" s="683"/>
      <c r="D14" s="1794" t="s">
        <v>630</v>
      </c>
      <c r="E14" s="1794"/>
      <c r="F14" s="1794"/>
      <c r="G14" s="1794"/>
      <c r="H14" s="1794"/>
      <c r="I14" s="1794"/>
      <c r="J14" s="683"/>
      <c r="K14" s="683"/>
      <c r="L14" s="683"/>
    </row>
    <row r="15" spans="1:16" ht="25.5" x14ac:dyDescent="0.25">
      <c r="A15" s="1812"/>
      <c r="B15" s="1812"/>
      <c r="C15" s="1812"/>
      <c r="D15" s="1812"/>
      <c r="E15" s="1812"/>
      <c r="F15" s="1812"/>
      <c r="G15" s="1812"/>
      <c r="H15" s="1812"/>
      <c r="I15" s="1812"/>
      <c r="J15" s="1812"/>
      <c r="K15" s="1812"/>
      <c r="L15" s="1812"/>
    </row>
    <row r="16" spans="1:16" s="1033" customFormat="1" ht="33" x14ac:dyDescent="0.45">
      <c r="A16" s="1817" t="s">
        <v>698</v>
      </c>
      <c r="B16" s="1817"/>
      <c r="C16" s="1817"/>
      <c r="D16" s="1817"/>
      <c r="E16" s="1817"/>
      <c r="F16" s="1817"/>
      <c r="G16" s="1817"/>
      <c r="H16" s="1817"/>
      <c r="I16" s="1817"/>
      <c r="J16" s="1817"/>
      <c r="K16" s="1817"/>
      <c r="L16" s="1817"/>
      <c r="M16" s="1207"/>
      <c r="N16" s="1207"/>
      <c r="O16" s="1207"/>
      <c r="P16" s="1207"/>
    </row>
    <row r="17" spans="1:13" ht="20.25" x14ac:dyDescent="0.3">
      <c r="A17" s="1557"/>
      <c r="B17" s="1818" t="s">
        <v>802</v>
      </c>
      <c r="C17" s="1818"/>
      <c r="D17" s="1818"/>
      <c r="E17" s="1818"/>
      <c r="F17" s="1818"/>
      <c r="G17" s="1818"/>
      <c r="H17" s="1818"/>
      <c r="I17" s="1818"/>
      <c r="J17" s="1818"/>
      <c r="K17" s="1818"/>
      <c r="L17" s="683"/>
    </row>
    <row r="18" spans="1:13" s="1033" customFormat="1" ht="20.25" x14ac:dyDescent="0.3">
      <c r="A18" s="1558"/>
      <c r="B18" s="1558"/>
      <c r="C18" s="1558"/>
      <c r="D18" s="1558"/>
      <c r="E18" s="1558"/>
      <c r="F18" s="1558"/>
      <c r="G18" s="1558"/>
      <c r="H18" s="1558"/>
      <c r="I18" s="1558"/>
      <c r="J18" s="683"/>
      <c r="K18" s="683"/>
      <c r="L18" s="683"/>
    </row>
    <row r="19" spans="1:13" s="1033" customFormat="1" ht="22.5" x14ac:dyDescent="0.3">
      <c r="A19" s="1552"/>
      <c r="C19" s="1805" t="s">
        <v>99</v>
      </c>
      <c r="D19" s="1805"/>
      <c r="E19" s="1805"/>
      <c r="F19" s="1805"/>
      <c r="G19" s="1805"/>
      <c r="H19" s="1805"/>
      <c r="I19" s="1805"/>
      <c r="J19" s="1805"/>
    </row>
    <row r="20" spans="1:13" s="1033" customFormat="1" ht="20.25" x14ac:dyDescent="0.25">
      <c r="A20" s="1806" t="s">
        <v>848</v>
      </c>
      <c r="B20" s="1806"/>
      <c r="C20" s="1806"/>
      <c r="D20" s="1806"/>
      <c r="E20" s="1806"/>
      <c r="F20" s="1806"/>
      <c r="G20" s="1806"/>
      <c r="H20" s="1806"/>
      <c r="I20" s="1806"/>
      <c r="J20" s="1806"/>
      <c r="K20" s="1806"/>
      <c r="L20" s="1806"/>
    </row>
    <row r="21" spans="1:13" ht="20.25" x14ac:dyDescent="0.25">
      <c r="A21" s="1807" t="s">
        <v>2</v>
      </c>
      <c r="B21" s="1807"/>
      <c r="C21" s="1807"/>
      <c r="D21" s="1807"/>
      <c r="E21" s="1807"/>
      <c r="F21" s="1807" t="s">
        <v>631</v>
      </c>
      <c r="G21" s="1807"/>
      <c r="H21" s="1797" t="s">
        <v>152</v>
      </c>
      <c r="I21" s="1798"/>
      <c r="J21" s="1798"/>
      <c r="K21" s="1799"/>
      <c r="L21" s="1807" t="s">
        <v>5</v>
      </c>
    </row>
    <row r="22" spans="1:13" x14ac:dyDescent="0.25">
      <c r="A22" s="1807"/>
      <c r="B22" s="1807"/>
      <c r="C22" s="1807"/>
      <c r="D22" s="1807"/>
      <c r="E22" s="1807"/>
      <c r="F22" s="1807"/>
      <c r="G22" s="1807"/>
      <c r="H22" s="1208" t="s">
        <v>699</v>
      </c>
      <c r="I22" s="1209" t="s">
        <v>700</v>
      </c>
      <c r="J22" s="1210" t="s">
        <v>701</v>
      </c>
      <c r="K22" s="1210" t="s">
        <v>702</v>
      </c>
      <c r="L22" s="1807"/>
    </row>
    <row r="23" spans="1:13" s="181" customFormat="1" ht="18.75" x14ac:dyDescent="0.25">
      <c r="A23" s="1809" t="str">
        <f>'Меню '!A351</f>
        <v>Кукуруза консервированная</v>
      </c>
      <c r="B23" s="1810"/>
      <c r="C23" s="1810"/>
      <c r="D23" s="1810"/>
      <c r="E23" s="1811"/>
      <c r="F23" s="1795">
        <f>'Меню '!D351</f>
        <v>60</v>
      </c>
      <c r="G23" s="1796"/>
      <c r="H23" s="1212">
        <v>2.59</v>
      </c>
      <c r="I23" s="1212">
        <v>0.39</v>
      </c>
      <c r="J23" s="1212">
        <v>13.99</v>
      </c>
      <c r="K23" s="1212">
        <v>69.989999999999995</v>
      </c>
      <c r="L23" s="1211">
        <v>26.14</v>
      </c>
    </row>
    <row r="24" spans="1:13" ht="18.75" x14ac:dyDescent="0.25">
      <c r="A24" s="1809" t="str">
        <f>'Меню '!A353</f>
        <v>Свекольник   со сметаной</v>
      </c>
      <c r="B24" s="1810"/>
      <c r="C24" s="1810"/>
      <c r="D24" s="1810"/>
      <c r="E24" s="1811"/>
      <c r="F24" s="1808">
        <f>'Меню '!D353</f>
        <v>200</v>
      </c>
      <c r="G24" s="1796"/>
      <c r="H24" s="1056">
        <v>2.13</v>
      </c>
      <c r="I24" s="1056">
        <v>12.8</v>
      </c>
      <c r="J24" s="1214">
        <v>11.42</v>
      </c>
      <c r="K24" s="1214">
        <v>155</v>
      </c>
      <c r="L24" s="1211">
        <v>18.649999999999999</v>
      </c>
      <c r="M24" s="1339"/>
    </row>
    <row r="25" spans="1:13" ht="18.75" x14ac:dyDescent="0.25">
      <c r="A25" s="1809" t="str">
        <f>'Меню '!A365</f>
        <v xml:space="preserve">Гуляш из мяса </v>
      </c>
      <c r="B25" s="1810"/>
      <c r="C25" s="1810"/>
      <c r="D25" s="1810"/>
      <c r="E25" s="1811"/>
      <c r="F25" s="1795">
        <f>'Меню '!D365</f>
        <v>90</v>
      </c>
      <c r="G25" s="1796"/>
      <c r="H25" s="1056">
        <v>11.19</v>
      </c>
      <c r="I25" s="1056">
        <v>11.75</v>
      </c>
      <c r="J25" s="1056">
        <v>3.06</v>
      </c>
      <c r="K25" s="1056">
        <v>230.36</v>
      </c>
      <c r="L25" s="1211">
        <v>63.97</v>
      </c>
    </row>
    <row r="26" spans="1:13" ht="18.75" x14ac:dyDescent="0.25">
      <c r="A26" s="1809" t="str">
        <f>'Меню '!A374</f>
        <v xml:space="preserve">Макароны отварные </v>
      </c>
      <c r="B26" s="1810"/>
      <c r="C26" s="1810"/>
      <c r="D26" s="1810"/>
      <c r="E26" s="1811"/>
      <c r="F26" s="1815" t="s">
        <v>720</v>
      </c>
      <c r="G26" s="1796"/>
      <c r="H26" s="1212">
        <v>5.82</v>
      </c>
      <c r="I26" s="1212">
        <v>1.9</v>
      </c>
      <c r="J26" s="1212">
        <v>35.01</v>
      </c>
      <c r="K26" s="1212">
        <v>176</v>
      </c>
      <c r="L26" s="1211">
        <v>13.39</v>
      </c>
    </row>
    <row r="27" spans="1:13" ht="18.75" x14ac:dyDescent="0.25">
      <c r="A27" s="1809" t="str">
        <f>'Меню '!A379</f>
        <v>Напиток из клубники</v>
      </c>
      <c r="B27" s="1810"/>
      <c r="C27" s="1810"/>
      <c r="D27" s="1810"/>
      <c r="E27" s="1811"/>
      <c r="F27" s="1815" t="str">
        <f>'Меню '!D379</f>
        <v>200</v>
      </c>
      <c r="G27" s="1796"/>
      <c r="H27" s="1214">
        <v>0</v>
      </c>
      <c r="I27" s="1214">
        <v>0</v>
      </c>
      <c r="J27" s="1214">
        <v>23</v>
      </c>
      <c r="K27" s="1214">
        <v>111</v>
      </c>
      <c r="L27" s="1211">
        <v>11.08</v>
      </c>
    </row>
    <row r="28" spans="1:13" ht="18.75" x14ac:dyDescent="0.25">
      <c r="A28" s="1809" t="str">
        <f>'Меню '!A383</f>
        <v>Хлеб "Дарницкий"</v>
      </c>
      <c r="B28" s="1810"/>
      <c r="C28" s="1810"/>
      <c r="D28" s="1810"/>
      <c r="E28" s="1811"/>
      <c r="F28" s="1795">
        <f>'Меню '!D383</f>
        <v>25</v>
      </c>
      <c r="G28" s="1796"/>
      <c r="H28" s="1213">
        <v>1.65</v>
      </c>
      <c r="I28" s="1213">
        <v>0.3</v>
      </c>
      <c r="J28" s="1213">
        <v>8.5500000000000007</v>
      </c>
      <c r="K28" s="1213">
        <v>43</v>
      </c>
      <c r="L28" s="1211">
        <v>2.15</v>
      </c>
    </row>
    <row r="29" spans="1:13" ht="18.75" x14ac:dyDescent="0.25">
      <c r="A29" s="1809" t="str">
        <f>'Меню '!A384</f>
        <v xml:space="preserve">Хлеб витамин. "Свежий" </v>
      </c>
      <c r="B29" s="1810"/>
      <c r="C29" s="1810"/>
      <c r="D29" s="1810"/>
      <c r="E29" s="1811"/>
      <c r="F29" s="1795">
        <f>'Меню '!D384</f>
        <v>40</v>
      </c>
      <c r="G29" s="1796"/>
      <c r="H29" s="1213">
        <v>3.24</v>
      </c>
      <c r="I29" s="1213">
        <v>0.4</v>
      </c>
      <c r="J29" s="1213">
        <v>19.52</v>
      </c>
      <c r="K29" s="1213">
        <v>77.599999999999994</v>
      </c>
      <c r="L29" s="1211">
        <v>3.02</v>
      </c>
    </row>
    <row r="30" spans="1:13" ht="23.25" x14ac:dyDescent="0.35">
      <c r="A30" s="1813" t="s">
        <v>707</v>
      </c>
      <c r="B30" s="1813"/>
      <c r="C30" s="1813"/>
      <c r="D30" s="1813"/>
      <c r="E30" s="1813"/>
      <c r="F30" s="1835">
        <f>F23+F24+F25+F26+F27+F28+F29</f>
        <v>765</v>
      </c>
      <c r="G30" s="1814"/>
      <c r="H30" s="1486">
        <f>SUM(H23:H29)</f>
        <v>26.619999999999997</v>
      </c>
      <c r="I30" s="1486">
        <f t="shared" ref="I30:K30" si="0">SUM(I23:I29)</f>
        <v>27.54</v>
      </c>
      <c r="J30" s="1486">
        <f t="shared" si="0"/>
        <v>114.54999999999998</v>
      </c>
      <c r="K30" s="1486">
        <f t="shared" si="0"/>
        <v>862.95</v>
      </c>
      <c r="L30" s="1058">
        <f>SUM(L24:L29)+L23</f>
        <v>138.4</v>
      </c>
    </row>
    <row r="31" spans="1:13" s="1033" customFormat="1" ht="23.25" x14ac:dyDescent="0.35">
      <c r="A31" s="1553"/>
      <c r="B31" s="1553"/>
      <c r="C31" s="1553"/>
      <c r="D31" s="1553"/>
      <c r="E31" s="1553"/>
      <c r="F31" s="1568"/>
      <c r="G31" s="1569"/>
      <c r="H31" s="1555"/>
      <c r="I31" s="1555"/>
      <c r="J31" s="1555"/>
      <c r="K31" s="1555"/>
      <c r="L31" s="1556"/>
    </row>
    <row r="32" spans="1:13" s="1033" customFormat="1" ht="22.5" x14ac:dyDescent="0.3">
      <c r="A32" s="1552"/>
      <c r="C32" s="1805" t="s">
        <v>106</v>
      </c>
      <c r="D32" s="1805"/>
      <c r="E32" s="1805"/>
      <c r="F32" s="1805"/>
      <c r="G32" s="1805"/>
      <c r="H32" s="1805"/>
      <c r="I32" s="1805"/>
      <c r="J32" s="1805"/>
    </row>
    <row r="33" spans="1:12" s="1033" customFormat="1" ht="20.25" x14ac:dyDescent="0.25">
      <c r="A33" s="1806" t="s">
        <v>848</v>
      </c>
      <c r="B33" s="1806"/>
      <c r="C33" s="1806"/>
      <c r="D33" s="1806"/>
      <c r="E33" s="1806"/>
      <c r="F33" s="1806"/>
      <c r="G33" s="1806"/>
      <c r="H33" s="1806"/>
      <c r="I33" s="1806"/>
      <c r="J33" s="1806"/>
      <c r="K33" s="1806"/>
      <c r="L33" s="1806"/>
    </row>
    <row r="34" spans="1:12" ht="20.25" x14ac:dyDescent="0.25">
      <c r="A34" s="1807" t="s">
        <v>2</v>
      </c>
      <c r="B34" s="1807"/>
      <c r="C34" s="1807"/>
      <c r="D34" s="1807"/>
      <c r="E34" s="1807"/>
      <c r="F34" s="1807" t="s">
        <v>631</v>
      </c>
      <c r="G34" s="1807"/>
      <c r="H34" s="1797" t="s">
        <v>152</v>
      </c>
      <c r="I34" s="1798"/>
      <c r="J34" s="1798"/>
      <c r="K34" s="1799"/>
      <c r="L34" s="1807" t="s">
        <v>5</v>
      </c>
    </row>
    <row r="35" spans="1:12" x14ac:dyDescent="0.25">
      <c r="A35" s="1807"/>
      <c r="B35" s="1807"/>
      <c r="C35" s="1807"/>
      <c r="D35" s="1807"/>
      <c r="E35" s="1807"/>
      <c r="F35" s="1807"/>
      <c r="G35" s="1807"/>
      <c r="H35" s="1208" t="s">
        <v>699</v>
      </c>
      <c r="I35" s="1209" t="s">
        <v>700</v>
      </c>
      <c r="J35" s="1210" t="s">
        <v>701</v>
      </c>
      <c r="K35" s="1210" t="s">
        <v>702</v>
      </c>
      <c r="L35" s="1807"/>
    </row>
    <row r="36" spans="1:12" ht="18.75" x14ac:dyDescent="0.25">
      <c r="A36" s="1809" t="str">
        <f>'Меню '!A390</f>
        <v>Салат из свежих огурцов с перцем болгарским</v>
      </c>
      <c r="B36" s="1810"/>
      <c r="C36" s="1810"/>
      <c r="D36" s="1810"/>
      <c r="E36" s="1811"/>
      <c r="F36" s="1795">
        <f>'Меню '!D390</f>
        <v>80</v>
      </c>
      <c r="G36" s="1796"/>
      <c r="H36" s="1212">
        <v>0.8</v>
      </c>
      <c r="I36" s="1212">
        <v>3</v>
      </c>
      <c r="J36" s="1212">
        <v>2.8</v>
      </c>
      <c r="K36" s="1212">
        <v>67.2</v>
      </c>
      <c r="L36" s="1211">
        <v>21.810000000000002</v>
      </c>
    </row>
    <row r="37" spans="1:12" ht="39" customHeight="1" x14ac:dyDescent="0.25">
      <c r="A37" s="1809" t="str">
        <f>'Меню '!A396</f>
        <v xml:space="preserve">Рассольник Ленинградский со  сметаной                                                       </v>
      </c>
      <c r="B37" s="1810"/>
      <c r="C37" s="1810"/>
      <c r="D37" s="1810"/>
      <c r="E37" s="1811"/>
      <c r="F37" s="1808" t="str">
        <f>'Меню '!D396</f>
        <v>200</v>
      </c>
      <c r="G37" s="1796"/>
      <c r="H37" s="1212">
        <v>8.0399999999999991</v>
      </c>
      <c r="I37" s="1212">
        <v>5.0199999999999996</v>
      </c>
      <c r="J37" s="1212">
        <v>15.07</v>
      </c>
      <c r="K37" s="1212">
        <v>187.25</v>
      </c>
      <c r="L37" s="1211">
        <v>26.350000000000005</v>
      </c>
    </row>
    <row r="38" spans="1:12" ht="18.75" x14ac:dyDescent="0.25">
      <c r="A38" s="1809" t="str">
        <f>'Меню '!A410</f>
        <v>Рагу овощное с птицей</v>
      </c>
      <c r="B38" s="1810"/>
      <c r="C38" s="1810"/>
      <c r="D38" s="1810"/>
      <c r="E38" s="1811"/>
      <c r="F38" s="1808">
        <f>'Меню '!D410</f>
        <v>210</v>
      </c>
      <c r="G38" s="1796"/>
      <c r="H38" s="1212">
        <v>9.32</v>
      </c>
      <c r="I38" s="1212">
        <v>18.12</v>
      </c>
      <c r="J38" s="1212">
        <v>40.15</v>
      </c>
      <c r="K38" s="1212">
        <v>273.54000000000002</v>
      </c>
      <c r="L38" s="1211">
        <v>68.240000000000009</v>
      </c>
    </row>
    <row r="39" spans="1:12" s="1033" customFormat="1" ht="18.75" x14ac:dyDescent="0.25">
      <c r="A39" s="1809" t="str">
        <f>'Меню '!A422</f>
        <v>Компот из ягодной смеси</v>
      </c>
      <c r="B39" s="1810"/>
      <c r="C39" s="1810"/>
      <c r="D39" s="1810"/>
      <c r="E39" s="1811"/>
      <c r="F39" s="1808">
        <f>'Меню '!D422</f>
        <v>200</v>
      </c>
      <c r="G39" s="1796"/>
      <c r="H39" s="1212">
        <v>0.1</v>
      </c>
      <c r="I39" s="1212">
        <v>0</v>
      </c>
      <c r="J39" s="1212">
        <v>13.02</v>
      </c>
      <c r="K39" s="1212">
        <v>87.01</v>
      </c>
      <c r="L39" s="1211">
        <v>13.92</v>
      </c>
    </row>
    <row r="40" spans="1:12" ht="18.75" x14ac:dyDescent="0.25">
      <c r="A40" s="1809" t="str">
        <f>'Меню '!A426</f>
        <v>Хлеб "Дарницкий"</v>
      </c>
      <c r="B40" s="1810"/>
      <c r="C40" s="1810"/>
      <c r="D40" s="1810"/>
      <c r="E40" s="1811"/>
      <c r="F40" s="1795">
        <f>'Меню '!D426</f>
        <v>50</v>
      </c>
      <c r="G40" s="1796"/>
      <c r="H40" s="1213">
        <v>3.3</v>
      </c>
      <c r="I40" s="1213">
        <v>0.6</v>
      </c>
      <c r="J40" s="1213">
        <v>17.100000000000001</v>
      </c>
      <c r="K40" s="1213">
        <v>86</v>
      </c>
      <c r="L40" s="1211">
        <v>4.3099999999999996</v>
      </c>
    </row>
    <row r="41" spans="1:12" ht="18.75" x14ac:dyDescent="0.25">
      <c r="A41" s="1809" t="str">
        <f>'Меню '!A427</f>
        <v xml:space="preserve">Хлеб витамин. "Свежий" </v>
      </c>
      <c r="B41" s="1810"/>
      <c r="C41" s="1810"/>
      <c r="D41" s="1810"/>
      <c r="E41" s="1811"/>
      <c r="F41" s="1795">
        <f>'Меню '!D427</f>
        <v>50</v>
      </c>
      <c r="G41" s="1796"/>
      <c r="H41" s="1213">
        <v>4.05</v>
      </c>
      <c r="I41" s="1213">
        <v>0.5</v>
      </c>
      <c r="J41" s="1213">
        <v>24.4</v>
      </c>
      <c r="K41" s="1213">
        <v>97</v>
      </c>
      <c r="L41" s="1211">
        <v>3.77</v>
      </c>
    </row>
    <row r="42" spans="1:12" ht="22.5" x14ac:dyDescent="0.3">
      <c r="A42" s="1813" t="s">
        <v>707</v>
      </c>
      <c r="B42" s="1813"/>
      <c r="C42" s="1813"/>
      <c r="D42" s="1813"/>
      <c r="E42" s="1813"/>
      <c r="F42" s="1833">
        <f>F36+F37+F38+F39+F40+F41</f>
        <v>790</v>
      </c>
      <c r="G42" s="1834"/>
      <c r="H42" s="1488">
        <f>SUM(H36:H41)</f>
        <v>25.610000000000003</v>
      </c>
      <c r="I42" s="1488">
        <f>SUM(I36:I41)</f>
        <v>27.240000000000002</v>
      </c>
      <c r="J42" s="1488">
        <f>SUM(J36:J41)</f>
        <v>112.53999999999999</v>
      </c>
      <c r="K42" s="1488">
        <f>SUM(K36:K41)</f>
        <v>798</v>
      </c>
      <c r="L42" s="1058">
        <f>SUM(L36:L41)</f>
        <v>138.40000000000003</v>
      </c>
    </row>
    <row r="43" spans="1:12" x14ac:dyDescent="0.25">
      <c r="A43" s="683"/>
      <c r="B43" s="683"/>
      <c r="C43" s="683"/>
      <c r="D43" s="683"/>
      <c r="E43" s="683"/>
      <c r="F43" s="683"/>
      <c r="G43" s="683"/>
      <c r="H43" s="683"/>
      <c r="I43" s="683"/>
      <c r="J43" s="683"/>
      <c r="K43" s="683"/>
      <c r="L43" s="683"/>
    </row>
    <row r="44" spans="1:12" ht="20.25" x14ac:dyDescent="0.3">
      <c r="A44" s="1004" t="s">
        <v>632</v>
      </c>
      <c r="B44" s="1043"/>
      <c r="C44" s="1043"/>
      <c r="D44" s="1043"/>
      <c r="E44" s="1043"/>
      <c r="F44" s="683"/>
      <c r="G44" s="683"/>
      <c r="H44" s="683"/>
      <c r="I44" s="683"/>
      <c r="J44" s="683"/>
      <c r="K44" s="683"/>
      <c r="L44" s="683"/>
    </row>
    <row r="45" spans="1:12" ht="20.25" x14ac:dyDescent="0.3">
      <c r="A45" s="1043"/>
      <c r="B45" s="1043"/>
      <c r="C45" s="1043"/>
      <c r="D45" s="1043"/>
      <c r="E45" s="1043"/>
      <c r="F45" s="683"/>
      <c r="G45" s="683"/>
      <c r="H45" s="683"/>
      <c r="I45" s="683"/>
      <c r="J45" s="683"/>
      <c r="K45" s="683"/>
      <c r="L45" s="683"/>
    </row>
    <row r="46" spans="1:12" ht="20.25" x14ac:dyDescent="0.3">
      <c r="A46" s="1004" t="s">
        <v>633</v>
      </c>
      <c r="B46" s="1043"/>
      <c r="C46" s="1043"/>
      <c r="D46" s="1043"/>
      <c r="E46" s="1043"/>
      <c r="F46" s="683"/>
      <c r="G46" s="683"/>
      <c r="H46" s="683"/>
      <c r="I46" s="683"/>
      <c r="J46" s="683"/>
      <c r="K46" s="683"/>
      <c r="L46" s="683"/>
    </row>
    <row r="47" spans="1:12" x14ac:dyDescent="0.25">
      <c r="A47" s="683"/>
      <c r="B47" s="683"/>
      <c r="C47" s="683"/>
      <c r="D47" s="683"/>
      <c r="E47" s="683"/>
      <c r="F47" s="683"/>
      <c r="G47" s="683"/>
      <c r="H47" s="683"/>
      <c r="I47" s="683"/>
      <c r="J47" s="683"/>
      <c r="K47" s="683"/>
      <c r="L47" s="683"/>
    </row>
  </sheetData>
  <mergeCells count="46">
    <mergeCell ref="D14:I14"/>
    <mergeCell ref="A34:E35"/>
    <mergeCell ref="F34:G35"/>
    <mergeCell ref="L34:L35"/>
    <mergeCell ref="H34:K34"/>
    <mergeCell ref="C32:J32"/>
    <mergeCell ref="A33:L33"/>
    <mergeCell ref="A25:E25"/>
    <mergeCell ref="F25:G25"/>
    <mergeCell ref="A29:E29"/>
    <mergeCell ref="F29:G29"/>
    <mergeCell ref="A30:E30"/>
    <mergeCell ref="F30:G30"/>
    <mergeCell ref="A26:E26"/>
    <mergeCell ref="F26:G26"/>
    <mergeCell ref="A27:E27"/>
    <mergeCell ref="A37:E37"/>
    <mergeCell ref="F37:G37"/>
    <mergeCell ref="A36:E36"/>
    <mergeCell ref="F36:G36"/>
    <mergeCell ref="A41:E41"/>
    <mergeCell ref="F41:G41"/>
    <mergeCell ref="A42:E42"/>
    <mergeCell ref="F42:G42"/>
    <mergeCell ref="A38:E38"/>
    <mergeCell ref="F38:G38"/>
    <mergeCell ref="A40:E40"/>
    <mergeCell ref="F40:G40"/>
    <mergeCell ref="A39:E39"/>
    <mergeCell ref="F39:G39"/>
    <mergeCell ref="F27:G27"/>
    <mergeCell ref="A28:E28"/>
    <mergeCell ref="F28:G28"/>
    <mergeCell ref="A24:E24"/>
    <mergeCell ref="F24:G24"/>
    <mergeCell ref="A15:L15"/>
    <mergeCell ref="A21:E22"/>
    <mergeCell ref="F21:G22"/>
    <mergeCell ref="L21:L22"/>
    <mergeCell ref="A23:E23"/>
    <mergeCell ref="F23:G23"/>
    <mergeCell ref="A16:L16"/>
    <mergeCell ref="H21:K21"/>
    <mergeCell ref="C19:J19"/>
    <mergeCell ref="A20:L20"/>
    <mergeCell ref="B17:K17"/>
  </mergeCells>
  <pageMargins left="0.7" right="0.7" top="0.75" bottom="0.75" header="0.3" footer="0.3"/>
  <pageSetup paperSize="9" scale="76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V17"/>
  <sheetViews>
    <sheetView topLeftCell="A3" zoomScale="90" zoomScaleNormal="90" workbookViewId="0">
      <selection activeCell="D26" sqref="D26"/>
    </sheetView>
  </sheetViews>
  <sheetFormatPr defaultRowHeight="15" x14ac:dyDescent="0.25"/>
  <cols>
    <col min="1" max="1" width="35.28515625" customWidth="1"/>
    <col min="3" max="3" width="9.140625" style="1033"/>
    <col min="7" max="7" width="9.140625" style="1033"/>
  </cols>
  <sheetData>
    <row r="1" spans="1:22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091"/>
      <c r="J1" s="1091"/>
      <c r="K1" s="1446" t="s">
        <v>618</v>
      </c>
      <c r="L1" s="683"/>
      <c r="M1" s="683"/>
      <c r="N1" s="683"/>
      <c r="O1" s="683"/>
      <c r="P1" s="683"/>
      <c r="Q1" s="683"/>
      <c r="R1" s="683"/>
      <c r="S1" s="683"/>
      <c r="T1" s="683"/>
      <c r="U1" s="683"/>
      <c r="V1" s="683"/>
    </row>
    <row r="2" spans="1:22" x14ac:dyDescent="0.25">
      <c r="A2" s="1092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  <c r="V2" s="683"/>
    </row>
    <row r="3" spans="1:22" x14ac:dyDescent="0.25">
      <c r="A3" s="683"/>
      <c r="B3" s="683"/>
      <c r="C3" s="683"/>
      <c r="D3" s="683"/>
      <c r="E3" s="683"/>
      <c r="F3" s="683"/>
      <c r="G3" s="683"/>
      <c r="H3" s="683"/>
      <c r="I3" s="683"/>
      <c r="J3" s="683"/>
      <c r="K3" s="1447" t="s">
        <v>620</v>
      </c>
      <c r="L3" s="683"/>
      <c r="M3" s="683"/>
      <c r="N3" s="683"/>
      <c r="O3" s="683"/>
      <c r="P3" s="683"/>
      <c r="Q3" s="683"/>
      <c r="R3" s="683"/>
      <c r="S3" s="683"/>
      <c r="T3" s="683"/>
      <c r="U3" s="683"/>
      <c r="V3" s="683"/>
    </row>
    <row r="4" spans="1:22" x14ac:dyDescent="0.25">
      <c r="A4" s="1039" t="s">
        <v>812</v>
      </c>
      <c r="B4" s="1039"/>
      <c r="C4" s="1039"/>
      <c r="D4" s="1039"/>
      <c r="E4" s="1039"/>
      <c r="F4" s="1039"/>
      <c r="G4" s="1039"/>
      <c r="H4" s="1039"/>
      <c r="I4" s="1039"/>
      <c r="J4" s="1039"/>
      <c r="K4" s="1039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</row>
    <row r="5" spans="1:22" ht="125.25" customHeight="1" x14ac:dyDescent="0.25">
      <c r="A5" s="1073" t="s">
        <v>621</v>
      </c>
      <c r="B5" s="1074" t="s">
        <v>622</v>
      </c>
      <c r="C5" s="1075"/>
      <c r="D5" s="1506" t="str">
        <f>'Меню '!A434</f>
        <v>помидоры свежие грунтовые</v>
      </c>
      <c r="E5" s="1506" t="str">
        <f>'Меню '!A435</f>
        <v>соль йодированная</v>
      </c>
      <c r="F5" s="1506" t="str">
        <f>'Меню '!A441</f>
        <v>масло растительное</v>
      </c>
      <c r="G5" s="1506" t="str">
        <f>'Меню '!A452</f>
        <v>перец с/м</v>
      </c>
      <c r="H5" s="1506" t="str">
        <f>'Меню '!A436</f>
        <v>зелень свежая</v>
      </c>
      <c r="I5" s="1506" t="str">
        <f>'Меню '!A439</f>
        <v>морковь</v>
      </c>
      <c r="J5" s="1506" t="str">
        <f>'Меню '!A440</f>
        <v>лук репчатый</v>
      </c>
      <c r="K5" s="1506" t="str">
        <f>'Меню '!A442</f>
        <v xml:space="preserve">картофель </v>
      </c>
      <c r="L5" s="1507" t="str">
        <f>'Меню '!A444</f>
        <v>лавровый лист</v>
      </c>
      <c r="M5" s="1507" t="str">
        <f>'Меню '!A445</f>
        <v>сметана 15% жирности</v>
      </c>
      <c r="N5" s="1507" t="str">
        <f>'Меню '!A448</f>
        <v>грудка куриная (филе с кожей без костей)</v>
      </c>
      <c r="O5" s="1507" t="str">
        <f>'Меню '!A453</f>
        <v>зеленый горошек консервированный</v>
      </c>
      <c r="P5" s="1507" t="str">
        <f>'Меню '!A454</f>
        <v>томатная паста</v>
      </c>
      <c r="Q5" s="1507" t="str">
        <f>'Меню '!A460</f>
        <v>масло сливочное 72.5%</v>
      </c>
      <c r="R5" s="1507" t="str">
        <f>'Меню '!A463</f>
        <v>смородина красная с/м</v>
      </c>
      <c r="S5" s="1507" t="str">
        <f>'Меню '!A465</f>
        <v>сахар песок</v>
      </c>
      <c r="T5" s="1507" t="str">
        <f>'Меню '!A466</f>
        <v>Хлеб "Дарницкий"</v>
      </c>
      <c r="U5" s="1507" t="str">
        <f>'Меню '!A467</f>
        <v xml:space="preserve">Хлеб витамин. "Свежий" </v>
      </c>
      <c r="V5" s="1507"/>
    </row>
    <row r="6" spans="1:22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1111"/>
      <c r="K6" s="111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</row>
    <row r="7" spans="1:22" ht="28.5" customHeight="1" x14ac:dyDescent="0.25">
      <c r="A7" s="1189" t="str">
        <f>'Меню '!A433</f>
        <v>Нарезка из свежих помидоров с маслом</v>
      </c>
      <c r="B7" s="1088">
        <f>'Меню '!D433</f>
        <v>80</v>
      </c>
      <c r="C7" s="1040"/>
      <c r="D7" s="1040">
        <f>'Меню '!B434</f>
        <v>80.850000000000009</v>
      </c>
      <c r="E7" s="1040">
        <f>'Меню '!B435</f>
        <v>0.6</v>
      </c>
      <c r="F7" s="1040">
        <f>'Меню '!B437</f>
        <v>4</v>
      </c>
      <c r="G7" s="1040"/>
      <c r="H7" s="1040">
        <f>'Меню '!B436</f>
        <v>0.81</v>
      </c>
      <c r="I7" s="1040"/>
      <c r="J7" s="1040"/>
      <c r="K7" s="1040"/>
      <c r="L7" s="1038"/>
      <c r="M7" s="1038"/>
      <c r="N7" s="1038"/>
      <c r="O7" s="1038"/>
      <c r="P7" s="1038"/>
      <c r="Q7" s="1038"/>
      <c r="R7" s="1038"/>
      <c r="S7" s="1038"/>
      <c r="T7" s="665"/>
      <c r="U7" s="665"/>
      <c r="V7" s="1038"/>
    </row>
    <row r="8" spans="1:22" ht="28.5" customHeight="1" x14ac:dyDescent="0.25">
      <c r="A8" s="1104" t="str">
        <f>'Меню '!A438</f>
        <v xml:space="preserve">Суп картофельный со сметаной </v>
      </c>
      <c r="B8" s="1089" t="str">
        <f>'Меню '!D438</f>
        <v>250</v>
      </c>
      <c r="C8" s="1096"/>
      <c r="D8" s="1096"/>
      <c r="E8" s="1504">
        <f>'Меню '!B443</f>
        <v>1.5</v>
      </c>
      <c r="F8" s="1038">
        <f>'Меню '!B441</f>
        <v>3</v>
      </c>
      <c r="G8" s="1038"/>
      <c r="H8" s="1038"/>
      <c r="I8" s="1038">
        <f>'Меню '!B439</f>
        <v>18.75</v>
      </c>
      <c r="J8" s="1038">
        <f>'Меню '!B440</f>
        <v>11.899999999999999</v>
      </c>
      <c r="K8" s="1038">
        <f>'Меню '!B442</f>
        <v>99.75</v>
      </c>
      <c r="L8" s="1038">
        <f>'Меню '!B444</f>
        <v>0.01</v>
      </c>
      <c r="M8" s="1038">
        <f>'Меню '!B445</f>
        <v>5</v>
      </c>
      <c r="N8" s="1038"/>
      <c r="O8" s="1038"/>
      <c r="P8" s="1038"/>
      <c r="Q8" s="1038"/>
      <c r="R8" s="1038"/>
      <c r="S8" s="1038"/>
      <c r="T8" s="1038"/>
      <c r="U8" s="1038"/>
      <c r="V8" s="1038"/>
    </row>
    <row r="9" spans="1:22" ht="28.5" customHeight="1" x14ac:dyDescent="0.25">
      <c r="A9" s="1083" t="str">
        <f>'Меню '!A447</f>
        <v>Птица тушеная с овощами</v>
      </c>
      <c r="B9" s="1102">
        <f>'Меню '!D447</f>
        <v>90</v>
      </c>
      <c r="C9" s="1096"/>
      <c r="D9" s="1096"/>
      <c r="E9" s="1504">
        <f>'Меню '!B455</f>
        <v>0.9</v>
      </c>
      <c r="F9" s="1038">
        <f>'Меню '!B456</f>
        <v>4</v>
      </c>
      <c r="G9" s="1038">
        <f>'Меню '!B452</f>
        <v>7</v>
      </c>
      <c r="H9" s="1038"/>
      <c r="I9" s="1038">
        <f>'Меню '!B450</f>
        <v>20.5</v>
      </c>
      <c r="J9" s="1038">
        <f>'Меню '!B451</f>
        <v>6.4260000000000002</v>
      </c>
      <c r="K9" s="1038"/>
      <c r="L9" s="1038"/>
      <c r="M9" s="1038"/>
      <c r="N9" s="1038">
        <f>'Меню '!B448</f>
        <v>109.3125</v>
      </c>
      <c r="O9" s="1038">
        <f>'Меню '!B453</f>
        <v>15.246</v>
      </c>
      <c r="P9" s="1038">
        <f>'Меню '!B454</f>
        <v>2.5</v>
      </c>
      <c r="Q9" s="665"/>
      <c r="R9" s="1038"/>
      <c r="S9" s="1038"/>
      <c r="T9" s="1038"/>
      <c r="U9" s="1038"/>
      <c r="V9" s="1038"/>
    </row>
    <row r="10" spans="1:22" ht="28.5" customHeight="1" x14ac:dyDescent="0.25">
      <c r="A10" s="1093" t="str">
        <f>'Меню '!A458</f>
        <v>Картофель отварной с маслом сливочным</v>
      </c>
      <c r="B10" s="1102" t="str">
        <f>'Меню '!D458</f>
        <v>160</v>
      </c>
      <c r="C10" s="1026"/>
      <c r="D10" s="1026"/>
      <c r="E10" s="1505">
        <f>'Меню '!B461</f>
        <v>1.5</v>
      </c>
      <c r="F10" s="1038"/>
      <c r="G10" s="1038"/>
      <c r="H10" s="1038"/>
      <c r="I10" s="1038"/>
      <c r="J10" s="1038"/>
      <c r="K10" s="1038">
        <f>'Меню '!B459</f>
        <v>231.95200000000003</v>
      </c>
      <c r="L10" s="665"/>
      <c r="M10" s="1038"/>
      <c r="N10" s="665"/>
      <c r="O10" s="665"/>
      <c r="P10" s="665"/>
      <c r="Q10" s="1038">
        <f>'Меню '!B460</f>
        <v>5</v>
      </c>
      <c r="R10" s="665"/>
      <c r="S10" s="665"/>
      <c r="T10" s="1038"/>
      <c r="U10" s="1038"/>
      <c r="V10" s="1038"/>
    </row>
    <row r="11" spans="1:22" ht="28.5" customHeight="1" x14ac:dyDescent="0.25">
      <c r="A11" s="1093" t="str">
        <f>'Меню '!A462</f>
        <v>Напиток из смородины</v>
      </c>
      <c r="B11" s="1102">
        <f>'Меню '!D462</f>
        <v>200</v>
      </c>
      <c r="C11" s="1026"/>
      <c r="D11" s="1026"/>
      <c r="E11" s="1026"/>
      <c r="F11" s="1038"/>
      <c r="G11" s="1038"/>
      <c r="H11" s="1038"/>
      <c r="I11" s="1038"/>
      <c r="J11" s="1038"/>
      <c r="K11" s="1038"/>
      <c r="L11" s="665"/>
      <c r="M11" s="1038"/>
      <c r="N11" s="665"/>
      <c r="O11" s="665"/>
      <c r="P11" s="665"/>
      <c r="Q11" s="665"/>
      <c r="R11" s="1038">
        <f>'Меню '!B463</f>
        <v>25</v>
      </c>
      <c r="S11" s="1038">
        <f>'Меню '!B465</f>
        <v>8</v>
      </c>
      <c r="T11" s="1038"/>
      <c r="U11" s="665"/>
      <c r="V11" s="665"/>
    </row>
    <row r="12" spans="1:22" s="1033" customFormat="1" ht="28.5" customHeight="1" x14ac:dyDescent="0.25">
      <c r="A12" s="1093" t="str">
        <f>'Меню '!A466</f>
        <v>Хлеб "Дарницкий"</v>
      </c>
      <c r="B12" s="1102">
        <f>'Меню '!D466</f>
        <v>25</v>
      </c>
      <c r="C12" s="1026"/>
      <c r="D12" s="1026"/>
      <c r="E12" s="1026"/>
      <c r="F12" s="1038"/>
      <c r="G12" s="1038"/>
      <c r="H12" s="1038"/>
      <c r="I12" s="1038"/>
      <c r="J12" s="1038"/>
      <c r="K12" s="1038"/>
      <c r="L12" s="665"/>
      <c r="M12" s="1038"/>
      <c r="N12" s="665"/>
      <c r="O12" s="665"/>
      <c r="P12" s="665"/>
      <c r="Q12" s="665"/>
      <c r="R12" s="665"/>
      <c r="S12" s="665"/>
      <c r="T12" s="1038">
        <f>'Меню '!D466</f>
        <v>25</v>
      </c>
      <c r="U12" s="665"/>
      <c r="V12" s="665"/>
    </row>
    <row r="13" spans="1:22" ht="28.5" customHeight="1" x14ac:dyDescent="0.25">
      <c r="A13" s="1093" t="str">
        <f>'Меню '!A467</f>
        <v xml:space="preserve">Хлеб витамин. "Свежий" </v>
      </c>
      <c r="B13" s="1102">
        <f>'Меню '!D467</f>
        <v>30</v>
      </c>
      <c r="C13" s="1026"/>
      <c r="D13" s="1026"/>
      <c r="E13" s="1026"/>
      <c r="F13" s="1038"/>
      <c r="G13" s="1038"/>
      <c r="H13" s="1038"/>
      <c r="I13" s="1038"/>
      <c r="J13" s="1038"/>
      <c r="K13" s="1038"/>
      <c r="L13" s="665"/>
      <c r="M13" s="1038"/>
      <c r="N13" s="665"/>
      <c r="O13" s="665"/>
      <c r="P13" s="665"/>
      <c r="Q13" s="665"/>
      <c r="R13" s="665"/>
      <c r="S13" s="665"/>
      <c r="T13" s="1038"/>
      <c r="U13" s="1061">
        <f>'Меню '!D467</f>
        <v>30</v>
      </c>
      <c r="V13" s="665"/>
    </row>
    <row r="14" spans="1:22" x14ac:dyDescent="0.25">
      <c r="A14" s="1098" t="s">
        <v>636</v>
      </c>
      <c r="B14" s="1059"/>
      <c r="C14" s="1099">
        <f>SUM(C7:C13)</f>
        <v>0</v>
      </c>
      <c r="D14" s="1099">
        <f>SUM(D7:D13)</f>
        <v>80.850000000000009</v>
      </c>
      <c r="E14" s="1099">
        <f t="shared" ref="E14:V14" si="0">SUM(E7:E13)</f>
        <v>4.5</v>
      </c>
      <c r="F14" s="1099">
        <f t="shared" si="0"/>
        <v>11</v>
      </c>
      <c r="G14" s="1099">
        <f t="shared" ref="G14" si="1">SUM(G7:G13)</f>
        <v>7</v>
      </c>
      <c r="H14" s="1099">
        <f t="shared" si="0"/>
        <v>0.81</v>
      </c>
      <c r="I14" s="1099">
        <f t="shared" si="0"/>
        <v>39.25</v>
      </c>
      <c r="J14" s="1099">
        <f t="shared" si="0"/>
        <v>18.326000000000001</v>
      </c>
      <c r="K14" s="1099">
        <f t="shared" si="0"/>
        <v>331.702</v>
      </c>
      <c r="L14" s="1099">
        <f t="shared" si="0"/>
        <v>0.01</v>
      </c>
      <c r="M14" s="1099">
        <f t="shared" si="0"/>
        <v>5</v>
      </c>
      <c r="N14" s="1099">
        <f t="shared" si="0"/>
        <v>109.3125</v>
      </c>
      <c r="O14" s="1099">
        <f t="shared" si="0"/>
        <v>15.246</v>
      </c>
      <c r="P14" s="1099">
        <f t="shared" si="0"/>
        <v>2.5</v>
      </c>
      <c r="Q14" s="1099">
        <f t="shared" si="0"/>
        <v>5</v>
      </c>
      <c r="R14" s="1099">
        <f t="shared" si="0"/>
        <v>25</v>
      </c>
      <c r="S14" s="1099">
        <f t="shared" si="0"/>
        <v>8</v>
      </c>
      <c r="T14" s="1099">
        <f t="shared" si="0"/>
        <v>25</v>
      </c>
      <c r="U14" s="1099">
        <f t="shared" si="0"/>
        <v>30</v>
      </c>
      <c r="V14" s="1099">
        <f t="shared" si="0"/>
        <v>0</v>
      </c>
    </row>
    <row r="15" spans="1:22" x14ac:dyDescent="0.25">
      <c r="A15" s="1098" t="s">
        <v>649</v>
      </c>
      <c r="B15" s="1100">
        <v>0</v>
      </c>
      <c r="C15" s="1499">
        <f>B15</f>
        <v>0</v>
      </c>
      <c r="D15" s="1445">
        <f>B15</f>
        <v>0</v>
      </c>
      <c r="E15" s="1445">
        <f t="shared" ref="E15:V15" si="2">D15</f>
        <v>0</v>
      </c>
      <c r="F15" s="1445">
        <f t="shared" si="2"/>
        <v>0</v>
      </c>
      <c r="G15" s="1499">
        <f t="shared" si="2"/>
        <v>0</v>
      </c>
      <c r="H15" s="1445">
        <f>F15</f>
        <v>0</v>
      </c>
      <c r="I15" s="1445">
        <f t="shared" si="2"/>
        <v>0</v>
      </c>
      <c r="J15" s="1445">
        <f t="shared" si="2"/>
        <v>0</v>
      </c>
      <c r="K15" s="1445">
        <f t="shared" si="2"/>
        <v>0</v>
      </c>
      <c r="L15" s="1445">
        <f t="shared" si="2"/>
        <v>0</v>
      </c>
      <c r="M15" s="1445">
        <f t="shared" si="2"/>
        <v>0</v>
      </c>
      <c r="N15" s="1445">
        <f t="shared" si="2"/>
        <v>0</v>
      </c>
      <c r="O15" s="1445">
        <f t="shared" si="2"/>
        <v>0</v>
      </c>
      <c r="P15" s="1445">
        <f t="shared" si="2"/>
        <v>0</v>
      </c>
      <c r="Q15" s="1445">
        <f t="shared" si="2"/>
        <v>0</v>
      </c>
      <c r="R15" s="1445">
        <f t="shared" si="2"/>
        <v>0</v>
      </c>
      <c r="S15" s="1445">
        <f t="shared" si="2"/>
        <v>0</v>
      </c>
      <c r="T15" s="1445">
        <f t="shared" si="2"/>
        <v>0</v>
      </c>
      <c r="U15" s="1445">
        <f t="shared" si="2"/>
        <v>0</v>
      </c>
      <c r="V15" s="1445">
        <f t="shared" si="2"/>
        <v>0</v>
      </c>
    </row>
    <row r="16" spans="1:22" x14ac:dyDescent="0.25">
      <c r="A16" s="1066" t="s">
        <v>657</v>
      </c>
      <c r="B16" s="1060"/>
      <c r="C16" s="1101">
        <f t="shared" ref="C16:V16" si="3">C15*C14/1000</f>
        <v>0</v>
      </c>
      <c r="D16" s="1101">
        <f t="shared" si="3"/>
        <v>0</v>
      </c>
      <c r="E16" s="1101">
        <f t="shared" si="3"/>
        <v>0</v>
      </c>
      <c r="F16" s="1101">
        <f t="shared" si="3"/>
        <v>0</v>
      </c>
      <c r="G16" s="1101">
        <f t="shared" si="3"/>
        <v>0</v>
      </c>
      <c r="H16" s="1101">
        <f t="shared" si="3"/>
        <v>0</v>
      </c>
      <c r="I16" s="1101">
        <f t="shared" si="3"/>
        <v>0</v>
      </c>
      <c r="J16" s="1101">
        <f t="shared" si="3"/>
        <v>0</v>
      </c>
      <c r="K16" s="1101">
        <f t="shared" si="3"/>
        <v>0</v>
      </c>
      <c r="L16" s="1101">
        <f t="shared" si="3"/>
        <v>0</v>
      </c>
      <c r="M16" s="1101">
        <f t="shared" si="3"/>
        <v>0</v>
      </c>
      <c r="N16" s="1101">
        <f t="shared" si="3"/>
        <v>0</v>
      </c>
      <c r="O16" s="1101">
        <f t="shared" si="3"/>
        <v>0</v>
      </c>
      <c r="P16" s="1101">
        <f t="shared" si="3"/>
        <v>0</v>
      </c>
      <c r="Q16" s="1101">
        <f t="shared" si="3"/>
        <v>0</v>
      </c>
      <c r="R16" s="1101">
        <f t="shared" si="3"/>
        <v>0</v>
      </c>
      <c r="S16" s="1101">
        <f t="shared" si="3"/>
        <v>0</v>
      </c>
      <c r="T16" s="1101">
        <f t="shared" si="3"/>
        <v>0</v>
      </c>
      <c r="U16" s="1101">
        <f t="shared" si="3"/>
        <v>0</v>
      </c>
      <c r="V16" s="1101">
        <f t="shared" si="3"/>
        <v>0</v>
      </c>
    </row>
    <row r="17" spans="1:22" ht="18.75" x14ac:dyDescent="0.3">
      <c r="A17" s="1106"/>
      <c r="B17" s="1112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  <c r="V17" s="665"/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T17"/>
  <sheetViews>
    <sheetView workbookViewId="0">
      <selection activeCell="D19" sqref="D19"/>
    </sheetView>
  </sheetViews>
  <sheetFormatPr defaultRowHeight="15" x14ac:dyDescent="0.25"/>
  <cols>
    <col min="1" max="1" width="37" customWidth="1"/>
  </cols>
  <sheetData>
    <row r="1" spans="1:20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450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</row>
    <row r="2" spans="1:20" x14ac:dyDescent="0.25">
      <c r="A2" s="1092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</row>
    <row r="3" spans="1:20" x14ac:dyDescent="0.25">
      <c r="A3" s="683"/>
      <c r="B3" s="683"/>
      <c r="C3" s="683"/>
      <c r="D3" s="683"/>
      <c r="E3" s="683"/>
      <c r="F3" s="683"/>
      <c r="G3" s="683"/>
      <c r="H3" s="683"/>
      <c r="I3" s="1451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</row>
    <row r="4" spans="1:20" x14ac:dyDescent="0.25">
      <c r="A4" s="1039" t="s">
        <v>813</v>
      </c>
      <c r="B4" s="1039"/>
      <c r="C4" s="1039"/>
      <c r="D4" s="1039"/>
      <c r="E4" s="1039"/>
      <c r="F4" s="1039"/>
      <c r="G4" s="1039"/>
      <c r="H4" s="1039"/>
      <c r="I4" s="1039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</row>
    <row r="5" spans="1:20" ht="108" customHeight="1" x14ac:dyDescent="0.25">
      <c r="A5" s="1073" t="s">
        <v>621</v>
      </c>
      <c r="B5" s="1074" t="s">
        <v>622</v>
      </c>
      <c r="C5" s="1075" t="str">
        <f>'Меню '!A474</f>
        <v>огурцы соленые</v>
      </c>
      <c r="D5" s="1075" t="str">
        <f>'Меню '!A502</f>
        <v>сахар песок</v>
      </c>
      <c r="E5" s="1076" t="str">
        <f>'Меню '!A485</f>
        <v>соль йодированная</v>
      </c>
      <c r="F5" s="1076" t="str">
        <f>'Меню '!A483</f>
        <v>масло растительное</v>
      </c>
      <c r="G5" s="1076" t="str">
        <f>'Меню '!A476</f>
        <v>филе минтая пром.произ</v>
      </c>
      <c r="H5" s="1076" t="str">
        <f>'Меню '!A478</f>
        <v xml:space="preserve">картофель </v>
      </c>
      <c r="I5" s="1076" t="str">
        <f>'Меню '!A479</f>
        <v>морковь</v>
      </c>
      <c r="J5" s="1078" t="str">
        <f>'Меню '!A480</f>
        <v>крупа рис круглый</v>
      </c>
      <c r="K5" s="1078" t="str">
        <f>'Меню '!A481</f>
        <v>лавровый лист</v>
      </c>
      <c r="L5" s="1078" t="str">
        <f>'Меню '!A482</f>
        <v>лук репчатый</v>
      </c>
      <c r="M5" s="1078" t="str">
        <f>'Меню '!A487</f>
        <v>печень говяжья</v>
      </c>
      <c r="N5" s="1078" t="str">
        <f>'Меню '!A490</f>
        <v>сметана 15% жирности</v>
      </c>
      <c r="O5" s="1078" t="str">
        <f>'Меню '!A492</f>
        <v>мука пшеничная</v>
      </c>
      <c r="P5" s="1078" t="str">
        <f>'Меню '!A496</f>
        <v>макаронные изделия</v>
      </c>
      <c r="Q5" s="1078" t="str">
        <f>'Меню '!A499</f>
        <v>масло сливочное 72.5%</v>
      </c>
      <c r="R5" s="1078" t="str">
        <f>'Меню '!A501</f>
        <v>клубника с/м</v>
      </c>
      <c r="S5" s="1078" t="str">
        <f>'Меню '!A504</f>
        <v xml:space="preserve">Хлеб витамин. "Свежий" </v>
      </c>
      <c r="T5" s="1078" t="str">
        <f>'Меню '!A491</f>
        <v>томатная паста</v>
      </c>
    </row>
    <row r="6" spans="1:20" ht="15.75" customHeight="1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</row>
    <row r="7" spans="1:20" ht="30" customHeight="1" x14ac:dyDescent="0.25">
      <c r="A7" s="1189" t="str">
        <f>'Меню '!A473</f>
        <v>Нарезка из соленых огурцов</v>
      </c>
      <c r="B7" s="1088">
        <f>'Меню '!D473</f>
        <v>80</v>
      </c>
      <c r="C7" s="1040">
        <f>'Меню '!B474</f>
        <v>152</v>
      </c>
      <c r="D7" s="1040"/>
      <c r="E7" s="1040"/>
      <c r="F7" s="1040"/>
      <c r="G7" s="1040"/>
      <c r="H7" s="1040"/>
      <c r="I7" s="1040"/>
      <c r="J7" s="1038"/>
      <c r="K7" s="1038"/>
      <c r="L7" s="1038"/>
      <c r="M7" s="1038"/>
      <c r="N7" s="1038"/>
      <c r="O7" s="1038"/>
      <c r="P7" s="1038"/>
      <c r="Q7" s="1038"/>
      <c r="R7" s="665"/>
      <c r="S7" s="665"/>
      <c r="T7" s="665"/>
    </row>
    <row r="8" spans="1:20" ht="30" customHeight="1" x14ac:dyDescent="0.25">
      <c r="A8" s="1104" t="str">
        <f>'Меню '!A475</f>
        <v>Суп рыбный</v>
      </c>
      <c r="B8" s="1081">
        <f>'Меню '!D475</f>
        <v>250</v>
      </c>
      <c r="C8" s="1096"/>
      <c r="D8" s="1096"/>
      <c r="E8" s="1038">
        <f>'Меню '!B485</f>
        <v>1.5</v>
      </c>
      <c r="F8" s="1038">
        <f>'Меню '!B483</f>
        <v>4.25</v>
      </c>
      <c r="G8" s="1038">
        <f>'Меню '!B476</f>
        <v>60.06</v>
      </c>
      <c r="H8" s="1038">
        <f>'Меню '!B478</f>
        <v>93.100000000000009</v>
      </c>
      <c r="I8" s="1038">
        <f>'Меню '!B479</f>
        <v>18.75</v>
      </c>
      <c r="J8" s="1038">
        <f>'Меню '!B480</f>
        <v>9</v>
      </c>
      <c r="K8" s="1038">
        <f>'Меню '!B481</f>
        <v>0.01</v>
      </c>
      <c r="L8" s="1038">
        <f>'Меню '!B482</f>
        <v>11.899999999999999</v>
      </c>
      <c r="M8" s="1038"/>
      <c r="N8" s="1038"/>
      <c r="O8" s="1038"/>
      <c r="P8" s="1038"/>
      <c r="Q8" s="1038"/>
      <c r="R8" s="1038"/>
      <c r="S8" s="1038"/>
      <c r="T8" s="1038"/>
    </row>
    <row r="9" spans="1:20" ht="30" customHeight="1" x14ac:dyDescent="0.25">
      <c r="A9" s="1083" t="str">
        <f>'Меню '!A486</f>
        <v>Печень по-строгановски</v>
      </c>
      <c r="B9" s="1102">
        <f>'Меню '!D486</f>
        <v>100</v>
      </c>
      <c r="C9" s="1096"/>
      <c r="D9" s="1096"/>
      <c r="E9" s="1038">
        <f>'Меню '!B494</f>
        <v>0.5</v>
      </c>
      <c r="F9" s="1038">
        <f>'Меню '!B488</f>
        <v>5</v>
      </c>
      <c r="G9" s="1038"/>
      <c r="H9" s="1038"/>
      <c r="I9" s="1038"/>
      <c r="J9" s="1038"/>
      <c r="K9" s="1038"/>
      <c r="L9" s="1038"/>
      <c r="M9" s="1038">
        <f>'Меню '!B487</f>
        <v>78</v>
      </c>
      <c r="N9" s="1038">
        <f>'Меню '!B490</f>
        <v>10</v>
      </c>
      <c r="O9" s="1038">
        <f>'Меню '!B492</f>
        <v>3.8</v>
      </c>
      <c r="P9" s="1038"/>
      <c r="Q9" s="1038"/>
      <c r="R9" s="1038"/>
      <c r="S9" s="1038"/>
      <c r="T9" s="1038">
        <f>'Меню '!B491</f>
        <v>1.3</v>
      </c>
    </row>
    <row r="10" spans="1:20" ht="30" customHeight="1" x14ac:dyDescent="0.25">
      <c r="A10" s="1093" t="str">
        <f>'Меню '!A495</f>
        <v>Макароны отварные</v>
      </c>
      <c r="B10" s="1102">
        <f>'Меню '!D495</f>
        <v>160</v>
      </c>
      <c r="C10" s="1026"/>
      <c r="D10" s="1026"/>
      <c r="E10" s="1038">
        <f>'Меню '!B497</f>
        <v>1.5</v>
      </c>
      <c r="F10" s="1038"/>
      <c r="G10" s="1038"/>
      <c r="H10" s="1038"/>
      <c r="I10" s="1038"/>
      <c r="J10" s="665"/>
      <c r="K10" s="1038"/>
      <c r="L10" s="665"/>
      <c r="M10" s="665"/>
      <c r="N10" s="665"/>
      <c r="O10" s="1038"/>
      <c r="P10" s="1038">
        <f>'Меню '!B496</f>
        <v>64</v>
      </c>
      <c r="Q10" s="1038">
        <f>'Меню '!B499</f>
        <v>5.4</v>
      </c>
      <c r="R10" s="1038"/>
      <c r="S10" s="1038"/>
      <c r="T10" s="1038"/>
    </row>
    <row r="11" spans="1:20" ht="30" customHeight="1" x14ac:dyDescent="0.25">
      <c r="A11" s="1093" t="str">
        <f>'Меню '!A500</f>
        <v>Напиток из клубники</v>
      </c>
      <c r="B11" s="1102">
        <f>'Меню '!D500</f>
        <v>200</v>
      </c>
      <c r="C11" s="1026"/>
      <c r="D11" s="1026">
        <f>'Меню '!B502</f>
        <v>8</v>
      </c>
      <c r="E11" s="1038"/>
      <c r="F11" s="1038"/>
      <c r="G11" s="1038"/>
      <c r="H11" s="1038"/>
      <c r="I11" s="1038"/>
      <c r="J11" s="665"/>
      <c r="K11" s="1038"/>
      <c r="L11" s="665"/>
      <c r="M11" s="665"/>
      <c r="N11" s="665"/>
      <c r="O11" s="665"/>
      <c r="P11" s="1038"/>
      <c r="Q11" s="1038"/>
      <c r="R11" s="1038">
        <f>'Меню '!B501</f>
        <v>30</v>
      </c>
      <c r="S11" s="665"/>
      <c r="T11" s="665"/>
    </row>
    <row r="12" spans="1:20" ht="30" customHeight="1" x14ac:dyDescent="0.25">
      <c r="A12" s="1093" t="str">
        <f>'Меню '!A504</f>
        <v xml:space="preserve">Хлеб витамин. "Свежий" </v>
      </c>
      <c r="B12" s="1102">
        <f>'Меню '!D504</f>
        <v>50</v>
      </c>
      <c r="C12" s="1026"/>
      <c r="D12" s="1026"/>
      <c r="E12" s="1038"/>
      <c r="F12" s="1038"/>
      <c r="G12" s="1038"/>
      <c r="H12" s="1038"/>
      <c r="I12" s="1038"/>
      <c r="J12" s="665"/>
      <c r="K12" s="1038"/>
      <c r="L12" s="665"/>
      <c r="M12" s="665"/>
      <c r="N12" s="665"/>
      <c r="O12" s="665"/>
      <c r="P12" s="665"/>
      <c r="Q12" s="665"/>
      <c r="R12" s="1038"/>
      <c r="S12" s="1061">
        <f>'Меню '!D504</f>
        <v>50</v>
      </c>
      <c r="T12" s="665"/>
    </row>
    <row r="13" spans="1:20" ht="30" customHeight="1" x14ac:dyDescent="0.25">
      <c r="A13" s="1093"/>
      <c r="B13" s="1102"/>
      <c r="C13" s="1026"/>
      <c r="D13" s="1026"/>
      <c r="E13" s="1038"/>
      <c r="F13" s="1038"/>
      <c r="G13" s="1038"/>
      <c r="H13" s="1038"/>
      <c r="I13" s="1038"/>
      <c r="J13" s="665"/>
      <c r="K13" s="1038"/>
      <c r="L13" s="665"/>
      <c r="M13" s="665"/>
      <c r="N13" s="665"/>
      <c r="O13" s="665"/>
      <c r="P13" s="665"/>
      <c r="Q13" s="665"/>
      <c r="R13" s="1038"/>
      <c r="S13" s="1061"/>
      <c r="T13" s="665"/>
    </row>
    <row r="14" spans="1:20" x14ac:dyDescent="0.25">
      <c r="A14" s="1098" t="s">
        <v>636</v>
      </c>
      <c r="B14" s="1059"/>
      <c r="C14" s="1099">
        <f>SUM(C7:C13)</f>
        <v>152</v>
      </c>
      <c r="D14" s="1099">
        <f t="shared" ref="D14:T14" si="0">SUM(D7:D13)</f>
        <v>8</v>
      </c>
      <c r="E14" s="1099">
        <f t="shared" si="0"/>
        <v>3.5</v>
      </c>
      <c r="F14" s="1099">
        <f t="shared" si="0"/>
        <v>9.25</v>
      </c>
      <c r="G14" s="1099">
        <f t="shared" si="0"/>
        <v>60.06</v>
      </c>
      <c r="H14" s="1099">
        <f t="shared" si="0"/>
        <v>93.100000000000009</v>
      </c>
      <c r="I14" s="1099">
        <f t="shared" si="0"/>
        <v>18.75</v>
      </c>
      <c r="J14" s="1099">
        <f t="shared" si="0"/>
        <v>9</v>
      </c>
      <c r="K14" s="1099">
        <f t="shared" si="0"/>
        <v>0.01</v>
      </c>
      <c r="L14" s="1099">
        <f t="shared" si="0"/>
        <v>11.899999999999999</v>
      </c>
      <c r="M14" s="1099">
        <f t="shared" si="0"/>
        <v>78</v>
      </c>
      <c r="N14" s="1099">
        <f t="shared" si="0"/>
        <v>10</v>
      </c>
      <c r="O14" s="1099">
        <f t="shared" si="0"/>
        <v>3.8</v>
      </c>
      <c r="P14" s="1099">
        <f t="shared" si="0"/>
        <v>64</v>
      </c>
      <c r="Q14" s="1099">
        <f t="shared" si="0"/>
        <v>5.4</v>
      </c>
      <c r="R14" s="1099">
        <f t="shared" si="0"/>
        <v>30</v>
      </c>
      <c r="S14" s="1099">
        <f t="shared" si="0"/>
        <v>50</v>
      </c>
      <c r="T14" s="1099">
        <f t="shared" si="0"/>
        <v>1.3</v>
      </c>
    </row>
    <row r="15" spans="1:20" x14ac:dyDescent="0.25">
      <c r="A15" s="1098" t="s">
        <v>649</v>
      </c>
      <c r="B15" s="1100">
        <v>0</v>
      </c>
      <c r="C15" s="1449">
        <f>B15</f>
        <v>0</v>
      </c>
      <c r="D15" s="1449">
        <f t="shared" ref="D15:T15" si="1">C15</f>
        <v>0</v>
      </c>
      <c r="E15" s="1449">
        <f t="shared" si="1"/>
        <v>0</v>
      </c>
      <c r="F15" s="1449">
        <f t="shared" si="1"/>
        <v>0</v>
      </c>
      <c r="G15" s="1449">
        <f t="shared" si="1"/>
        <v>0</v>
      </c>
      <c r="H15" s="1449">
        <f t="shared" si="1"/>
        <v>0</v>
      </c>
      <c r="I15" s="1449">
        <f t="shared" si="1"/>
        <v>0</v>
      </c>
      <c r="J15" s="1449">
        <f t="shared" si="1"/>
        <v>0</v>
      </c>
      <c r="K15" s="1449">
        <f t="shared" si="1"/>
        <v>0</v>
      </c>
      <c r="L15" s="1449">
        <f t="shared" si="1"/>
        <v>0</v>
      </c>
      <c r="M15" s="1449">
        <f t="shared" si="1"/>
        <v>0</v>
      </c>
      <c r="N15" s="1449">
        <f t="shared" si="1"/>
        <v>0</v>
      </c>
      <c r="O15" s="1449">
        <f t="shared" si="1"/>
        <v>0</v>
      </c>
      <c r="P15" s="1449">
        <f t="shared" si="1"/>
        <v>0</v>
      </c>
      <c r="Q15" s="1449">
        <f t="shared" si="1"/>
        <v>0</v>
      </c>
      <c r="R15" s="1449">
        <f t="shared" si="1"/>
        <v>0</v>
      </c>
      <c r="S15" s="1449">
        <f t="shared" si="1"/>
        <v>0</v>
      </c>
      <c r="T15" s="1449">
        <f t="shared" si="1"/>
        <v>0</v>
      </c>
    </row>
    <row r="16" spans="1:20" x14ac:dyDescent="0.25">
      <c r="A16" s="1066" t="s">
        <v>657</v>
      </c>
      <c r="B16" s="1060"/>
      <c r="C16" s="1101">
        <f t="shared" ref="C16:T16" si="2">C15*C14/1000</f>
        <v>0</v>
      </c>
      <c r="D16" s="1101">
        <f t="shared" si="2"/>
        <v>0</v>
      </c>
      <c r="E16" s="1101">
        <f t="shared" si="2"/>
        <v>0</v>
      </c>
      <c r="F16" s="1101">
        <f t="shared" si="2"/>
        <v>0</v>
      </c>
      <c r="G16" s="1101">
        <f t="shared" si="2"/>
        <v>0</v>
      </c>
      <c r="H16" s="1101">
        <f t="shared" si="2"/>
        <v>0</v>
      </c>
      <c r="I16" s="1101">
        <f t="shared" si="2"/>
        <v>0</v>
      </c>
      <c r="J16" s="1101">
        <f t="shared" si="2"/>
        <v>0</v>
      </c>
      <c r="K16" s="1101">
        <f t="shared" si="2"/>
        <v>0</v>
      </c>
      <c r="L16" s="1101">
        <f t="shared" si="2"/>
        <v>0</v>
      </c>
      <c r="M16" s="1101">
        <f t="shared" si="2"/>
        <v>0</v>
      </c>
      <c r="N16" s="1101">
        <f t="shared" si="2"/>
        <v>0</v>
      </c>
      <c r="O16" s="1101">
        <f t="shared" si="2"/>
        <v>0</v>
      </c>
      <c r="P16" s="1101">
        <f t="shared" si="2"/>
        <v>0</v>
      </c>
      <c r="Q16" s="1101">
        <f t="shared" si="2"/>
        <v>0</v>
      </c>
      <c r="R16" s="1101">
        <f t="shared" si="2"/>
        <v>0</v>
      </c>
      <c r="S16" s="1101">
        <f t="shared" si="2"/>
        <v>0</v>
      </c>
      <c r="T16" s="1101">
        <f t="shared" si="2"/>
        <v>0</v>
      </c>
    </row>
    <row r="17" spans="1:20" ht="18.75" x14ac:dyDescent="0.3">
      <c r="A17" s="1106"/>
      <c r="B17" s="1112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P43"/>
  <sheetViews>
    <sheetView topLeftCell="B13" workbookViewId="0">
      <selection activeCell="M27" sqref="M27"/>
    </sheetView>
  </sheetViews>
  <sheetFormatPr defaultRowHeight="15" x14ac:dyDescent="0.25"/>
  <cols>
    <col min="7" max="7" width="3.140625" customWidth="1"/>
    <col min="10" max="11" width="10.7109375" customWidth="1"/>
    <col min="12" max="12" width="9.85546875" bestFit="1" customWidth="1"/>
  </cols>
  <sheetData>
    <row r="1" spans="1:16" s="1033" customFormat="1" ht="34.5" customHeight="1" x14ac:dyDescent="0.25"/>
    <row r="2" spans="1:16" s="1033" customFormat="1" ht="62.25" customHeight="1" x14ac:dyDescent="0.25"/>
    <row r="3" spans="1:16" s="1033" customFormat="1" ht="18.75" customHeight="1" x14ac:dyDescent="0.25">
      <c r="I3" s="683" t="s">
        <v>627</v>
      </c>
    </row>
    <row r="4" spans="1:16" x14ac:dyDescent="0.25">
      <c r="A4" s="683"/>
      <c r="B4" s="683"/>
      <c r="C4" s="683"/>
      <c r="D4" s="683"/>
      <c r="E4" s="683"/>
      <c r="F4" s="683"/>
      <c r="G4" s="683"/>
      <c r="H4" s="683"/>
      <c r="I4" s="1013" t="s">
        <v>693</v>
      </c>
      <c r="J4" s="642"/>
      <c r="K4" s="642"/>
      <c r="L4" s="642"/>
      <c r="M4" s="642"/>
      <c r="N4" s="642"/>
      <c r="O4" s="642"/>
      <c r="P4" s="642"/>
    </row>
    <row r="5" spans="1:16" x14ac:dyDescent="0.25">
      <c r="A5" s="683"/>
      <c r="B5" s="683"/>
      <c r="C5" s="683"/>
      <c r="D5" s="683"/>
      <c r="E5" s="683"/>
      <c r="F5" s="683"/>
      <c r="G5" s="683"/>
      <c r="H5" s="683"/>
      <c r="I5" s="642" t="s">
        <v>851</v>
      </c>
      <c r="J5" s="642"/>
      <c r="K5" s="642"/>
      <c r="L5" s="642"/>
      <c r="M5" s="642"/>
      <c r="N5" s="642"/>
      <c r="O5" s="642"/>
      <c r="P5" s="642"/>
    </row>
    <row r="6" spans="1:16" x14ac:dyDescent="0.25">
      <c r="A6" s="683"/>
      <c r="B6" s="683"/>
      <c r="C6" s="683"/>
      <c r="D6" s="683"/>
      <c r="E6" s="683"/>
      <c r="F6" s="642"/>
      <c r="G6" s="642"/>
      <c r="H6" s="642"/>
      <c r="I6" s="642"/>
      <c r="J6" s="642"/>
      <c r="K6" s="642"/>
      <c r="L6" s="642"/>
    </row>
    <row r="7" spans="1:16" x14ac:dyDescent="0.25">
      <c r="A7" s="683"/>
      <c r="B7" s="683"/>
      <c r="C7" s="683"/>
      <c r="D7" s="683"/>
      <c r="E7" s="683"/>
      <c r="F7" s="683"/>
      <c r="G7" s="683"/>
      <c r="H7" s="683"/>
      <c r="I7" s="683"/>
      <c r="J7" s="683"/>
      <c r="K7" s="683"/>
      <c r="L7" s="683"/>
    </row>
    <row r="8" spans="1:16" ht="33" x14ac:dyDescent="0.25">
      <c r="A8" s="683"/>
      <c r="B8" s="683"/>
      <c r="C8" s="683"/>
      <c r="D8" s="1794" t="s">
        <v>630</v>
      </c>
      <c r="E8" s="1794"/>
      <c r="F8" s="1794"/>
      <c r="G8" s="1794"/>
      <c r="H8" s="1794"/>
      <c r="I8" s="1794"/>
      <c r="J8" s="683"/>
      <c r="K8" s="683"/>
      <c r="L8" s="683"/>
    </row>
    <row r="9" spans="1:16" ht="25.5" x14ac:dyDescent="0.25">
      <c r="A9" s="1812"/>
      <c r="B9" s="1812"/>
      <c r="C9" s="1812"/>
      <c r="D9" s="1812"/>
      <c r="E9" s="1812"/>
      <c r="F9" s="1812"/>
      <c r="G9" s="1812"/>
      <c r="H9" s="1812"/>
      <c r="I9" s="1812"/>
      <c r="J9" s="1812"/>
      <c r="K9" s="1812"/>
      <c r="L9" s="1812"/>
    </row>
    <row r="10" spans="1:16" ht="33" x14ac:dyDescent="0.45">
      <c r="A10" s="1817" t="s">
        <v>698</v>
      </c>
      <c r="B10" s="1817"/>
      <c r="C10" s="1817"/>
      <c r="D10" s="1817"/>
      <c r="E10" s="1817"/>
      <c r="F10" s="1817"/>
      <c r="G10" s="1817"/>
      <c r="H10" s="1817"/>
      <c r="I10" s="1817"/>
      <c r="J10" s="1817"/>
      <c r="K10" s="1817"/>
      <c r="L10" s="1817"/>
    </row>
    <row r="11" spans="1:16" ht="20.25" x14ac:dyDescent="0.3">
      <c r="A11" s="1557"/>
      <c r="B11" s="1557"/>
      <c r="C11" s="1818" t="s">
        <v>802</v>
      </c>
      <c r="D11" s="1818"/>
      <c r="E11" s="1818"/>
      <c r="F11" s="1818"/>
      <c r="G11" s="1818"/>
      <c r="H11" s="1818"/>
      <c r="I11" s="1818"/>
      <c r="J11" s="1818"/>
      <c r="K11" s="683"/>
      <c r="L11" s="683"/>
    </row>
    <row r="12" spans="1:16" s="1033" customFormat="1" ht="20.25" x14ac:dyDescent="0.3">
      <c r="A12" s="1558"/>
      <c r="B12" s="1558"/>
      <c r="C12" s="1558"/>
      <c r="D12" s="1558"/>
      <c r="E12" s="1558"/>
      <c r="F12" s="1558"/>
      <c r="G12" s="1558"/>
      <c r="H12" s="1558"/>
      <c r="I12" s="1558"/>
      <c r="J12" s="683"/>
      <c r="K12" s="683"/>
      <c r="L12" s="683"/>
    </row>
    <row r="13" spans="1:16" s="1033" customFormat="1" ht="22.5" x14ac:dyDescent="0.3">
      <c r="A13" s="1552"/>
      <c r="C13" s="1805" t="s">
        <v>109</v>
      </c>
      <c r="D13" s="1805"/>
      <c r="E13" s="1805"/>
      <c r="F13" s="1805"/>
      <c r="G13" s="1805"/>
      <c r="H13" s="1805"/>
      <c r="I13" s="1805"/>
      <c r="J13" s="1805"/>
    </row>
    <row r="14" spans="1:16" s="1033" customFormat="1" ht="20.25" x14ac:dyDescent="0.25">
      <c r="A14" s="1806" t="s">
        <v>848</v>
      </c>
      <c r="B14" s="1806"/>
      <c r="C14" s="1806"/>
      <c r="D14" s="1806"/>
      <c r="E14" s="1806"/>
      <c r="F14" s="1806"/>
      <c r="G14" s="1806"/>
      <c r="H14" s="1806"/>
      <c r="I14" s="1806"/>
      <c r="J14" s="1806"/>
      <c r="K14" s="1806"/>
      <c r="L14" s="1806"/>
    </row>
    <row r="15" spans="1:16" ht="20.25" x14ac:dyDescent="0.25">
      <c r="A15" s="1807" t="s">
        <v>2</v>
      </c>
      <c r="B15" s="1807"/>
      <c r="C15" s="1807"/>
      <c r="D15" s="1807"/>
      <c r="E15" s="1807"/>
      <c r="F15" s="1807" t="s">
        <v>631</v>
      </c>
      <c r="G15" s="1807"/>
      <c r="H15" s="1797" t="s">
        <v>152</v>
      </c>
      <c r="I15" s="1798"/>
      <c r="J15" s="1798"/>
      <c r="K15" s="1799"/>
      <c r="L15" s="1807" t="s">
        <v>5</v>
      </c>
    </row>
    <row r="16" spans="1:16" x14ac:dyDescent="0.25">
      <c r="A16" s="1807"/>
      <c r="B16" s="1807"/>
      <c r="C16" s="1807"/>
      <c r="D16" s="1807"/>
      <c r="E16" s="1807"/>
      <c r="F16" s="1807"/>
      <c r="G16" s="1807"/>
      <c r="H16" s="1208" t="s">
        <v>699</v>
      </c>
      <c r="I16" s="1209" t="s">
        <v>700</v>
      </c>
      <c r="J16" s="1210" t="s">
        <v>701</v>
      </c>
      <c r="K16" s="1210" t="s">
        <v>702</v>
      </c>
      <c r="L16" s="1807"/>
    </row>
    <row r="17" spans="1:12" ht="36" customHeight="1" x14ac:dyDescent="0.25">
      <c r="A17" s="1809" t="str">
        <f>'Меню '!A433</f>
        <v>Нарезка из свежих помидоров с маслом</v>
      </c>
      <c r="B17" s="1810"/>
      <c r="C17" s="1810"/>
      <c r="D17" s="1810"/>
      <c r="E17" s="1811"/>
      <c r="F17" s="1795">
        <f>'Меню '!D433</f>
        <v>80</v>
      </c>
      <c r="G17" s="1796"/>
      <c r="H17" s="1212">
        <v>0.68</v>
      </c>
      <c r="I17" s="1212">
        <v>3.5</v>
      </c>
      <c r="J17" s="1212">
        <v>3.9</v>
      </c>
      <c r="K17" s="1212">
        <v>67.33</v>
      </c>
      <c r="L17" s="1211">
        <v>22.96</v>
      </c>
    </row>
    <row r="18" spans="1:12" ht="18.75" x14ac:dyDescent="0.25">
      <c r="A18" s="1809" t="str">
        <f>'Меню '!A438</f>
        <v xml:space="preserve">Суп картофельный со сметаной </v>
      </c>
      <c r="B18" s="1810"/>
      <c r="C18" s="1810"/>
      <c r="D18" s="1810"/>
      <c r="E18" s="1811"/>
      <c r="F18" s="1815" t="str">
        <f>'Меню '!D438</f>
        <v>250</v>
      </c>
      <c r="G18" s="1796"/>
      <c r="H18" s="1212">
        <v>3.33</v>
      </c>
      <c r="I18" s="1212">
        <v>4.05</v>
      </c>
      <c r="J18" s="1212">
        <v>16.079999999999998</v>
      </c>
      <c r="K18" s="1212">
        <v>147.43</v>
      </c>
      <c r="L18" s="1211">
        <v>14.219999999999999</v>
      </c>
    </row>
    <row r="19" spans="1:12" ht="18.75" x14ac:dyDescent="0.25">
      <c r="A19" s="1809" t="str">
        <f>'Меню '!A447</f>
        <v>Птица тушеная с овощами</v>
      </c>
      <c r="B19" s="1810"/>
      <c r="C19" s="1810"/>
      <c r="D19" s="1810"/>
      <c r="E19" s="1811"/>
      <c r="F19" s="1795">
        <f>'Меню '!D447</f>
        <v>90</v>
      </c>
      <c r="G19" s="1796"/>
      <c r="H19" s="1212">
        <v>14.14</v>
      </c>
      <c r="I19" s="1212">
        <v>15.37</v>
      </c>
      <c r="J19" s="1212">
        <v>12.59</v>
      </c>
      <c r="K19" s="1212">
        <v>254.18</v>
      </c>
      <c r="L19" s="1211">
        <v>58.260000000000005</v>
      </c>
    </row>
    <row r="20" spans="1:12" ht="18.75" x14ac:dyDescent="0.25">
      <c r="A20" s="1809" t="str">
        <f>'Меню '!A458</f>
        <v>Картофель отварной с маслом сливочным</v>
      </c>
      <c r="B20" s="1810"/>
      <c r="C20" s="1810"/>
      <c r="D20" s="1810"/>
      <c r="E20" s="1811"/>
      <c r="F20" s="1815" t="str">
        <f>'Меню '!D458</f>
        <v>160</v>
      </c>
      <c r="G20" s="1796"/>
      <c r="H20" s="1212">
        <v>3.87</v>
      </c>
      <c r="I20" s="1212">
        <v>3.11</v>
      </c>
      <c r="J20" s="1212">
        <v>37.25</v>
      </c>
      <c r="K20" s="1212">
        <v>192.47</v>
      </c>
      <c r="L20" s="1211">
        <v>27.44</v>
      </c>
    </row>
    <row r="21" spans="1:12" ht="18.75" x14ac:dyDescent="0.25">
      <c r="A21" s="1809" t="str">
        <f>'Меню '!A462</f>
        <v>Напиток из смородины</v>
      </c>
      <c r="B21" s="1810"/>
      <c r="C21" s="1810"/>
      <c r="D21" s="1810"/>
      <c r="E21" s="1811"/>
      <c r="F21" s="1795">
        <f>'Меню '!D462</f>
        <v>200</v>
      </c>
      <c r="G21" s="1796"/>
      <c r="H21" s="1213">
        <v>0.1</v>
      </c>
      <c r="I21" s="1213">
        <v>0</v>
      </c>
      <c r="J21" s="1213">
        <v>19.25</v>
      </c>
      <c r="K21" s="1213">
        <v>47.9</v>
      </c>
      <c r="L21" s="1211">
        <v>11.11</v>
      </c>
    </row>
    <row r="22" spans="1:12" ht="18.75" x14ac:dyDescent="0.25">
      <c r="A22" s="1809" t="str">
        <f>'Меню '!A466</f>
        <v>Хлеб "Дарницкий"</v>
      </c>
      <c r="B22" s="1810"/>
      <c r="C22" s="1810"/>
      <c r="D22" s="1810"/>
      <c r="E22" s="1811"/>
      <c r="F22" s="1795">
        <f>'Меню '!D466</f>
        <v>25</v>
      </c>
      <c r="G22" s="1796"/>
      <c r="H22" s="1213">
        <v>1.98</v>
      </c>
      <c r="I22" s="1213">
        <v>0.36</v>
      </c>
      <c r="J22" s="1213">
        <v>10.26</v>
      </c>
      <c r="K22" s="1213">
        <v>51.6</v>
      </c>
      <c r="L22" s="1211">
        <v>2.15</v>
      </c>
    </row>
    <row r="23" spans="1:12" s="1033" customFormat="1" ht="18.75" x14ac:dyDescent="0.25">
      <c r="A23" s="1809" t="str">
        <f>'Меню '!A467</f>
        <v xml:space="preserve">Хлеб витамин. "Свежий" </v>
      </c>
      <c r="B23" s="1810"/>
      <c r="C23" s="1810"/>
      <c r="D23" s="1810"/>
      <c r="E23" s="1811"/>
      <c r="F23" s="1795">
        <f>'Меню '!D467</f>
        <v>30</v>
      </c>
      <c r="G23" s="1816"/>
      <c r="H23" s="1213">
        <v>1.97</v>
      </c>
      <c r="I23" s="1213">
        <v>0.25</v>
      </c>
      <c r="J23" s="1213">
        <v>13.28</v>
      </c>
      <c r="K23" s="1213">
        <v>90</v>
      </c>
      <c r="L23" s="1211">
        <v>2.2599999999999998</v>
      </c>
    </row>
    <row r="24" spans="1:12" ht="23.25" x14ac:dyDescent="0.35">
      <c r="A24" s="1813" t="s">
        <v>707</v>
      </c>
      <c r="B24" s="1813"/>
      <c r="C24" s="1813"/>
      <c r="D24" s="1813"/>
      <c r="E24" s="1813"/>
      <c r="F24" s="1836">
        <f>F17+F18+F19+F20+F21+F22+F23</f>
        <v>835</v>
      </c>
      <c r="G24" s="1814"/>
      <c r="H24" s="1486">
        <f>SUM(H17:H23)</f>
        <v>26.07</v>
      </c>
      <c r="I24" s="1486">
        <f t="shared" ref="I24:K24" si="0">SUM(I17:I23)</f>
        <v>26.639999999999997</v>
      </c>
      <c r="J24" s="1486">
        <f t="shared" si="0"/>
        <v>112.61</v>
      </c>
      <c r="K24" s="1486">
        <f t="shared" si="0"/>
        <v>850.91</v>
      </c>
      <c r="L24" s="1058">
        <f>SUM(L17:L23)</f>
        <v>138.4</v>
      </c>
    </row>
    <row r="25" spans="1:12" s="1033" customFormat="1" ht="23.25" x14ac:dyDescent="0.35">
      <c r="A25" s="1553"/>
      <c r="B25" s="1553"/>
      <c r="C25" s="1553"/>
      <c r="D25" s="1553"/>
      <c r="E25" s="1553"/>
      <c r="F25" s="1570"/>
      <c r="G25" s="1569"/>
      <c r="H25" s="1555"/>
      <c r="I25" s="1555"/>
      <c r="J25" s="1555"/>
      <c r="K25" s="1555"/>
      <c r="L25" s="1556"/>
    </row>
    <row r="26" spans="1:12" s="1033" customFormat="1" ht="22.5" x14ac:dyDescent="0.3">
      <c r="A26" s="1552"/>
      <c r="C26" s="1805" t="s">
        <v>110</v>
      </c>
      <c r="D26" s="1805"/>
      <c r="E26" s="1805"/>
      <c r="F26" s="1805"/>
      <c r="G26" s="1805"/>
      <c r="H26" s="1805"/>
      <c r="I26" s="1805"/>
      <c r="J26" s="1805"/>
    </row>
    <row r="27" spans="1:12" s="1033" customFormat="1" ht="20.25" x14ac:dyDescent="0.25">
      <c r="A27" s="1806" t="s">
        <v>848</v>
      </c>
      <c r="B27" s="1806"/>
      <c r="C27" s="1806"/>
      <c r="D27" s="1806"/>
      <c r="E27" s="1806"/>
      <c r="F27" s="1806"/>
      <c r="G27" s="1806"/>
      <c r="H27" s="1806"/>
      <c r="I27" s="1806"/>
      <c r="J27" s="1806"/>
      <c r="K27" s="1806"/>
      <c r="L27" s="1806"/>
    </row>
    <row r="28" spans="1:12" ht="20.25" x14ac:dyDescent="0.25">
      <c r="A28" s="1807" t="s">
        <v>2</v>
      </c>
      <c r="B28" s="1807"/>
      <c r="C28" s="1807"/>
      <c r="D28" s="1807"/>
      <c r="E28" s="1807"/>
      <c r="F28" s="1807" t="s">
        <v>631</v>
      </c>
      <c r="G28" s="1807"/>
      <c r="H28" s="1797" t="s">
        <v>152</v>
      </c>
      <c r="I28" s="1798"/>
      <c r="J28" s="1798"/>
      <c r="K28" s="1799"/>
      <c r="L28" s="1807" t="s">
        <v>5</v>
      </c>
    </row>
    <row r="29" spans="1:12" x14ac:dyDescent="0.25">
      <c r="A29" s="1807"/>
      <c r="B29" s="1807"/>
      <c r="C29" s="1807"/>
      <c r="D29" s="1807"/>
      <c r="E29" s="1807"/>
      <c r="F29" s="1807"/>
      <c r="G29" s="1807"/>
      <c r="H29" s="1208" t="s">
        <v>699</v>
      </c>
      <c r="I29" s="1209" t="s">
        <v>700</v>
      </c>
      <c r="J29" s="1210" t="s">
        <v>701</v>
      </c>
      <c r="K29" s="1210" t="s">
        <v>702</v>
      </c>
      <c r="L29" s="1807"/>
    </row>
    <row r="30" spans="1:12" ht="18.75" x14ac:dyDescent="0.25">
      <c r="A30" s="1809" t="str">
        <f>'Меню '!A473</f>
        <v>Нарезка из соленых огурцов</v>
      </c>
      <c r="B30" s="1810"/>
      <c r="C30" s="1810"/>
      <c r="D30" s="1810"/>
      <c r="E30" s="1811"/>
      <c r="F30" s="1795">
        <f>'Меню '!D473</f>
        <v>80</v>
      </c>
      <c r="G30" s="1796"/>
      <c r="H30" s="1212">
        <v>0.6</v>
      </c>
      <c r="I30" s="1212">
        <v>0.15</v>
      </c>
      <c r="J30" s="1212">
        <v>1.35</v>
      </c>
      <c r="K30" s="1212">
        <v>10.73</v>
      </c>
      <c r="L30" s="1211">
        <v>30.4</v>
      </c>
    </row>
    <row r="31" spans="1:12" ht="18.75" x14ac:dyDescent="0.25">
      <c r="A31" s="1809" t="str">
        <f>'Меню '!A475</f>
        <v>Суп рыбный</v>
      </c>
      <c r="B31" s="1810"/>
      <c r="C31" s="1810"/>
      <c r="D31" s="1810"/>
      <c r="E31" s="1811"/>
      <c r="F31" s="1808">
        <f>'Меню '!D475</f>
        <v>250</v>
      </c>
      <c r="G31" s="1796"/>
      <c r="H31" s="1212">
        <v>6.14</v>
      </c>
      <c r="I31" s="1212">
        <v>16.239999999999998</v>
      </c>
      <c r="J31" s="1212">
        <v>23.37</v>
      </c>
      <c r="K31" s="1212">
        <v>249.18</v>
      </c>
      <c r="L31" s="1211">
        <v>37.71</v>
      </c>
    </row>
    <row r="32" spans="1:12" ht="18.75" x14ac:dyDescent="0.25">
      <c r="A32" s="1809" t="str">
        <f>'Меню '!A486</f>
        <v>Печень по-строгановски</v>
      </c>
      <c r="B32" s="1810"/>
      <c r="C32" s="1810"/>
      <c r="D32" s="1810"/>
      <c r="E32" s="1811"/>
      <c r="F32" s="1795">
        <f>'Меню '!D486</f>
        <v>100</v>
      </c>
      <c r="G32" s="1796"/>
      <c r="H32" s="1212">
        <v>11.3</v>
      </c>
      <c r="I32" s="1212">
        <v>7.5</v>
      </c>
      <c r="J32" s="1212">
        <v>1.2</v>
      </c>
      <c r="K32" s="1212">
        <v>154.25</v>
      </c>
      <c r="L32" s="1211">
        <v>43.690000000000005</v>
      </c>
    </row>
    <row r="33" spans="1:12" ht="18.75" x14ac:dyDescent="0.25">
      <c r="A33" s="1809" t="str">
        <f>'Меню '!A495</f>
        <v>Макароны отварные</v>
      </c>
      <c r="B33" s="1810"/>
      <c r="C33" s="1810"/>
      <c r="D33" s="1810"/>
      <c r="E33" s="1811"/>
      <c r="F33" s="1795">
        <f>'Меню '!D495</f>
        <v>160</v>
      </c>
      <c r="G33" s="1796"/>
      <c r="H33" s="1212">
        <v>5.82</v>
      </c>
      <c r="I33" s="1212">
        <v>1.9</v>
      </c>
      <c r="J33" s="1212">
        <v>37.08</v>
      </c>
      <c r="K33" s="1212">
        <v>176</v>
      </c>
      <c r="L33" s="1211">
        <v>11.75</v>
      </c>
    </row>
    <row r="34" spans="1:12" ht="18.75" x14ac:dyDescent="0.25">
      <c r="A34" s="1809" t="str">
        <f>'Меню '!A500</f>
        <v>Напиток из клубники</v>
      </c>
      <c r="B34" s="1810"/>
      <c r="C34" s="1810"/>
      <c r="D34" s="1810"/>
      <c r="E34" s="1811"/>
      <c r="F34" s="1795">
        <f>'Меню '!D500</f>
        <v>200</v>
      </c>
      <c r="G34" s="1796"/>
      <c r="H34" s="1213">
        <v>0</v>
      </c>
      <c r="I34" s="1213">
        <v>0</v>
      </c>
      <c r="J34" s="1213">
        <v>24</v>
      </c>
      <c r="K34" s="1213">
        <v>95</v>
      </c>
      <c r="L34" s="1211">
        <v>11.08</v>
      </c>
    </row>
    <row r="35" spans="1:12" ht="18.75" x14ac:dyDescent="0.25">
      <c r="A35" s="1809" t="str">
        <f>'Меню '!A504</f>
        <v xml:space="preserve">Хлеб витамин. "Свежий" </v>
      </c>
      <c r="B35" s="1810"/>
      <c r="C35" s="1810"/>
      <c r="D35" s="1810"/>
      <c r="E35" s="1811"/>
      <c r="F35" s="1795">
        <f>'Меню '!D504</f>
        <v>50</v>
      </c>
      <c r="G35" s="1796"/>
      <c r="H35" s="1213">
        <v>4.05</v>
      </c>
      <c r="I35" s="1213">
        <v>0.5</v>
      </c>
      <c r="J35" s="1213">
        <v>24.4</v>
      </c>
      <c r="K35" s="1213">
        <v>97</v>
      </c>
      <c r="L35" s="1211">
        <v>3.77</v>
      </c>
    </row>
    <row r="36" spans="1:12" ht="22.5" x14ac:dyDescent="0.3">
      <c r="A36" s="1813" t="s">
        <v>707</v>
      </c>
      <c r="B36" s="1813"/>
      <c r="C36" s="1813"/>
      <c r="D36" s="1813"/>
      <c r="E36" s="1813"/>
      <c r="F36" s="1822">
        <f>SUM(F30:G35)</f>
        <v>840</v>
      </c>
      <c r="G36" s="1823"/>
      <c r="H36" s="1489">
        <f>SUM(H30:H35)</f>
        <v>27.91</v>
      </c>
      <c r="I36" s="1489">
        <f>SUM(I30:I35)</f>
        <v>26.289999999999996</v>
      </c>
      <c r="J36" s="1489">
        <f>SUM(J30:J35)</f>
        <v>111.4</v>
      </c>
      <c r="K36" s="1489">
        <f>SUM(K30:K35)</f>
        <v>782.16000000000008</v>
      </c>
      <c r="L36" s="1058">
        <f>SUM(L30:L35)</f>
        <v>138.40000000000003</v>
      </c>
    </row>
    <row r="37" spans="1:12" x14ac:dyDescent="0.25">
      <c r="A37" s="683"/>
      <c r="B37" s="683"/>
      <c r="C37" s="683"/>
      <c r="D37" s="683"/>
      <c r="E37" s="683"/>
      <c r="F37" s="683"/>
      <c r="G37" s="683"/>
      <c r="H37" s="683"/>
      <c r="I37" s="683"/>
      <c r="J37" s="683"/>
      <c r="K37" s="683"/>
      <c r="L37" s="683"/>
    </row>
    <row r="38" spans="1:12" ht="20.25" x14ac:dyDescent="0.3">
      <c r="A38" s="1004" t="s">
        <v>632</v>
      </c>
      <c r="B38" s="1043"/>
      <c r="C38" s="1043"/>
      <c r="D38" s="1043"/>
      <c r="E38" s="1043"/>
      <c r="F38" s="683"/>
      <c r="G38" s="683"/>
      <c r="H38" s="683"/>
      <c r="I38" s="683"/>
      <c r="J38" s="683"/>
      <c r="K38" s="683"/>
      <c r="L38" s="683"/>
    </row>
    <row r="39" spans="1:12" ht="20.25" x14ac:dyDescent="0.3">
      <c r="A39" s="1043"/>
      <c r="B39" s="1043"/>
      <c r="C39" s="1043"/>
      <c r="D39" s="1043"/>
      <c r="E39" s="1043"/>
      <c r="F39" s="683"/>
      <c r="G39" s="683"/>
      <c r="H39" s="683"/>
      <c r="I39" s="683"/>
      <c r="J39" s="683"/>
      <c r="K39" s="683"/>
      <c r="L39" s="683"/>
    </row>
    <row r="40" spans="1:12" ht="20.25" x14ac:dyDescent="0.3">
      <c r="A40" s="1004" t="s">
        <v>633</v>
      </c>
      <c r="B40" s="1043"/>
      <c r="C40" s="1043"/>
      <c r="D40" s="1043"/>
      <c r="E40" s="1043"/>
      <c r="F40" s="683"/>
      <c r="G40" s="683"/>
      <c r="H40" s="683"/>
      <c r="I40" s="683"/>
      <c r="J40" s="683"/>
      <c r="K40" s="683"/>
      <c r="L40" s="683"/>
    </row>
    <row r="41" spans="1:12" x14ac:dyDescent="0.25">
      <c r="A41" s="683"/>
      <c r="B41" s="683"/>
      <c r="C41" s="683"/>
      <c r="D41" s="683"/>
      <c r="E41" s="683"/>
      <c r="F41" s="683"/>
      <c r="G41" s="683"/>
      <c r="H41" s="683"/>
      <c r="I41" s="683"/>
      <c r="J41" s="683"/>
      <c r="K41" s="683"/>
      <c r="L41" s="683"/>
    </row>
    <row r="42" spans="1:12" x14ac:dyDescent="0.25">
      <c r="A42" s="1033"/>
      <c r="B42" s="1033"/>
      <c r="C42" s="1033"/>
      <c r="D42" s="1033"/>
      <c r="E42" s="1033"/>
      <c r="F42" s="1033"/>
      <c r="G42" s="1033"/>
      <c r="H42" s="1033"/>
      <c r="I42" s="1033"/>
      <c r="J42" s="1033"/>
      <c r="K42" s="1033"/>
      <c r="L42" s="1033"/>
    </row>
    <row r="43" spans="1:12" x14ac:dyDescent="0.25">
      <c r="A43" s="1033"/>
      <c r="B43" s="1033"/>
      <c r="C43" s="1033"/>
      <c r="D43" s="1033"/>
      <c r="E43" s="1033"/>
      <c r="F43" s="1033"/>
      <c r="G43" s="1033"/>
      <c r="H43" s="1033"/>
      <c r="I43" s="1033"/>
      <c r="J43" s="1033"/>
      <c r="K43" s="1033"/>
      <c r="L43" s="1033"/>
    </row>
  </sheetData>
  <mergeCells count="46">
    <mergeCell ref="C26:J26"/>
    <mergeCell ref="A27:L27"/>
    <mergeCell ref="C13:J13"/>
    <mergeCell ref="A14:L14"/>
    <mergeCell ref="D8:I8"/>
    <mergeCell ref="C11:J11"/>
    <mergeCell ref="A24:E24"/>
    <mergeCell ref="F24:G24"/>
    <mergeCell ref="A23:E23"/>
    <mergeCell ref="F23:G23"/>
    <mergeCell ref="A20:E20"/>
    <mergeCell ref="F20:G20"/>
    <mergeCell ref="A21:E21"/>
    <mergeCell ref="F21:G21"/>
    <mergeCell ref="A22:E22"/>
    <mergeCell ref="F22:G22"/>
    <mergeCell ref="A31:E31"/>
    <mergeCell ref="F31:G31"/>
    <mergeCell ref="A32:E32"/>
    <mergeCell ref="F32:G32"/>
    <mergeCell ref="F36:G36"/>
    <mergeCell ref="A36:E36"/>
    <mergeCell ref="A33:E33"/>
    <mergeCell ref="F33:G33"/>
    <mergeCell ref="A34:E34"/>
    <mergeCell ref="F34:G34"/>
    <mergeCell ref="A35:E35"/>
    <mergeCell ref="F35:G35"/>
    <mergeCell ref="A28:E29"/>
    <mergeCell ref="F28:G29"/>
    <mergeCell ref="H28:K28"/>
    <mergeCell ref="L28:L29"/>
    <mergeCell ref="A30:E30"/>
    <mergeCell ref="F30:G30"/>
    <mergeCell ref="A17:E17"/>
    <mergeCell ref="F17:G17"/>
    <mergeCell ref="A18:E18"/>
    <mergeCell ref="F18:G18"/>
    <mergeCell ref="A19:E19"/>
    <mergeCell ref="F19:G19"/>
    <mergeCell ref="A9:L9"/>
    <mergeCell ref="A10:L10"/>
    <mergeCell ref="A15:E16"/>
    <mergeCell ref="F15:G16"/>
    <mergeCell ref="H15:K15"/>
    <mergeCell ref="L15:L16"/>
  </mergeCells>
  <pageMargins left="0.7" right="0.7" top="0.75" bottom="0.75" header="0.3" footer="0.3"/>
  <pageSetup paperSize="9" scale="74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Y17"/>
  <sheetViews>
    <sheetView workbookViewId="0">
      <selection activeCell="B18" sqref="B18"/>
    </sheetView>
  </sheetViews>
  <sheetFormatPr defaultRowHeight="15" x14ac:dyDescent="0.25"/>
  <cols>
    <col min="1" max="1" width="33.28515625" customWidth="1"/>
    <col min="11" max="11" width="0" hidden="1" customWidth="1"/>
    <col min="13" max="14" width="0" hidden="1" customWidth="1"/>
    <col min="20" max="22" width="9.140625" style="1033"/>
  </cols>
  <sheetData>
    <row r="1" spans="1:25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450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  <c r="V1" s="683"/>
      <c r="W1" s="683"/>
      <c r="X1" s="1033"/>
    </row>
    <row r="2" spans="1:25" x14ac:dyDescent="0.25">
      <c r="A2" s="1092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  <c r="V2" s="683"/>
      <c r="W2" s="683"/>
      <c r="X2" s="1033"/>
    </row>
    <row r="3" spans="1:25" x14ac:dyDescent="0.25">
      <c r="A3" s="683"/>
      <c r="B3" s="683"/>
      <c r="C3" s="683"/>
      <c r="D3" s="683"/>
      <c r="E3" s="683"/>
      <c r="F3" s="683"/>
      <c r="G3" s="683"/>
      <c r="H3" s="683"/>
      <c r="I3" s="1451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  <c r="V3" s="683"/>
      <c r="W3" s="683"/>
      <c r="X3" s="1033"/>
    </row>
    <row r="4" spans="1:25" x14ac:dyDescent="0.25">
      <c r="A4" s="1039" t="s">
        <v>814</v>
      </c>
      <c r="B4" s="1039"/>
      <c r="C4" s="1039"/>
      <c r="D4" s="1039"/>
      <c r="E4" s="1039"/>
      <c r="F4" s="1039"/>
      <c r="G4" s="1039"/>
      <c r="H4" s="1039"/>
      <c r="I4" s="1039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  <c r="W4" s="683"/>
      <c r="X4" s="1033"/>
    </row>
    <row r="5" spans="1:25" ht="110.25" customHeight="1" x14ac:dyDescent="0.25">
      <c r="A5" s="1073" t="s">
        <v>621</v>
      </c>
      <c r="B5" s="1074" t="s">
        <v>622</v>
      </c>
      <c r="C5" s="1075" t="str">
        <f>'Меню '!A511</f>
        <v>Кукуруза консервированная</v>
      </c>
      <c r="D5" s="1075" t="str">
        <f>'Меню '!A513</f>
        <v>курица-тушка</v>
      </c>
      <c r="E5" s="1076" t="str">
        <f>'Меню '!A515</f>
        <v>морковь</v>
      </c>
      <c r="F5" s="1076" t="str">
        <f>'Меню '!A516</f>
        <v>лук репчатый</v>
      </c>
      <c r="G5" s="1076" t="str">
        <f>'Меню '!A517</f>
        <v>масло растительное</v>
      </c>
      <c r="H5" s="1076" t="str">
        <f>'Меню '!A518</f>
        <v xml:space="preserve">картофель </v>
      </c>
      <c r="I5" s="1076" t="str">
        <f>'Меню '!A519</f>
        <v>соль йодированная</v>
      </c>
      <c r="J5" s="1078" t="str">
        <f>'Меню '!A520</f>
        <v>лавровый лист</v>
      </c>
      <c r="K5" s="1078"/>
      <c r="L5" s="1078" t="str">
        <f>'Меню '!A523</f>
        <v>котлета столовая п/ф</v>
      </c>
      <c r="M5" s="1078"/>
      <c r="N5" s="1078"/>
      <c r="O5" s="1078" t="str">
        <f>'Меню '!A537</f>
        <v>мука пшеничная</v>
      </c>
      <c r="P5" s="1078" t="str">
        <f>'Меню '!A526</f>
        <v>молоко питьевое 2,5% жирности</v>
      </c>
      <c r="Q5" s="1078" t="str">
        <f>'Меню '!A527</f>
        <v>сыр сулугуни</v>
      </c>
      <c r="R5" s="1078" t="str">
        <f>'Меню '!A530</f>
        <v>чеснок</v>
      </c>
      <c r="S5" s="1078" t="str">
        <f>'Меню '!A532</f>
        <v>капуста б/к</v>
      </c>
      <c r="T5" s="1078" t="str">
        <f>'Меню '!A538</f>
        <v>томатная паста</v>
      </c>
      <c r="U5" s="1078" t="str">
        <f>'Меню '!A541</f>
        <v>чай черный</v>
      </c>
      <c r="V5" s="1078" t="str">
        <f>'Меню '!A542</f>
        <v>лимон</v>
      </c>
      <c r="W5" s="1078" t="str">
        <f>'Меню '!A543</f>
        <v>сахар песок</v>
      </c>
      <c r="X5" s="1078" t="str">
        <f>'Меню '!A545</f>
        <v>Хлеб "Дарницкий"</v>
      </c>
      <c r="Y5" s="1078" t="str">
        <f>'Меню '!A546</f>
        <v xml:space="preserve">Хлеб витамин. "Свежий" </v>
      </c>
    </row>
    <row r="6" spans="1:25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681"/>
    </row>
    <row r="7" spans="1:25" ht="25.5" customHeight="1" x14ac:dyDescent="0.25">
      <c r="A7" s="1189" t="str">
        <f>'Меню '!A510</f>
        <v>Кукуруза консервированная</v>
      </c>
      <c r="B7" s="1088">
        <f>'Меню '!D510</f>
        <v>60</v>
      </c>
      <c r="C7" s="1040">
        <f>'Меню '!B511</f>
        <v>92.4</v>
      </c>
      <c r="D7" s="1040"/>
      <c r="E7" s="1040"/>
      <c r="F7" s="1040"/>
      <c r="G7" s="1040"/>
      <c r="H7" s="1040"/>
      <c r="I7" s="1040"/>
      <c r="J7" s="1038"/>
      <c r="K7" s="1038"/>
      <c r="L7" s="1038"/>
      <c r="M7" s="1038"/>
      <c r="N7" s="1038"/>
      <c r="O7" s="1038"/>
      <c r="P7" s="1038"/>
      <c r="Q7" s="1038"/>
      <c r="R7" s="665"/>
      <c r="S7" s="665"/>
      <c r="T7" s="665"/>
      <c r="U7" s="665"/>
      <c r="V7" s="665"/>
      <c r="W7" s="665"/>
      <c r="X7" s="665"/>
      <c r="Y7" s="665"/>
    </row>
    <row r="8" spans="1:25" ht="25.5" customHeight="1" x14ac:dyDescent="0.25">
      <c r="A8" s="1104" t="str">
        <f>'Меню '!A512</f>
        <v>Суп картофельный с птицей</v>
      </c>
      <c r="B8" s="1081">
        <f>'Меню '!D512</f>
        <v>250</v>
      </c>
      <c r="C8" s="1096"/>
      <c r="D8" s="1096">
        <f>'Меню '!B513</f>
        <v>40.260000000000005</v>
      </c>
      <c r="E8" s="1038">
        <f>'Меню '!B515</f>
        <v>15</v>
      </c>
      <c r="F8" s="1038">
        <f>'Меню '!B516</f>
        <v>9.52</v>
      </c>
      <c r="G8" s="1038">
        <f>'Меню '!B517</f>
        <v>2</v>
      </c>
      <c r="H8" s="1038">
        <f>'Меню '!B518</f>
        <v>79.800000000000011</v>
      </c>
      <c r="I8" s="1038">
        <f>'Меню '!B519</f>
        <v>1.2</v>
      </c>
      <c r="J8" s="1038">
        <f>'Меню '!B520</f>
        <v>0.01</v>
      </c>
      <c r="K8" s="1038"/>
      <c r="L8" s="1038"/>
      <c r="M8" s="1038"/>
      <c r="N8" s="1038"/>
      <c r="O8" s="1038"/>
      <c r="P8" s="1038"/>
      <c r="Q8" s="1038"/>
      <c r="R8" s="1038"/>
      <c r="S8" s="1038"/>
      <c r="T8" s="1038"/>
      <c r="U8" s="1038"/>
      <c r="V8" s="1038"/>
      <c r="W8" s="1038"/>
      <c r="X8" s="1038"/>
      <c r="Y8" s="1038"/>
    </row>
    <row r="9" spans="1:25" ht="25.5" customHeight="1" x14ac:dyDescent="0.25">
      <c r="A9" s="1083" t="str">
        <f>'Меню '!A522</f>
        <v>Котлета столовая (говядина) в сырном соусе</v>
      </c>
      <c r="B9" s="1102" t="str">
        <f>'Меню '!D522</f>
        <v>90/30</v>
      </c>
      <c r="C9" s="1096"/>
      <c r="D9" s="1096"/>
      <c r="E9" s="1038"/>
      <c r="F9" s="1038"/>
      <c r="G9" s="1038">
        <f>'Меню '!B524</f>
        <v>1.5</v>
      </c>
      <c r="H9" s="1038"/>
      <c r="I9" s="1038"/>
      <c r="J9" s="1038"/>
      <c r="K9" s="1038"/>
      <c r="L9" s="1038">
        <f>'Меню '!B523</f>
        <v>1</v>
      </c>
      <c r="M9" s="1038"/>
      <c r="N9" s="1038"/>
      <c r="O9" s="1038">
        <f>'Меню '!B528</f>
        <v>2</v>
      </c>
      <c r="P9" s="1038">
        <f>'Меню '!B526</f>
        <v>9.4500000000000011</v>
      </c>
      <c r="Q9" s="1038">
        <f>'Меню '!B527</f>
        <v>10.1</v>
      </c>
      <c r="R9" s="1038">
        <f>'Меню '!B530</f>
        <v>0.64</v>
      </c>
      <c r="S9" s="1038"/>
      <c r="T9" s="1038"/>
      <c r="U9" s="1038"/>
      <c r="V9" s="1038"/>
      <c r="W9" s="1038"/>
      <c r="X9" s="1038"/>
      <c r="Y9" s="1038"/>
    </row>
    <row r="10" spans="1:25" ht="25.5" customHeight="1" x14ac:dyDescent="0.25">
      <c r="A10" s="1093" t="str">
        <f>'Меню '!A531</f>
        <v>Капуста тушеная</v>
      </c>
      <c r="B10" s="1102">
        <f>'Меню '!D531</f>
        <v>160</v>
      </c>
      <c r="C10" s="1026"/>
      <c r="D10" s="1026"/>
      <c r="E10" s="1038">
        <f>'Меню '!B534</f>
        <v>22.5</v>
      </c>
      <c r="F10" s="1038">
        <f>'Меню '!B535</f>
        <v>10.709999999999999</v>
      </c>
      <c r="G10" s="1038">
        <f>'Меню '!B536</f>
        <v>5</v>
      </c>
      <c r="H10" s="1038"/>
      <c r="I10" s="1038">
        <f>'Меню '!B533</f>
        <v>1.5</v>
      </c>
      <c r="J10" s="665"/>
      <c r="K10" s="1038"/>
      <c r="L10" s="665"/>
      <c r="M10" s="665"/>
      <c r="N10" s="665"/>
      <c r="O10" s="1038">
        <f>'Меню '!B537</f>
        <v>2</v>
      </c>
      <c r="P10" s="1038"/>
      <c r="Q10" s="1038"/>
      <c r="R10" s="1038"/>
      <c r="S10" s="1038">
        <f>'Меню '!B532</f>
        <v>193.75</v>
      </c>
      <c r="T10" s="1038">
        <f>'Меню '!B538</f>
        <v>1.3</v>
      </c>
      <c r="U10" s="1038"/>
      <c r="V10" s="1038"/>
      <c r="W10" s="1038"/>
      <c r="X10" s="1038"/>
      <c r="Y10" s="1038"/>
    </row>
    <row r="11" spans="1:25" ht="25.5" customHeight="1" x14ac:dyDescent="0.25">
      <c r="A11" s="1093" t="str">
        <f>'Меню '!A540</f>
        <v>Чай с лимоном</v>
      </c>
      <c r="B11" s="1102">
        <f>'Меню '!D540</f>
        <v>200</v>
      </c>
      <c r="C11" s="1026"/>
      <c r="D11" s="1026"/>
      <c r="E11" s="1038"/>
      <c r="F11" s="1038"/>
      <c r="G11" s="1038"/>
      <c r="H11" s="1038"/>
      <c r="I11" s="1038"/>
      <c r="J11" s="665"/>
      <c r="K11" s="1038"/>
      <c r="L11" s="665"/>
      <c r="M11" s="665"/>
      <c r="N11" s="665"/>
      <c r="O11" s="665"/>
      <c r="P11" s="1038"/>
      <c r="Q11" s="1038"/>
      <c r="R11" s="1038"/>
      <c r="S11" s="665"/>
      <c r="T11" s="665"/>
      <c r="U11" s="1038">
        <f>'Меню '!B541</f>
        <v>0.5</v>
      </c>
      <c r="V11" s="1038">
        <f>'Меню '!B542</f>
        <v>3.42</v>
      </c>
      <c r="W11" s="1038">
        <f>'Меню '!B543</f>
        <v>8</v>
      </c>
      <c r="X11" s="1038"/>
      <c r="Y11" s="1038"/>
    </row>
    <row r="12" spans="1:25" ht="25.5" customHeight="1" x14ac:dyDescent="0.25">
      <c r="A12" s="1093" t="str">
        <f>'Меню '!A545</f>
        <v>Хлеб "Дарницкий"</v>
      </c>
      <c r="B12" s="1102">
        <f>'Меню '!D545</f>
        <v>25</v>
      </c>
      <c r="C12" s="1026"/>
      <c r="D12" s="1026"/>
      <c r="E12" s="1038"/>
      <c r="F12" s="1038"/>
      <c r="G12" s="1038"/>
      <c r="H12" s="1038"/>
      <c r="I12" s="1038"/>
      <c r="J12" s="665"/>
      <c r="K12" s="1038"/>
      <c r="L12" s="665"/>
      <c r="M12" s="665"/>
      <c r="N12" s="665"/>
      <c r="O12" s="665"/>
      <c r="P12" s="665"/>
      <c r="Q12" s="665"/>
      <c r="R12" s="1038"/>
      <c r="S12" s="1061"/>
      <c r="T12" s="1061"/>
      <c r="U12" s="1061"/>
      <c r="V12" s="1061"/>
      <c r="W12" s="665"/>
      <c r="X12" s="1061">
        <f>'Меню '!D545</f>
        <v>25</v>
      </c>
      <c r="Y12" s="665"/>
    </row>
    <row r="13" spans="1:25" ht="25.5" customHeight="1" x14ac:dyDescent="0.25">
      <c r="A13" s="1093" t="str">
        <f>'Меню '!A546</f>
        <v xml:space="preserve">Хлеб витамин. "Свежий" </v>
      </c>
      <c r="B13" s="1102">
        <f>'Меню '!D546</f>
        <v>50</v>
      </c>
      <c r="C13" s="1026"/>
      <c r="D13" s="1026"/>
      <c r="E13" s="1038"/>
      <c r="F13" s="1038"/>
      <c r="G13" s="1038"/>
      <c r="H13" s="1038"/>
      <c r="I13" s="1038"/>
      <c r="J13" s="665"/>
      <c r="K13" s="1038"/>
      <c r="L13" s="665"/>
      <c r="M13" s="665"/>
      <c r="N13" s="665"/>
      <c r="O13" s="665"/>
      <c r="P13" s="665"/>
      <c r="Q13" s="665"/>
      <c r="R13" s="1038"/>
      <c r="S13" s="1061"/>
      <c r="T13" s="1061"/>
      <c r="U13" s="1061"/>
      <c r="V13" s="1061"/>
      <c r="W13" s="665"/>
      <c r="X13" s="665"/>
      <c r="Y13" s="1061">
        <f>'Меню '!D546</f>
        <v>50</v>
      </c>
    </row>
    <row r="14" spans="1:25" x14ac:dyDescent="0.25">
      <c r="A14" s="1098" t="s">
        <v>636</v>
      </c>
      <c r="B14" s="1059"/>
      <c r="C14" s="1099">
        <f>SUM(C7:C13)</f>
        <v>92.4</v>
      </c>
      <c r="D14" s="1099">
        <f t="shared" ref="D14:W14" si="0">SUM(D7:D13)</f>
        <v>40.260000000000005</v>
      </c>
      <c r="E14" s="1099">
        <f t="shared" si="0"/>
        <v>37.5</v>
      </c>
      <c r="F14" s="1099">
        <f t="shared" si="0"/>
        <v>20.229999999999997</v>
      </c>
      <c r="G14" s="1099">
        <f t="shared" si="0"/>
        <v>8.5</v>
      </c>
      <c r="H14" s="1099">
        <f t="shared" si="0"/>
        <v>79.800000000000011</v>
      </c>
      <c r="I14" s="1099">
        <f t="shared" si="0"/>
        <v>2.7</v>
      </c>
      <c r="J14" s="1099">
        <f t="shared" si="0"/>
        <v>0.01</v>
      </c>
      <c r="K14" s="1099">
        <f t="shared" si="0"/>
        <v>0</v>
      </c>
      <c r="L14" s="1099">
        <f t="shared" si="0"/>
        <v>1</v>
      </c>
      <c r="M14" s="1099">
        <f t="shared" si="0"/>
        <v>0</v>
      </c>
      <c r="N14" s="1099">
        <f t="shared" si="0"/>
        <v>0</v>
      </c>
      <c r="O14" s="1099">
        <f t="shared" si="0"/>
        <v>4</v>
      </c>
      <c r="P14" s="1099">
        <f t="shared" si="0"/>
        <v>9.4500000000000011</v>
      </c>
      <c r="Q14" s="1099">
        <f t="shared" si="0"/>
        <v>10.1</v>
      </c>
      <c r="R14" s="1099">
        <f t="shared" si="0"/>
        <v>0.64</v>
      </c>
      <c r="S14" s="1099">
        <f t="shared" si="0"/>
        <v>193.75</v>
      </c>
      <c r="T14" s="1099">
        <f t="shared" ref="T14" si="1">SUM(T7:T13)</f>
        <v>1.3</v>
      </c>
      <c r="U14" s="1099">
        <f t="shared" ref="U14" si="2">SUM(U7:U13)</f>
        <v>0.5</v>
      </c>
      <c r="V14" s="1099">
        <f t="shared" ref="V14" si="3">SUM(V7:V13)</f>
        <v>3.42</v>
      </c>
      <c r="W14" s="1099">
        <f t="shared" si="0"/>
        <v>8</v>
      </c>
      <c r="X14" s="1099">
        <f t="shared" ref="X14" si="4">SUM(X7:X13)</f>
        <v>25</v>
      </c>
      <c r="Y14" s="1099">
        <f t="shared" ref="Y14" si="5">SUM(Y7:Y13)</f>
        <v>50</v>
      </c>
    </row>
    <row r="15" spans="1:25" x14ac:dyDescent="0.25">
      <c r="A15" s="1098" t="s">
        <v>649</v>
      </c>
      <c r="B15" s="1100">
        <v>0</v>
      </c>
      <c r="C15" s="1449">
        <f>B15</f>
        <v>0</v>
      </c>
      <c r="D15" s="1449">
        <f t="shared" ref="D15:S15" si="6">C15</f>
        <v>0</v>
      </c>
      <c r="E15" s="1449">
        <f t="shared" si="6"/>
        <v>0</v>
      </c>
      <c r="F15" s="1449">
        <f t="shared" si="6"/>
        <v>0</v>
      </c>
      <c r="G15" s="1449">
        <f t="shared" si="6"/>
        <v>0</v>
      </c>
      <c r="H15" s="1449">
        <f t="shared" si="6"/>
        <v>0</v>
      </c>
      <c r="I15" s="1449">
        <f t="shared" si="6"/>
        <v>0</v>
      </c>
      <c r="J15" s="1449">
        <f t="shared" si="6"/>
        <v>0</v>
      </c>
      <c r="K15" s="1449">
        <f t="shared" si="6"/>
        <v>0</v>
      </c>
      <c r="L15" s="1449">
        <f t="shared" si="6"/>
        <v>0</v>
      </c>
      <c r="M15" s="1449">
        <f t="shared" si="6"/>
        <v>0</v>
      </c>
      <c r="N15" s="1449">
        <f t="shared" si="6"/>
        <v>0</v>
      </c>
      <c r="O15" s="1449">
        <f t="shared" si="6"/>
        <v>0</v>
      </c>
      <c r="P15" s="1449">
        <f t="shared" si="6"/>
        <v>0</v>
      </c>
      <c r="Q15" s="1449">
        <f t="shared" si="6"/>
        <v>0</v>
      </c>
      <c r="R15" s="1449">
        <f t="shared" si="6"/>
        <v>0</v>
      </c>
      <c r="S15" s="1449">
        <f t="shared" si="6"/>
        <v>0</v>
      </c>
      <c r="T15" s="1449">
        <f t="shared" ref="T15" si="7">S15</f>
        <v>0</v>
      </c>
      <c r="U15" s="1449">
        <f t="shared" ref="U15" si="8">T15</f>
        <v>0</v>
      </c>
      <c r="V15" s="1449">
        <f t="shared" ref="V15" si="9">U15</f>
        <v>0</v>
      </c>
      <c r="W15" s="1449">
        <f>S15</f>
        <v>0</v>
      </c>
      <c r="X15" s="1449">
        <f t="shared" ref="X15:Y15" si="10">T15</f>
        <v>0</v>
      </c>
      <c r="Y15" s="1449">
        <f t="shared" si="10"/>
        <v>0</v>
      </c>
    </row>
    <row r="16" spans="1:25" x14ac:dyDescent="0.25">
      <c r="A16" s="1066" t="s">
        <v>657</v>
      </c>
      <c r="B16" s="1060"/>
      <c r="C16" s="1101">
        <f t="shared" ref="C16:M16" si="11">C15*C14/1000</f>
        <v>0</v>
      </c>
      <c r="D16" s="1101">
        <f t="shared" si="11"/>
        <v>0</v>
      </c>
      <c r="E16" s="1101">
        <f t="shared" si="11"/>
        <v>0</v>
      </c>
      <c r="F16" s="1101">
        <f t="shared" si="11"/>
        <v>0</v>
      </c>
      <c r="G16" s="1101">
        <f t="shared" si="11"/>
        <v>0</v>
      </c>
      <c r="H16" s="1101">
        <f t="shared" si="11"/>
        <v>0</v>
      </c>
      <c r="I16" s="1101">
        <f t="shared" si="11"/>
        <v>0</v>
      </c>
      <c r="J16" s="1101">
        <f t="shared" si="11"/>
        <v>0</v>
      </c>
      <c r="K16" s="1101">
        <f t="shared" si="11"/>
        <v>0</v>
      </c>
      <c r="L16" s="1101">
        <f t="shared" si="11"/>
        <v>0</v>
      </c>
      <c r="M16" s="1101">
        <f t="shared" si="11"/>
        <v>0</v>
      </c>
      <c r="N16" s="1101">
        <f>N15*N14/40</f>
        <v>0</v>
      </c>
      <c r="O16" s="1101">
        <f t="shared" ref="O16:Y16" si="12">O15*O14/1000</f>
        <v>0</v>
      </c>
      <c r="P16" s="1101">
        <f t="shared" si="12"/>
        <v>0</v>
      </c>
      <c r="Q16" s="1101">
        <f t="shared" si="12"/>
        <v>0</v>
      </c>
      <c r="R16" s="1101">
        <f t="shared" si="12"/>
        <v>0</v>
      </c>
      <c r="S16" s="1101">
        <f t="shared" si="12"/>
        <v>0</v>
      </c>
      <c r="T16" s="1101">
        <f t="shared" si="12"/>
        <v>0</v>
      </c>
      <c r="U16" s="1101">
        <f t="shared" si="12"/>
        <v>0</v>
      </c>
      <c r="V16" s="1101">
        <f t="shared" si="12"/>
        <v>0</v>
      </c>
      <c r="W16" s="1101">
        <f t="shared" si="12"/>
        <v>0</v>
      </c>
      <c r="X16" s="1101">
        <f t="shared" si="12"/>
        <v>0</v>
      </c>
      <c r="Y16" s="1101">
        <f t="shared" si="12"/>
        <v>0</v>
      </c>
    </row>
    <row r="17" spans="1:25" ht="18.75" x14ac:dyDescent="0.3">
      <c r="A17" s="1106"/>
      <c r="B17" s="1112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  <c r="V17" s="665"/>
      <c r="W17" s="665"/>
      <c r="X17" s="665"/>
      <c r="Y17" s="665"/>
    </row>
  </sheetData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V18"/>
  <sheetViews>
    <sheetView workbookViewId="0">
      <selection activeCell="F22" sqref="F22"/>
    </sheetView>
  </sheetViews>
  <sheetFormatPr defaultRowHeight="15" x14ac:dyDescent="0.25"/>
  <cols>
    <col min="1" max="1" width="29.42578125" customWidth="1"/>
  </cols>
  <sheetData>
    <row r="1" spans="1:22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450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  <c r="V1" s="1033"/>
    </row>
    <row r="2" spans="1:22" x14ac:dyDescent="0.25">
      <c r="A2" s="1092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  <c r="V2" s="1033"/>
    </row>
    <row r="3" spans="1:22" x14ac:dyDescent="0.25">
      <c r="A3" s="683"/>
      <c r="B3" s="683"/>
      <c r="C3" s="683"/>
      <c r="D3" s="683"/>
      <c r="E3" s="683"/>
      <c r="F3" s="683"/>
      <c r="G3" s="683"/>
      <c r="H3" s="683"/>
      <c r="I3" s="1451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  <c r="V3" s="1033"/>
    </row>
    <row r="4" spans="1:22" x14ac:dyDescent="0.25">
      <c r="A4" s="1039" t="s">
        <v>815</v>
      </c>
      <c r="B4" s="1039"/>
      <c r="C4" s="1039"/>
      <c r="D4" s="1039"/>
      <c r="E4" s="1039"/>
      <c r="F4" s="1039"/>
      <c r="G4" s="1039"/>
      <c r="H4" s="1039"/>
      <c r="I4" s="1039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1033"/>
    </row>
    <row r="5" spans="1:22" ht="122.25" customHeight="1" x14ac:dyDescent="0.25">
      <c r="A5" s="1073" t="s">
        <v>621</v>
      </c>
      <c r="B5" s="1074" t="s">
        <v>622</v>
      </c>
      <c r="C5" s="1075" t="str">
        <f>'Меню '!A553</f>
        <v>яйцо куриное</v>
      </c>
      <c r="D5" s="1075" t="str">
        <f>'Меню '!A555</f>
        <v>филе минтая пром.произ</v>
      </c>
      <c r="E5" s="1076" t="str">
        <f>'Меню '!A557</f>
        <v xml:space="preserve">картофель </v>
      </c>
      <c r="F5" s="1076" t="str">
        <f>'Меню '!A558</f>
        <v>морковь</v>
      </c>
      <c r="G5" s="1076" t="str">
        <f>'Меню '!A559</f>
        <v>лук репчатый</v>
      </c>
      <c r="H5" s="1076" t="str">
        <f>'Меню '!A560</f>
        <v>масло растительное</v>
      </c>
      <c r="I5" s="1076" t="str">
        <f>'Меню '!A562</f>
        <v>соль йодированная</v>
      </c>
      <c r="J5" s="1078" t="str">
        <f>'Меню '!A564</f>
        <v>филе куриное с/м</v>
      </c>
      <c r="K5" s="1078" t="str">
        <f>'Меню '!A567</f>
        <v>сметана 15% жирности</v>
      </c>
      <c r="L5" s="1078" t="str">
        <f>'Меню '!A568</f>
        <v>сыр сулугуни</v>
      </c>
      <c r="M5" s="1078" t="str">
        <f>'Меню '!A569</f>
        <v>молоко питьевое 2,5% жирности</v>
      </c>
      <c r="N5" s="1078" t="str">
        <f>'Меню '!A570</f>
        <v>мука пшеничная</v>
      </c>
      <c r="O5" s="1078" t="str">
        <f>'Меню '!A573</f>
        <v>макаронные изделия</v>
      </c>
      <c r="P5" s="1078" t="str">
        <f>'Меню '!A576</f>
        <v>масло сливочное 72.5%</v>
      </c>
      <c r="Q5" s="1078" t="str">
        <f>'Меню '!A578</f>
        <v>яблоко кубик с/м</v>
      </c>
      <c r="R5" s="1078" t="str">
        <f>'Меню '!A579</f>
        <v>сахар песок</v>
      </c>
      <c r="S5" s="1078" t="str">
        <f>'Меню '!A581</f>
        <v>Хлеб "Дарницкий"</v>
      </c>
      <c r="T5" s="1078" t="str">
        <f>'Меню '!A582</f>
        <v xml:space="preserve">Хлеб витамин. "Свежий" </v>
      </c>
      <c r="U5" s="1078"/>
      <c r="V5" s="1033"/>
    </row>
    <row r="6" spans="1:22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1033"/>
    </row>
    <row r="7" spans="1:22" ht="26.25" customHeight="1" x14ac:dyDescent="0.25">
      <c r="A7" s="1189" t="str">
        <f>'Меню '!A552</f>
        <v xml:space="preserve">Яйцо отварное </v>
      </c>
      <c r="B7" s="1088">
        <f>'Меню '!D552</f>
        <v>40</v>
      </c>
      <c r="C7" s="1040">
        <f>'Меню '!B553</f>
        <v>40</v>
      </c>
      <c r="D7" s="1040"/>
      <c r="E7" s="1040"/>
      <c r="F7" s="1040"/>
      <c r="G7" s="1040"/>
      <c r="H7" s="1040"/>
      <c r="I7" s="1040"/>
      <c r="J7" s="1038"/>
      <c r="K7" s="1038"/>
      <c r="L7" s="1038"/>
      <c r="M7" s="1038"/>
      <c r="N7" s="1038"/>
      <c r="O7" s="1038"/>
      <c r="P7" s="1038"/>
      <c r="Q7" s="1038"/>
      <c r="R7" s="665"/>
      <c r="S7" s="665"/>
      <c r="T7" s="665"/>
      <c r="U7" s="665"/>
      <c r="V7" s="1033"/>
    </row>
    <row r="8" spans="1:22" ht="26.25" customHeight="1" x14ac:dyDescent="0.25">
      <c r="A8" s="1104" t="str">
        <f>'Меню '!A554</f>
        <v xml:space="preserve">Рыбный суп </v>
      </c>
      <c r="B8" s="1081">
        <f>'Меню '!D554</f>
        <v>250</v>
      </c>
      <c r="C8" s="1096"/>
      <c r="D8" s="1096">
        <f>'Меню '!B555</f>
        <v>46.2</v>
      </c>
      <c r="E8" s="1038">
        <f>'Меню '!B557</f>
        <v>79.800000000000011</v>
      </c>
      <c r="F8" s="1038">
        <f>'Меню '!B558</f>
        <v>12.5</v>
      </c>
      <c r="G8" s="1038">
        <f>'Меню '!B559</f>
        <v>9.52</v>
      </c>
      <c r="H8" s="1038">
        <f>'Меню '!B560</f>
        <v>5</v>
      </c>
      <c r="I8" s="1038">
        <f>'Меню '!B562</f>
        <v>1.5</v>
      </c>
      <c r="J8" s="1038"/>
      <c r="K8" s="1038"/>
      <c r="L8" s="1038"/>
      <c r="M8" s="1038"/>
      <c r="N8" s="1038"/>
      <c r="O8" s="1038"/>
      <c r="P8" s="1038"/>
      <c r="Q8" s="1038"/>
      <c r="R8" s="1038"/>
      <c r="S8" s="1038"/>
      <c r="T8" s="1038"/>
      <c r="U8" s="1038"/>
      <c r="V8" s="1033"/>
    </row>
    <row r="9" spans="1:22" ht="26.25" customHeight="1" x14ac:dyDescent="0.25">
      <c r="A9" s="1083" t="str">
        <f>'Меню '!A563</f>
        <v>Фрикассе</v>
      </c>
      <c r="B9" s="1102" t="str">
        <f>'Меню '!D563</f>
        <v>100</v>
      </c>
      <c r="C9" s="1096"/>
      <c r="D9" s="1096"/>
      <c r="E9" s="1038"/>
      <c r="F9" s="1038"/>
      <c r="G9" s="1038"/>
      <c r="H9" s="1038">
        <f>'Меню '!B571</f>
        <v>5.3</v>
      </c>
      <c r="I9" s="1038">
        <f>'Меню '!B565</f>
        <v>0.9</v>
      </c>
      <c r="J9" s="1038">
        <f>'Меню '!B564</f>
        <v>89.375000000000014</v>
      </c>
      <c r="K9" s="1038">
        <f>'Меню '!B567</f>
        <v>10.3</v>
      </c>
      <c r="L9" s="1038">
        <f>'Меню '!B568</f>
        <v>4.242</v>
      </c>
      <c r="M9" s="1038">
        <f>'Меню '!B569</f>
        <v>42</v>
      </c>
      <c r="N9" s="1038">
        <f>'Меню '!B570</f>
        <v>2.63</v>
      </c>
      <c r="O9" s="1038"/>
      <c r="P9" s="1038"/>
      <c r="Q9" s="1038"/>
      <c r="R9" s="1038"/>
      <c r="S9" s="1038"/>
      <c r="T9" s="1038"/>
      <c r="U9" s="1038"/>
      <c r="V9" s="1033"/>
    </row>
    <row r="10" spans="1:22" ht="26.25" customHeight="1" x14ac:dyDescent="0.25">
      <c r="A10" s="1093" t="str">
        <f>'Меню '!A572</f>
        <v>Макароны отварные</v>
      </c>
      <c r="B10" s="1102">
        <f>'Меню '!D577</f>
        <v>200</v>
      </c>
      <c r="C10" s="1026"/>
      <c r="D10" s="1026"/>
      <c r="E10" s="1038"/>
      <c r="F10" s="1038"/>
      <c r="G10" s="1038"/>
      <c r="H10" s="1038"/>
      <c r="I10" s="1038">
        <f>'Меню '!B574</f>
        <v>1.5</v>
      </c>
      <c r="J10" s="665"/>
      <c r="K10" s="1038"/>
      <c r="L10" s="665"/>
      <c r="M10" s="665"/>
      <c r="N10" s="665"/>
      <c r="O10" s="1038">
        <f>'Меню '!B573</f>
        <v>64</v>
      </c>
      <c r="P10" s="1038">
        <f>'Меню '!B576</f>
        <v>7</v>
      </c>
      <c r="Q10" s="1038"/>
      <c r="R10" s="1038"/>
      <c r="S10" s="1038"/>
      <c r="T10" s="1038"/>
      <c r="U10" s="1038"/>
      <c r="V10" s="1033"/>
    </row>
    <row r="11" spans="1:22" ht="26.25" customHeight="1" x14ac:dyDescent="0.25">
      <c r="A11" s="1093" t="str">
        <f>'Меню '!A577</f>
        <v>Напиток из яблок</v>
      </c>
      <c r="B11" s="1102">
        <f>'Меню '!D577</f>
        <v>200</v>
      </c>
      <c r="C11" s="1026"/>
      <c r="D11" s="1026"/>
      <c r="E11" s="1038"/>
      <c r="F11" s="1038"/>
      <c r="G11" s="1038"/>
      <c r="H11" s="1038"/>
      <c r="I11" s="1038"/>
      <c r="J11" s="665"/>
      <c r="K11" s="1038"/>
      <c r="L11" s="665"/>
      <c r="M11" s="665"/>
      <c r="N11" s="665"/>
      <c r="O11" s="665"/>
      <c r="P11" s="1038"/>
      <c r="Q11" s="1038">
        <f>'Меню '!B578</f>
        <v>30</v>
      </c>
      <c r="R11" s="1038">
        <f>'Меню '!B579</f>
        <v>8</v>
      </c>
      <c r="S11" s="665"/>
      <c r="T11" s="665"/>
      <c r="U11" s="1038"/>
      <c r="V11" s="1033"/>
    </row>
    <row r="12" spans="1:22" ht="26.25" customHeight="1" x14ac:dyDescent="0.25">
      <c r="A12" s="1093" t="str">
        <f>'Меню '!A581</f>
        <v>Хлеб "Дарницкий"</v>
      </c>
      <c r="B12" s="1102">
        <f>'Меню '!D581</f>
        <v>25</v>
      </c>
      <c r="C12" s="1026"/>
      <c r="D12" s="1026"/>
      <c r="E12" s="1038"/>
      <c r="F12" s="1038"/>
      <c r="G12" s="1038"/>
      <c r="H12" s="1038"/>
      <c r="I12" s="1038"/>
      <c r="J12" s="665"/>
      <c r="K12" s="1038"/>
      <c r="L12" s="665"/>
      <c r="M12" s="665"/>
      <c r="N12" s="665"/>
      <c r="O12" s="665"/>
      <c r="P12" s="665"/>
      <c r="Q12" s="665"/>
      <c r="R12" s="1038"/>
      <c r="S12" s="1061">
        <f>'Меню '!D581</f>
        <v>25</v>
      </c>
      <c r="T12" s="1061"/>
      <c r="U12" s="1061"/>
      <c r="V12" s="1033"/>
    </row>
    <row r="13" spans="1:22" ht="26.25" customHeight="1" x14ac:dyDescent="0.25">
      <c r="A13" s="1093" t="str">
        <f>'Меню '!A582</f>
        <v xml:space="preserve">Хлеб витамин. "Свежий" </v>
      </c>
      <c r="B13" s="1102">
        <f>'Меню '!D582</f>
        <v>50</v>
      </c>
      <c r="C13" s="1026"/>
      <c r="D13" s="1026"/>
      <c r="E13" s="1038"/>
      <c r="F13" s="1038"/>
      <c r="G13" s="1038"/>
      <c r="H13" s="1038"/>
      <c r="I13" s="1038"/>
      <c r="J13" s="665"/>
      <c r="K13" s="1038"/>
      <c r="L13" s="665"/>
      <c r="M13" s="665"/>
      <c r="N13" s="665"/>
      <c r="O13" s="665"/>
      <c r="P13" s="665"/>
      <c r="Q13" s="665"/>
      <c r="R13" s="1038"/>
      <c r="S13" s="1061"/>
      <c r="T13" s="1061">
        <f>'Меню '!D582</f>
        <v>50</v>
      </c>
      <c r="U13" s="1061"/>
      <c r="V13" s="1033"/>
    </row>
    <row r="14" spans="1:22" s="1033" customFormat="1" ht="26.25" customHeight="1" x14ac:dyDescent="0.25">
      <c r="A14" s="1093"/>
      <c r="B14" s="1102"/>
      <c r="C14" s="1026"/>
      <c r="D14" s="1026"/>
      <c r="E14" s="1038"/>
      <c r="F14" s="1038"/>
      <c r="G14" s="1038"/>
      <c r="H14" s="1038"/>
      <c r="I14" s="1038"/>
      <c r="J14" s="665"/>
      <c r="K14" s="1038"/>
      <c r="L14" s="665"/>
      <c r="M14" s="665"/>
      <c r="N14" s="665"/>
      <c r="O14" s="665"/>
      <c r="P14" s="665"/>
      <c r="Q14" s="665"/>
      <c r="R14" s="1038"/>
      <c r="S14" s="1061"/>
      <c r="T14" s="1061"/>
      <c r="U14" s="1061"/>
    </row>
    <row r="15" spans="1:22" x14ac:dyDescent="0.25">
      <c r="A15" s="1098" t="s">
        <v>636</v>
      </c>
      <c r="B15" s="1059"/>
      <c r="C15" s="1099">
        <f>SUM(C7:C13)</f>
        <v>40</v>
      </c>
      <c r="D15" s="1099">
        <f t="shared" ref="D15:T15" si="0">SUM(D7:D13)</f>
        <v>46.2</v>
      </c>
      <c r="E15" s="1099">
        <f t="shared" si="0"/>
        <v>79.800000000000011</v>
      </c>
      <c r="F15" s="1099">
        <f t="shared" si="0"/>
        <v>12.5</v>
      </c>
      <c r="G15" s="1099">
        <f t="shared" si="0"/>
        <v>9.52</v>
      </c>
      <c r="H15" s="1099">
        <f t="shared" si="0"/>
        <v>10.3</v>
      </c>
      <c r="I15" s="1099">
        <f t="shared" si="0"/>
        <v>3.9</v>
      </c>
      <c r="J15" s="1099">
        <f t="shared" si="0"/>
        <v>89.375000000000014</v>
      </c>
      <c r="K15" s="1099">
        <f t="shared" si="0"/>
        <v>10.3</v>
      </c>
      <c r="L15" s="1099">
        <f t="shared" si="0"/>
        <v>4.242</v>
      </c>
      <c r="M15" s="1099">
        <f t="shared" si="0"/>
        <v>42</v>
      </c>
      <c r="N15" s="1099">
        <f t="shared" si="0"/>
        <v>2.63</v>
      </c>
      <c r="O15" s="1099">
        <f t="shared" si="0"/>
        <v>64</v>
      </c>
      <c r="P15" s="1099">
        <f t="shared" si="0"/>
        <v>7</v>
      </c>
      <c r="Q15" s="1099">
        <f t="shared" si="0"/>
        <v>30</v>
      </c>
      <c r="R15" s="1099">
        <f t="shared" si="0"/>
        <v>8</v>
      </c>
      <c r="S15" s="1099">
        <f t="shared" si="0"/>
        <v>25</v>
      </c>
      <c r="T15" s="1099">
        <f t="shared" si="0"/>
        <v>50</v>
      </c>
      <c r="U15" s="1099">
        <f>SUM(U7:U14)</f>
        <v>0</v>
      </c>
      <c r="V15" s="1033"/>
    </row>
    <row r="16" spans="1:22" x14ac:dyDescent="0.25">
      <c r="A16" s="1098" t="s">
        <v>649</v>
      </c>
      <c r="B16" s="1100">
        <v>0</v>
      </c>
      <c r="C16" s="1449">
        <f>B16</f>
        <v>0</v>
      </c>
      <c r="D16" s="1449">
        <f t="shared" ref="D16:U16" si="1">C16</f>
        <v>0</v>
      </c>
      <c r="E16" s="1449">
        <f t="shared" si="1"/>
        <v>0</v>
      </c>
      <c r="F16" s="1449">
        <f t="shared" si="1"/>
        <v>0</v>
      </c>
      <c r="G16" s="1449">
        <f t="shared" si="1"/>
        <v>0</v>
      </c>
      <c r="H16" s="1449">
        <f t="shared" si="1"/>
        <v>0</v>
      </c>
      <c r="I16" s="1449">
        <f t="shared" si="1"/>
        <v>0</v>
      </c>
      <c r="J16" s="1449">
        <f t="shared" si="1"/>
        <v>0</v>
      </c>
      <c r="K16" s="1449">
        <f t="shared" si="1"/>
        <v>0</v>
      </c>
      <c r="L16" s="1449">
        <f t="shared" si="1"/>
        <v>0</v>
      </c>
      <c r="M16" s="1449">
        <f t="shared" si="1"/>
        <v>0</v>
      </c>
      <c r="N16" s="1449">
        <f t="shared" si="1"/>
        <v>0</v>
      </c>
      <c r="O16" s="1449">
        <f t="shared" si="1"/>
        <v>0</v>
      </c>
      <c r="P16" s="1449">
        <f t="shared" si="1"/>
        <v>0</v>
      </c>
      <c r="Q16" s="1449">
        <f t="shared" si="1"/>
        <v>0</v>
      </c>
      <c r="R16" s="1449">
        <f t="shared" si="1"/>
        <v>0</v>
      </c>
      <c r="S16" s="1449">
        <f t="shared" si="1"/>
        <v>0</v>
      </c>
      <c r="T16" s="1449">
        <f t="shared" si="1"/>
        <v>0</v>
      </c>
      <c r="U16" s="1449">
        <f t="shared" si="1"/>
        <v>0</v>
      </c>
      <c r="V16" s="1033"/>
    </row>
    <row r="17" spans="1:22" x14ac:dyDescent="0.25">
      <c r="A17" s="1066" t="s">
        <v>657</v>
      </c>
      <c r="B17" s="1060"/>
      <c r="C17" s="1101">
        <f>C16*C15/40</f>
        <v>0</v>
      </c>
      <c r="D17" s="1101">
        <f t="shared" ref="D17:U17" si="2">D16*D15/1000</f>
        <v>0</v>
      </c>
      <c r="E17" s="1101">
        <f t="shared" si="2"/>
        <v>0</v>
      </c>
      <c r="F17" s="1101">
        <f t="shared" si="2"/>
        <v>0</v>
      </c>
      <c r="G17" s="1101">
        <f t="shared" si="2"/>
        <v>0</v>
      </c>
      <c r="H17" s="1101">
        <f t="shared" si="2"/>
        <v>0</v>
      </c>
      <c r="I17" s="1101">
        <f t="shared" si="2"/>
        <v>0</v>
      </c>
      <c r="J17" s="1101">
        <f t="shared" si="2"/>
        <v>0</v>
      </c>
      <c r="K17" s="1101">
        <f t="shared" si="2"/>
        <v>0</v>
      </c>
      <c r="L17" s="1101">
        <f t="shared" si="2"/>
        <v>0</v>
      </c>
      <c r="M17" s="1101">
        <f t="shared" si="2"/>
        <v>0</v>
      </c>
      <c r="N17" s="1101">
        <f t="shared" si="2"/>
        <v>0</v>
      </c>
      <c r="O17" s="1101">
        <f t="shared" si="2"/>
        <v>0</v>
      </c>
      <c r="P17" s="1101">
        <f t="shared" si="2"/>
        <v>0</v>
      </c>
      <c r="Q17" s="1101">
        <f t="shared" si="2"/>
        <v>0</v>
      </c>
      <c r="R17" s="1101">
        <f t="shared" si="2"/>
        <v>0</v>
      </c>
      <c r="S17" s="1101">
        <f t="shared" si="2"/>
        <v>0</v>
      </c>
      <c r="T17" s="1101">
        <f t="shared" si="2"/>
        <v>0</v>
      </c>
      <c r="U17" s="1101">
        <f t="shared" si="2"/>
        <v>0</v>
      </c>
      <c r="V17" s="1033"/>
    </row>
    <row r="18" spans="1:22" ht="18.75" x14ac:dyDescent="0.3">
      <c r="A18" s="1106"/>
      <c r="B18" s="1112"/>
      <c r="C18" s="665"/>
      <c r="D18" s="665"/>
      <c r="E18" s="665"/>
      <c r="F18" s="665"/>
      <c r="G18" s="665"/>
      <c r="H18" s="665"/>
      <c r="I18" s="665"/>
      <c r="J18" s="665"/>
      <c r="K18" s="665"/>
      <c r="L18" s="665"/>
      <c r="M18" s="665"/>
      <c r="N18" s="665"/>
      <c r="O18" s="665"/>
      <c r="P18" s="665"/>
      <c r="Q18" s="665"/>
      <c r="R18" s="665"/>
      <c r="S18" s="665"/>
      <c r="T18" s="665"/>
      <c r="U18" s="665"/>
      <c r="V18" s="1033"/>
    </row>
  </sheetData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M48"/>
  <sheetViews>
    <sheetView topLeftCell="A16" workbookViewId="0">
      <selection activeCell="L31" sqref="L31:L32"/>
    </sheetView>
  </sheetViews>
  <sheetFormatPr defaultRowHeight="15" x14ac:dyDescent="0.25"/>
  <cols>
    <col min="6" max="7" width="7.42578125" customWidth="1"/>
    <col min="10" max="11" width="10.85546875" customWidth="1"/>
    <col min="12" max="12" width="11.5703125" customWidth="1"/>
  </cols>
  <sheetData>
    <row r="1" spans="1:13" x14ac:dyDescent="0.25">
      <c r="A1" s="1033"/>
      <c r="B1" s="1033"/>
      <c r="C1" s="1033"/>
      <c r="D1" s="1033"/>
      <c r="E1" s="1033"/>
      <c r="F1" s="1033"/>
      <c r="G1" s="1033"/>
      <c r="H1" s="1033"/>
      <c r="I1" s="1033"/>
      <c r="J1" s="1033"/>
      <c r="K1" s="1033"/>
      <c r="L1" s="1033"/>
    </row>
    <row r="2" spans="1:13" x14ac:dyDescent="0.25">
      <c r="A2" s="1033"/>
      <c r="B2" s="1033"/>
      <c r="C2" s="1033"/>
      <c r="D2" s="1033"/>
      <c r="E2" s="1033"/>
      <c r="F2" s="1033"/>
      <c r="G2" s="1033"/>
      <c r="H2" s="1033"/>
      <c r="I2" s="1033"/>
      <c r="J2" s="1033"/>
      <c r="K2" s="1033"/>
      <c r="L2" s="1033"/>
    </row>
    <row r="3" spans="1:13" x14ac:dyDescent="0.25">
      <c r="A3" s="683"/>
      <c r="B3" s="683"/>
      <c r="C3" s="683"/>
      <c r="D3" s="683"/>
      <c r="E3" s="1013"/>
      <c r="F3" s="642"/>
      <c r="G3" s="642"/>
      <c r="H3" s="642"/>
      <c r="I3" s="642"/>
      <c r="J3" s="1013"/>
      <c r="K3" s="642"/>
      <c r="L3" s="642"/>
      <c r="M3" s="642"/>
    </row>
    <row r="4" spans="1:13" s="1033" customFormat="1" x14ac:dyDescent="0.25">
      <c r="A4" s="683"/>
      <c r="B4" s="683"/>
      <c r="C4" s="683"/>
      <c r="D4" s="683"/>
      <c r="E4" s="1013"/>
      <c r="F4" s="642"/>
      <c r="G4" s="642"/>
      <c r="H4" s="642"/>
      <c r="I4" s="642"/>
      <c r="J4" s="1013"/>
      <c r="K4" s="642"/>
      <c r="L4" s="642"/>
      <c r="M4" s="642"/>
    </row>
    <row r="5" spans="1:13" s="1033" customFormat="1" x14ac:dyDescent="0.25">
      <c r="A5" s="683"/>
      <c r="B5" s="683"/>
      <c r="C5" s="683"/>
      <c r="D5" s="683"/>
      <c r="E5" s="1013"/>
      <c r="F5" s="642"/>
      <c r="G5" s="642"/>
      <c r="H5" s="642"/>
      <c r="I5" s="642"/>
      <c r="J5" s="1013"/>
      <c r="K5" s="642"/>
      <c r="L5" s="642"/>
      <c r="M5" s="642"/>
    </row>
    <row r="6" spans="1:13" s="1033" customFormat="1" x14ac:dyDescent="0.25">
      <c r="A6" s="683"/>
      <c r="B6" s="683"/>
      <c r="C6" s="683"/>
      <c r="D6" s="683"/>
      <c r="E6" s="1013"/>
      <c r="F6" s="642"/>
      <c r="G6" s="642"/>
      <c r="H6" s="642"/>
      <c r="I6" s="642"/>
      <c r="J6" s="1013"/>
      <c r="K6" s="642"/>
      <c r="L6" s="642"/>
      <c r="M6" s="642"/>
    </row>
    <row r="7" spans="1:13" s="1033" customFormat="1" x14ac:dyDescent="0.25">
      <c r="A7" s="683"/>
      <c r="B7" s="683"/>
      <c r="C7" s="683"/>
      <c r="D7" s="683"/>
      <c r="E7" s="1013"/>
      <c r="F7" s="642"/>
      <c r="G7" s="642"/>
      <c r="H7" s="642"/>
      <c r="I7" s="642"/>
      <c r="J7" s="1013"/>
      <c r="K7" s="642"/>
      <c r="L7" s="642"/>
      <c r="M7" s="642"/>
    </row>
    <row r="8" spans="1:13" x14ac:dyDescent="0.25">
      <c r="A8" s="683"/>
      <c r="B8" s="683"/>
      <c r="C8" s="683"/>
      <c r="D8" s="683"/>
      <c r="E8" s="642"/>
      <c r="F8" s="642"/>
      <c r="G8" s="642"/>
      <c r="H8" s="642"/>
      <c r="I8" s="1013" t="s">
        <v>627</v>
      </c>
      <c r="J8" s="683"/>
      <c r="K8" s="683"/>
      <c r="L8" s="683"/>
      <c r="M8" s="642"/>
    </row>
    <row r="9" spans="1:13" x14ac:dyDescent="0.25">
      <c r="A9" s="683"/>
      <c r="B9" s="683"/>
      <c r="C9" s="683"/>
      <c r="D9" s="683"/>
      <c r="E9" s="683"/>
      <c r="F9" s="642"/>
      <c r="G9" s="642"/>
      <c r="H9" s="642"/>
      <c r="I9" s="1013" t="s">
        <v>628</v>
      </c>
      <c r="J9" s="642"/>
      <c r="K9" s="642"/>
      <c r="L9" s="642"/>
    </row>
    <row r="10" spans="1:13" x14ac:dyDescent="0.25">
      <c r="A10" s="683"/>
      <c r="B10" s="683"/>
      <c r="C10" s="683"/>
      <c r="D10" s="683"/>
      <c r="E10" s="683"/>
      <c r="F10" s="683"/>
      <c r="G10" s="683"/>
      <c r="H10" s="683"/>
      <c r="I10" s="642" t="s">
        <v>629</v>
      </c>
      <c r="J10" s="642"/>
      <c r="K10" s="642"/>
      <c r="L10" s="642"/>
    </row>
    <row r="11" spans="1:13" ht="33" x14ac:dyDescent="0.25">
      <c r="A11" s="683"/>
      <c r="B11" s="683"/>
      <c r="C11" s="683"/>
      <c r="D11" s="683"/>
      <c r="E11" s="1794" t="s">
        <v>630</v>
      </c>
      <c r="F11" s="1794"/>
      <c r="G11" s="1794"/>
      <c r="H11" s="1794"/>
    </row>
    <row r="12" spans="1:13" ht="15" customHeight="1" x14ac:dyDescent="0.25">
      <c r="A12" s="1812"/>
      <c r="B12" s="1812"/>
      <c r="C12" s="1812"/>
      <c r="D12" s="1812"/>
      <c r="E12" s="1812"/>
      <c r="F12" s="1812"/>
      <c r="G12" s="1812"/>
      <c r="H12" s="1812"/>
      <c r="I12" s="1812"/>
      <c r="J12" s="1812"/>
      <c r="K12" s="1812"/>
      <c r="L12" s="1812"/>
    </row>
    <row r="13" spans="1:13" ht="33" x14ac:dyDescent="0.45">
      <c r="A13" s="1817" t="s">
        <v>698</v>
      </c>
      <c r="B13" s="1817"/>
      <c r="C13" s="1817"/>
      <c r="D13" s="1817"/>
      <c r="E13" s="1817"/>
      <c r="F13" s="1817"/>
      <c r="G13" s="1817"/>
      <c r="H13" s="1817"/>
      <c r="I13" s="1817"/>
      <c r="J13" s="1817"/>
      <c r="K13" s="1817"/>
      <c r="L13" s="1817"/>
    </row>
    <row r="14" spans="1:13" ht="20.25" x14ac:dyDescent="0.3">
      <c r="A14" s="1557"/>
      <c r="B14" s="1818" t="s">
        <v>802</v>
      </c>
      <c r="C14" s="1818"/>
      <c r="D14" s="1818"/>
      <c r="E14" s="1818"/>
      <c r="F14" s="1818"/>
      <c r="G14" s="1818"/>
      <c r="H14" s="1818"/>
      <c r="I14" s="1818"/>
      <c r="J14" s="1818"/>
      <c r="K14" s="1818"/>
      <c r="L14" s="683"/>
    </row>
    <row r="15" spans="1:13" s="1033" customFormat="1" x14ac:dyDescent="0.25">
      <c r="J15" s="683"/>
      <c r="K15" s="683"/>
      <c r="L15" s="683"/>
    </row>
    <row r="16" spans="1:13" s="1033" customFormat="1" ht="22.5" x14ac:dyDescent="0.3">
      <c r="A16" s="1552"/>
      <c r="C16" s="1805" t="s">
        <v>114</v>
      </c>
      <c r="D16" s="1805"/>
      <c r="E16" s="1805"/>
      <c r="F16" s="1805"/>
      <c r="G16" s="1805"/>
      <c r="H16" s="1805"/>
      <c r="I16" s="1805"/>
      <c r="J16" s="1805"/>
    </row>
    <row r="17" spans="1:13" s="1033" customFormat="1" ht="20.25" x14ac:dyDescent="0.25">
      <c r="A17" s="1806" t="s">
        <v>848</v>
      </c>
      <c r="B17" s="1806"/>
      <c r="C17" s="1806"/>
      <c r="D17" s="1806"/>
      <c r="E17" s="1806"/>
      <c r="F17" s="1806"/>
      <c r="G17" s="1806"/>
      <c r="H17" s="1806"/>
      <c r="I17" s="1806"/>
      <c r="J17" s="1806"/>
      <c r="K17" s="1806"/>
      <c r="L17" s="1806"/>
    </row>
    <row r="18" spans="1:13" ht="20.25" x14ac:dyDescent="0.25">
      <c r="A18" s="1807" t="s">
        <v>2</v>
      </c>
      <c r="B18" s="1807"/>
      <c r="C18" s="1807"/>
      <c r="D18" s="1807"/>
      <c r="E18" s="1807"/>
      <c r="F18" s="1807" t="s">
        <v>631</v>
      </c>
      <c r="G18" s="1807"/>
      <c r="H18" s="1797" t="s">
        <v>152</v>
      </c>
      <c r="I18" s="1798"/>
      <c r="J18" s="1798"/>
      <c r="K18" s="1799"/>
      <c r="L18" s="1807" t="s">
        <v>5</v>
      </c>
    </row>
    <row r="19" spans="1:13" x14ac:dyDescent="0.25">
      <c r="A19" s="1807"/>
      <c r="B19" s="1807"/>
      <c r="C19" s="1807"/>
      <c r="D19" s="1807"/>
      <c r="E19" s="1807"/>
      <c r="F19" s="1807"/>
      <c r="G19" s="1807"/>
      <c r="H19" s="1208" t="s">
        <v>699</v>
      </c>
      <c r="I19" s="1209" t="s">
        <v>700</v>
      </c>
      <c r="J19" s="1210" t="s">
        <v>701</v>
      </c>
      <c r="K19" s="1210" t="s">
        <v>702</v>
      </c>
      <c r="L19" s="1807"/>
    </row>
    <row r="20" spans="1:13" ht="18.75" x14ac:dyDescent="0.25">
      <c r="A20" s="1809" t="str">
        <f>'Меню '!A510</f>
        <v>Кукуруза консервированная</v>
      </c>
      <c r="B20" s="1810"/>
      <c r="C20" s="1810"/>
      <c r="D20" s="1810"/>
      <c r="E20" s="1811"/>
      <c r="F20" s="1795">
        <f>'Меню '!D510</f>
        <v>60</v>
      </c>
      <c r="G20" s="1796"/>
      <c r="H20" s="1212">
        <v>1.98</v>
      </c>
      <c r="I20" s="1212">
        <v>0.18</v>
      </c>
      <c r="J20" s="1212">
        <v>5.67</v>
      </c>
      <c r="K20" s="1212">
        <v>31.05</v>
      </c>
      <c r="L20" s="1211">
        <v>24.39</v>
      </c>
    </row>
    <row r="21" spans="1:13" ht="18.75" x14ac:dyDescent="0.25">
      <c r="A21" s="1809" t="str">
        <f>'Меню '!A512</f>
        <v>Суп картофельный с птицей</v>
      </c>
      <c r="B21" s="1810"/>
      <c r="C21" s="1810"/>
      <c r="D21" s="1810"/>
      <c r="E21" s="1811"/>
      <c r="F21" s="1808">
        <f>'Меню '!D512</f>
        <v>250</v>
      </c>
      <c r="G21" s="1796"/>
      <c r="H21" s="1212">
        <v>3.8</v>
      </c>
      <c r="I21" s="1212">
        <v>8.57</v>
      </c>
      <c r="J21" s="1212">
        <v>21.12</v>
      </c>
      <c r="K21" s="1212">
        <v>229.61</v>
      </c>
      <c r="L21" s="1211">
        <v>22.96</v>
      </c>
    </row>
    <row r="22" spans="1:13" ht="18.75" x14ac:dyDescent="0.25">
      <c r="A22" s="1809" t="str">
        <f>'Меню '!A522</f>
        <v>Котлета столовая (говядина) в сырном соусе</v>
      </c>
      <c r="B22" s="1810"/>
      <c r="C22" s="1810"/>
      <c r="D22" s="1810"/>
      <c r="E22" s="1811"/>
      <c r="F22" s="1795" t="str">
        <f>'Меню '!D522</f>
        <v>90/30</v>
      </c>
      <c r="G22" s="1796"/>
      <c r="H22" s="1212">
        <v>13.17</v>
      </c>
      <c r="I22" s="1212">
        <v>11.83</v>
      </c>
      <c r="J22" s="1212">
        <v>23.74</v>
      </c>
      <c r="K22" s="1212">
        <v>212.73</v>
      </c>
      <c r="L22" s="1211">
        <v>64.38000000000001</v>
      </c>
    </row>
    <row r="23" spans="1:13" ht="18.75" x14ac:dyDescent="0.25">
      <c r="A23" s="1809" t="str">
        <f>'Меню '!A531</f>
        <v>Капуста тушеная</v>
      </c>
      <c r="B23" s="1810"/>
      <c r="C23" s="1810"/>
      <c r="D23" s="1810"/>
      <c r="E23" s="1811"/>
      <c r="F23" s="1795">
        <f>'Меню '!D531</f>
        <v>160</v>
      </c>
      <c r="G23" s="1796"/>
      <c r="H23" s="1212">
        <v>3.5</v>
      </c>
      <c r="I23" s="1212">
        <v>5.0999999999999996</v>
      </c>
      <c r="J23" s="1212">
        <v>19.989999999999998</v>
      </c>
      <c r="K23" s="1212">
        <v>142.63</v>
      </c>
      <c r="L23" s="1211">
        <v>18.474558000000002</v>
      </c>
    </row>
    <row r="24" spans="1:13" ht="18.75" x14ac:dyDescent="0.25">
      <c r="A24" s="1809" t="str">
        <f>'Меню '!A540</f>
        <v>Чай с лимоном</v>
      </c>
      <c r="B24" s="1810"/>
      <c r="C24" s="1810"/>
      <c r="D24" s="1810"/>
      <c r="E24" s="1811"/>
      <c r="F24" s="1795">
        <f>'Меню '!D540</f>
        <v>200</v>
      </c>
      <c r="G24" s="1796"/>
      <c r="H24" s="1213">
        <v>0.01</v>
      </c>
      <c r="I24" s="1213">
        <v>0</v>
      </c>
      <c r="J24" s="1213">
        <v>9.98</v>
      </c>
      <c r="K24" s="1213">
        <v>39.979999999999997</v>
      </c>
      <c r="L24" s="1211">
        <v>2.2800000000000002</v>
      </c>
    </row>
    <row r="25" spans="1:13" ht="18.75" x14ac:dyDescent="0.25">
      <c r="A25" s="1809" t="str">
        <f>'Меню '!A545</f>
        <v>Хлеб "Дарницкий"</v>
      </c>
      <c r="B25" s="1810"/>
      <c r="C25" s="1810"/>
      <c r="D25" s="1810"/>
      <c r="E25" s="1811"/>
      <c r="F25" s="1795">
        <f>'Меню '!D545</f>
        <v>25</v>
      </c>
      <c r="G25" s="1796"/>
      <c r="H25" s="1213">
        <v>1.65</v>
      </c>
      <c r="I25" s="1213">
        <v>0.3</v>
      </c>
      <c r="J25" s="1213">
        <v>8.5500000000000007</v>
      </c>
      <c r="K25" s="1213">
        <v>43</v>
      </c>
      <c r="L25" s="1211">
        <v>2.15</v>
      </c>
    </row>
    <row r="26" spans="1:13" ht="18.75" x14ac:dyDescent="0.25">
      <c r="A26" s="1809" t="str">
        <f>'Меню '!A546</f>
        <v xml:space="preserve">Хлеб витамин. "Свежий" </v>
      </c>
      <c r="B26" s="1810"/>
      <c r="C26" s="1810"/>
      <c r="D26" s="1810"/>
      <c r="E26" s="1811"/>
      <c r="F26" s="1795">
        <f>'Меню '!D546</f>
        <v>50</v>
      </c>
      <c r="G26" s="1816"/>
      <c r="H26" s="1213">
        <v>4.05</v>
      </c>
      <c r="I26" s="1213">
        <v>0.5</v>
      </c>
      <c r="J26" s="1213">
        <v>24.4</v>
      </c>
      <c r="K26" s="1213">
        <v>97</v>
      </c>
      <c r="L26" s="1211">
        <v>3.77</v>
      </c>
    </row>
    <row r="27" spans="1:13" ht="23.25" x14ac:dyDescent="0.35">
      <c r="A27" s="1813" t="s">
        <v>707</v>
      </c>
      <c r="B27" s="1813"/>
      <c r="C27" s="1813"/>
      <c r="D27" s="1813"/>
      <c r="E27" s="1813"/>
      <c r="F27" s="1814">
        <v>855</v>
      </c>
      <c r="G27" s="1814"/>
      <c r="H27" s="1486">
        <f>SUM(H20:H26)</f>
        <v>28.16</v>
      </c>
      <c r="I27" s="1486">
        <f t="shared" ref="I27:K27" si="0">SUM(I20:I26)</f>
        <v>26.48</v>
      </c>
      <c r="J27" s="1486">
        <f t="shared" si="0"/>
        <v>113.44999999999999</v>
      </c>
      <c r="K27" s="1486">
        <f t="shared" si="0"/>
        <v>796</v>
      </c>
      <c r="L27" s="1058">
        <f>SUM(L20:L26)</f>
        <v>138.40455800000004</v>
      </c>
    </row>
    <row r="28" spans="1:13" s="1033" customFormat="1" ht="23.25" x14ac:dyDescent="0.35">
      <c r="A28" s="1553"/>
      <c r="B28" s="1553"/>
      <c r="C28" s="1553"/>
      <c r="D28" s="1553"/>
      <c r="E28" s="1553"/>
      <c r="F28" s="1569"/>
      <c r="G28" s="1569"/>
      <c r="H28" s="1555"/>
      <c r="I28" s="1555"/>
      <c r="J28" s="1555"/>
      <c r="K28" s="1555"/>
      <c r="L28" s="1556"/>
    </row>
    <row r="29" spans="1:13" s="1033" customFormat="1" ht="22.5" x14ac:dyDescent="0.3">
      <c r="A29" s="1552"/>
      <c r="C29" s="1805" t="s">
        <v>120</v>
      </c>
      <c r="D29" s="1805"/>
      <c r="E29" s="1805"/>
      <c r="F29" s="1805"/>
      <c r="G29" s="1805"/>
      <c r="H29" s="1805"/>
      <c r="I29" s="1805"/>
      <c r="J29" s="1805"/>
    </row>
    <row r="30" spans="1:13" s="1033" customFormat="1" ht="20.25" x14ac:dyDescent="0.25">
      <c r="A30" s="1806" t="s">
        <v>848</v>
      </c>
      <c r="B30" s="1806"/>
      <c r="C30" s="1806"/>
      <c r="D30" s="1806"/>
      <c r="E30" s="1806"/>
      <c r="F30" s="1806"/>
      <c r="G30" s="1806"/>
      <c r="H30" s="1806"/>
      <c r="I30" s="1806"/>
      <c r="J30" s="1806"/>
      <c r="K30" s="1806"/>
      <c r="L30" s="1806"/>
    </row>
    <row r="31" spans="1:13" ht="20.25" x14ac:dyDescent="0.25">
      <c r="A31" s="1807" t="s">
        <v>2</v>
      </c>
      <c r="B31" s="1807"/>
      <c r="C31" s="1807"/>
      <c r="D31" s="1807"/>
      <c r="E31" s="1807"/>
      <c r="F31" s="1807" t="s">
        <v>631</v>
      </c>
      <c r="G31" s="1807"/>
      <c r="H31" s="1797" t="s">
        <v>152</v>
      </c>
      <c r="I31" s="1798"/>
      <c r="J31" s="1798"/>
      <c r="K31" s="1799"/>
      <c r="L31" s="1807" t="s">
        <v>5</v>
      </c>
      <c r="M31" s="1033"/>
    </row>
    <row r="32" spans="1:13" x14ac:dyDescent="0.25">
      <c r="A32" s="1807"/>
      <c r="B32" s="1807"/>
      <c r="C32" s="1807"/>
      <c r="D32" s="1807"/>
      <c r="E32" s="1807"/>
      <c r="F32" s="1807"/>
      <c r="G32" s="1807"/>
      <c r="H32" s="1208" t="s">
        <v>699</v>
      </c>
      <c r="I32" s="1209" t="s">
        <v>700</v>
      </c>
      <c r="J32" s="1210" t="s">
        <v>701</v>
      </c>
      <c r="K32" s="1210" t="s">
        <v>702</v>
      </c>
      <c r="L32" s="1807"/>
      <c r="M32" s="1033"/>
    </row>
    <row r="33" spans="1:13" ht="18.75" x14ac:dyDescent="0.25">
      <c r="A33" s="1809" t="str">
        <f>'Меню '!A552</f>
        <v xml:space="preserve">Яйцо отварное </v>
      </c>
      <c r="B33" s="1810"/>
      <c r="C33" s="1810"/>
      <c r="D33" s="1810"/>
      <c r="E33" s="1811"/>
      <c r="F33" s="1795">
        <f>'Меню '!D552</f>
        <v>40</v>
      </c>
      <c r="G33" s="1796"/>
      <c r="H33" s="1212">
        <v>5.08</v>
      </c>
      <c r="I33" s="1212">
        <v>4.5999999999999996</v>
      </c>
      <c r="J33" s="1212">
        <v>0.28000000000000003</v>
      </c>
      <c r="K33" s="1212">
        <v>62.8</v>
      </c>
      <c r="L33" s="1211">
        <v>16.8</v>
      </c>
      <c r="M33" s="1033"/>
    </row>
    <row r="34" spans="1:13" ht="18.75" x14ac:dyDescent="0.25">
      <c r="A34" s="1809" t="str">
        <f>'Меню '!A554</f>
        <v xml:space="preserve">Рыбный суп </v>
      </c>
      <c r="B34" s="1810"/>
      <c r="C34" s="1810"/>
      <c r="D34" s="1810"/>
      <c r="E34" s="1811"/>
      <c r="F34" s="1808">
        <f>'Меню '!D554</f>
        <v>250</v>
      </c>
      <c r="G34" s="1796"/>
      <c r="H34" s="1212">
        <v>5.14</v>
      </c>
      <c r="I34" s="1212">
        <v>5.25</v>
      </c>
      <c r="J34" s="1212">
        <v>15.18</v>
      </c>
      <c r="K34" s="1212">
        <v>175</v>
      </c>
      <c r="L34" s="1211">
        <v>28.43</v>
      </c>
      <c r="M34" s="1033"/>
    </row>
    <row r="35" spans="1:13" ht="18.75" x14ac:dyDescent="0.25">
      <c r="A35" s="1809" t="str">
        <f>'Меню '!A563</f>
        <v>Фрикассе</v>
      </c>
      <c r="B35" s="1810"/>
      <c r="C35" s="1810"/>
      <c r="D35" s="1810"/>
      <c r="E35" s="1811"/>
      <c r="F35" s="1795" t="str">
        <f>'Меню '!D563</f>
        <v>100</v>
      </c>
      <c r="G35" s="1796"/>
      <c r="H35" s="1212">
        <v>7.89</v>
      </c>
      <c r="I35" s="1212">
        <v>11.84</v>
      </c>
      <c r="J35" s="1212">
        <v>4.22</v>
      </c>
      <c r="K35" s="1212">
        <v>181.14</v>
      </c>
      <c r="L35" s="1211">
        <v>65.710000000000008</v>
      </c>
      <c r="M35" s="1033"/>
    </row>
    <row r="36" spans="1:13" ht="18.75" x14ac:dyDescent="0.25">
      <c r="A36" s="1809" t="str">
        <f>'Меню '!A572</f>
        <v>Макароны отварные</v>
      </c>
      <c r="B36" s="1810"/>
      <c r="C36" s="1810"/>
      <c r="D36" s="1810"/>
      <c r="E36" s="1811"/>
      <c r="F36" s="1795">
        <f>'Меню '!D572</f>
        <v>160</v>
      </c>
      <c r="G36" s="1796"/>
      <c r="H36" s="1212">
        <v>3.82</v>
      </c>
      <c r="I36" s="1212">
        <v>4.49</v>
      </c>
      <c r="J36" s="1212">
        <v>39.729999999999997</v>
      </c>
      <c r="K36" s="1212">
        <v>212.15</v>
      </c>
      <c r="L36" s="1211">
        <v>12.920000000000002</v>
      </c>
      <c r="M36" s="1033"/>
    </row>
    <row r="37" spans="1:13" ht="18.75" x14ac:dyDescent="0.25">
      <c r="A37" s="1809" t="str">
        <f>'Меню '!A577</f>
        <v>Напиток из яблок</v>
      </c>
      <c r="B37" s="1810"/>
      <c r="C37" s="1810"/>
      <c r="D37" s="1810"/>
      <c r="E37" s="1811"/>
      <c r="F37" s="1795">
        <f>'Меню '!D577</f>
        <v>200</v>
      </c>
      <c r="G37" s="1796"/>
      <c r="H37" s="1213">
        <v>0.6</v>
      </c>
      <c r="I37" s="1213">
        <v>0.08</v>
      </c>
      <c r="J37" s="1213">
        <v>21.52</v>
      </c>
      <c r="K37" s="1213">
        <v>90.7</v>
      </c>
      <c r="L37" s="1211">
        <v>8.620000000000001</v>
      </c>
      <c r="M37" s="1033"/>
    </row>
    <row r="38" spans="1:13" ht="18.75" x14ac:dyDescent="0.25">
      <c r="A38" s="1809" t="str">
        <f>'Меню '!A581</f>
        <v>Хлеб "Дарницкий"</v>
      </c>
      <c r="B38" s="1810"/>
      <c r="C38" s="1810"/>
      <c r="D38" s="1810"/>
      <c r="E38" s="1811"/>
      <c r="F38" s="1795">
        <f>'Меню '!D581</f>
        <v>25</v>
      </c>
      <c r="G38" s="1796"/>
      <c r="H38" s="1213">
        <v>1.65</v>
      </c>
      <c r="I38" s="1213">
        <v>0.3</v>
      </c>
      <c r="J38" s="1213">
        <v>8.5500000000000007</v>
      </c>
      <c r="K38" s="1213">
        <v>43</v>
      </c>
      <c r="L38" s="1211">
        <v>2.15</v>
      </c>
      <c r="M38" s="1033"/>
    </row>
    <row r="39" spans="1:13" ht="18.75" x14ac:dyDescent="0.25">
      <c r="A39" s="1809" t="str">
        <f>'Меню '!A582</f>
        <v xml:space="preserve">Хлеб витамин. "Свежий" </v>
      </c>
      <c r="B39" s="1810"/>
      <c r="C39" s="1810"/>
      <c r="D39" s="1810"/>
      <c r="E39" s="1811"/>
      <c r="F39" s="1795">
        <f>'Меню '!D582</f>
        <v>50</v>
      </c>
      <c r="G39" s="1816"/>
      <c r="H39" s="1213">
        <v>4.05</v>
      </c>
      <c r="I39" s="1213">
        <v>0.5</v>
      </c>
      <c r="J39" s="1213">
        <v>24.4</v>
      </c>
      <c r="K39" s="1213">
        <v>97</v>
      </c>
      <c r="L39" s="1211">
        <v>3.77</v>
      </c>
      <c r="M39" s="9"/>
    </row>
    <row r="40" spans="1:13" ht="22.5" x14ac:dyDescent="0.3">
      <c r="A40" s="1813" t="s">
        <v>707</v>
      </c>
      <c r="B40" s="1813"/>
      <c r="C40" s="1813"/>
      <c r="D40" s="1813"/>
      <c r="E40" s="1813"/>
      <c r="F40" s="1822">
        <f>F33+F34+F35+F36+F37+F38+F39</f>
        <v>825</v>
      </c>
      <c r="G40" s="1823"/>
      <c r="H40" s="1489">
        <f>SUM(H33:H39)</f>
        <v>28.23</v>
      </c>
      <c r="I40" s="1489">
        <f>SUM(I33:I39)</f>
        <v>27.06</v>
      </c>
      <c r="J40" s="1489">
        <f>SUM(J33:J39)</f>
        <v>113.88</v>
      </c>
      <c r="K40" s="1489">
        <f>SUM(K33:K39)</f>
        <v>861.79000000000008</v>
      </c>
      <c r="L40" s="1058">
        <f>SUM(L33:L39)</f>
        <v>138.40000000000003</v>
      </c>
      <c r="M40" s="9"/>
    </row>
    <row r="41" spans="1:13" x14ac:dyDescent="0.25">
      <c r="A41" s="683"/>
      <c r="B41" s="683"/>
      <c r="C41" s="683"/>
      <c r="D41" s="683"/>
      <c r="E41" s="683"/>
      <c r="F41" s="683"/>
      <c r="G41" s="683"/>
      <c r="H41" s="683"/>
      <c r="I41" s="683"/>
      <c r="J41" s="683"/>
      <c r="K41" s="683"/>
      <c r="L41" s="683"/>
    </row>
    <row r="42" spans="1:13" ht="20.25" x14ac:dyDescent="0.3">
      <c r="A42" s="1004" t="s">
        <v>632</v>
      </c>
      <c r="B42" s="1043"/>
      <c r="C42" s="1043"/>
      <c r="D42" s="1043"/>
      <c r="E42" s="1043"/>
      <c r="F42" s="683"/>
      <c r="G42" s="683"/>
      <c r="H42" s="683"/>
      <c r="I42" s="683"/>
      <c r="J42" s="683"/>
      <c r="K42" s="683"/>
      <c r="L42" s="683"/>
    </row>
    <row r="43" spans="1:13" ht="20.25" x14ac:dyDescent="0.3">
      <c r="A43" s="1043"/>
      <c r="B43" s="1043"/>
      <c r="C43" s="1043"/>
      <c r="D43" s="1043"/>
      <c r="E43" s="1043"/>
      <c r="F43" s="683"/>
      <c r="G43" s="683"/>
      <c r="H43" s="683"/>
      <c r="I43" s="683"/>
      <c r="J43" s="683"/>
      <c r="K43" s="683"/>
      <c r="L43" s="683"/>
    </row>
    <row r="44" spans="1:13" ht="20.25" x14ac:dyDescent="0.3">
      <c r="A44" s="1004" t="s">
        <v>633</v>
      </c>
      <c r="B44" s="1043"/>
      <c r="C44" s="1043"/>
      <c r="D44" s="1043"/>
      <c r="E44" s="1043"/>
      <c r="F44" s="683"/>
      <c r="G44" s="683"/>
      <c r="H44" s="683"/>
      <c r="I44" s="683"/>
      <c r="J44" s="683"/>
      <c r="K44" s="683"/>
      <c r="L44" s="683"/>
    </row>
    <row r="45" spans="1:13" x14ac:dyDescent="0.25">
      <c r="A45" s="683"/>
      <c r="B45" s="683"/>
      <c r="C45" s="683"/>
      <c r="D45" s="683"/>
      <c r="E45" s="683"/>
      <c r="F45" s="683"/>
      <c r="G45" s="683"/>
      <c r="H45" s="683"/>
      <c r="I45" s="683"/>
      <c r="J45" s="683"/>
      <c r="K45" s="683"/>
      <c r="L45" s="683"/>
    </row>
    <row r="46" spans="1:13" x14ac:dyDescent="0.25">
      <c r="A46" s="1033"/>
      <c r="B46" s="1033"/>
      <c r="C46" s="1033"/>
      <c r="D46" s="1033"/>
      <c r="E46" s="1033"/>
      <c r="F46" s="1033"/>
      <c r="G46" s="1033"/>
      <c r="H46" s="1033"/>
      <c r="I46" s="1033"/>
      <c r="J46" s="1033"/>
      <c r="K46" s="1033"/>
      <c r="L46" s="1033"/>
    </row>
    <row r="47" spans="1:13" x14ac:dyDescent="0.25">
      <c r="A47" s="1033"/>
      <c r="B47" s="1033"/>
      <c r="C47" s="1033"/>
      <c r="D47" s="1033"/>
      <c r="E47" s="1033"/>
      <c r="F47" s="1033"/>
      <c r="G47" s="1033"/>
      <c r="H47" s="1033"/>
      <c r="I47" s="1033"/>
      <c r="J47" s="1033"/>
      <c r="K47" s="1033"/>
      <c r="L47" s="1033"/>
    </row>
    <row r="48" spans="1:13" x14ac:dyDescent="0.25">
      <c r="A48" s="1033"/>
      <c r="B48" s="1033"/>
      <c r="C48" s="1033"/>
      <c r="D48" s="1033"/>
      <c r="E48" s="1033"/>
      <c r="F48" s="1033"/>
      <c r="G48" s="1033"/>
      <c r="H48" s="1033"/>
      <c r="I48" s="1033"/>
      <c r="J48" s="1033"/>
      <c r="K48" s="1033"/>
      <c r="L48" s="1033"/>
    </row>
  </sheetData>
  <mergeCells count="48">
    <mergeCell ref="E11:H11"/>
    <mergeCell ref="C29:J29"/>
    <mergeCell ref="A30:L30"/>
    <mergeCell ref="C16:J16"/>
    <mergeCell ref="A17:L17"/>
    <mergeCell ref="B14:K14"/>
    <mergeCell ref="A12:L12"/>
    <mergeCell ref="A13:L13"/>
    <mergeCell ref="A18:E19"/>
    <mergeCell ref="F18:G19"/>
    <mergeCell ref="H18:K18"/>
    <mergeCell ref="L18:L19"/>
    <mergeCell ref="A20:E20"/>
    <mergeCell ref="F20:G20"/>
    <mergeCell ref="A21:E21"/>
    <mergeCell ref="F21:G21"/>
    <mergeCell ref="A40:E40"/>
    <mergeCell ref="A36:E36"/>
    <mergeCell ref="F36:G36"/>
    <mergeCell ref="A37:E37"/>
    <mergeCell ref="F37:G37"/>
    <mergeCell ref="A38:E38"/>
    <mergeCell ref="F38:G38"/>
    <mergeCell ref="F40:G40"/>
    <mergeCell ref="A34:E34"/>
    <mergeCell ref="F34:G34"/>
    <mergeCell ref="A35:E35"/>
    <mergeCell ref="F35:G35"/>
    <mergeCell ref="A39:E39"/>
    <mergeCell ref="F39:G39"/>
    <mergeCell ref="A31:E32"/>
    <mergeCell ref="F31:G32"/>
    <mergeCell ref="H31:K31"/>
    <mergeCell ref="L31:L32"/>
    <mergeCell ref="A33:E33"/>
    <mergeCell ref="F33:G33"/>
    <mergeCell ref="A22:E22"/>
    <mergeCell ref="F22:G22"/>
    <mergeCell ref="A26:E26"/>
    <mergeCell ref="F26:G26"/>
    <mergeCell ref="A27:E27"/>
    <mergeCell ref="F27:G27"/>
    <mergeCell ref="A23:E23"/>
    <mergeCell ref="F23:G23"/>
    <mergeCell ref="A24:E24"/>
    <mergeCell ref="F24:G24"/>
    <mergeCell ref="A25:E25"/>
    <mergeCell ref="F25:G25"/>
  </mergeCells>
  <pageMargins left="0.7" right="0.7" top="0.75" bottom="0.75" header="0.3" footer="0.3"/>
  <pageSetup paperSize="9" scale="78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T18"/>
  <sheetViews>
    <sheetView workbookViewId="0">
      <selection activeCell="D23" sqref="D23"/>
    </sheetView>
  </sheetViews>
  <sheetFormatPr defaultRowHeight="15" x14ac:dyDescent="0.25"/>
  <cols>
    <col min="1" max="1" width="33.5703125" customWidth="1"/>
  </cols>
  <sheetData>
    <row r="1" spans="1:20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453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</row>
    <row r="2" spans="1:20" x14ac:dyDescent="0.25">
      <c r="A2" s="1092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</row>
    <row r="3" spans="1:20" x14ac:dyDescent="0.25">
      <c r="A3" s="683"/>
      <c r="B3" s="683"/>
      <c r="C3" s="683"/>
      <c r="D3" s="683"/>
      <c r="E3" s="683"/>
      <c r="F3" s="683"/>
      <c r="G3" s="683"/>
      <c r="H3" s="683"/>
      <c r="I3" s="1454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</row>
    <row r="4" spans="1:20" x14ac:dyDescent="0.25">
      <c r="A4" s="1039" t="s">
        <v>816</v>
      </c>
      <c r="B4" s="1039"/>
      <c r="C4" s="1039"/>
      <c r="D4" s="1039"/>
      <c r="E4" s="1039"/>
      <c r="F4" s="1039"/>
      <c r="G4" s="1039"/>
      <c r="H4" s="1039"/>
      <c r="I4" s="1039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</row>
    <row r="5" spans="1:20" ht="118.5" customHeight="1" x14ac:dyDescent="0.25">
      <c r="A5" s="1073" t="s">
        <v>621</v>
      </c>
      <c r="B5" s="1074" t="s">
        <v>622</v>
      </c>
      <c r="C5" s="1493" t="str">
        <f>'Меню '!A589</f>
        <v>огурцы соленые</v>
      </c>
      <c r="D5" s="1493" t="str">
        <f>'Меню '!A591</f>
        <v xml:space="preserve">картофель </v>
      </c>
      <c r="E5" s="1493" t="str">
        <f>'Меню '!A592</f>
        <v>морковь</v>
      </c>
      <c r="F5" s="1493" t="str">
        <f>'Меню '!A593</f>
        <v>лук репчатый</v>
      </c>
      <c r="G5" s="1493" t="str">
        <f>'Меню '!A594</f>
        <v>молоко питьевое 2,5% жирности</v>
      </c>
      <c r="H5" s="1493" t="str">
        <f>'Меню '!A596</f>
        <v>масло растительное</v>
      </c>
      <c r="I5" s="1493" t="str">
        <f>'Меню '!A597</f>
        <v>соль йодированная</v>
      </c>
      <c r="J5" s="1494" t="str">
        <f>'Меню '!A598</f>
        <v xml:space="preserve">Хлеб витамин. "Свежий" </v>
      </c>
      <c r="K5" s="1494" t="str">
        <f>'Меню '!A600</f>
        <v>говядина гуляш</v>
      </c>
      <c r="L5" s="1494" t="str">
        <f>'Меню '!A602</f>
        <v>томатная паста</v>
      </c>
      <c r="M5" s="1494" t="str">
        <f>'Меню '!A606</f>
        <v>мука пшеничная</v>
      </c>
      <c r="N5" s="1494" t="str">
        <f>'Меню '!A610</f>
        <v>крупа гречневая</v>
      </c>
      <c r="O5" s="1494" t="str">
        <f>'Меню '!A613</f>
        <v>масло сливочное 72.5%</v>
      </c>
      <c r="P5" s="1494" t="str">
        <f>'Меню '!A615</f>
        <v>смесь ягодно-яблочная</v>
      </c>
      <c r="Q5" s="1494" t="str">
        <f>'Меню '!A616</f>
        <v>сахар песок</v>
      </c>
      <c r="R5" s="1494" t="str">
        <f>'Меню '!A618</f>
        <v>Хлеб "Дарницкий"</v>
      </c>
      <c r="S5" s="1494" t="str">
        <f>'Меню '!A619</f>
        <v xml:space="preserve">Хлеб витамин. "Свежий" </v>
      </c>
      <c r="T5" s="1078"/>
    </row>
    <row r="6" spans="1:20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</row>
    <row r="7" spans="1:20" ht="28.5" customHeight="1" x14ac:dyDescent="0.25">
      <c r="A7" s="1189" t="str">
        <f>'Меню '!A588</f>
        <v>Нарезка из соленых огурцов</v>
      </c>
      <c r="B7" s="1088">
        <f>'Меню '!D588</f>
        <v>60</v>
      </c>
      <c r="C7" s="1040">
        <f>'Меню '!B589</f>
        <v>114</v>
      </c>
      <c r="D7" s="1040"/>
      <c r="E7" s="1040"/>
      <c r="F7" s="1040"/>
      <c r="G7" s="1040"/>
      <c r="H7" s="1040"/>
      <c r="I7" s="1040"/>
      <c r="J7" s="1038"/>
      <c r="K7" s="1038"/>
      <c r="L7" s="1038"/>
      <c r="M7" s="1038"/>
      <c r="N7" s="1038"/>
      <c r="O7" s="1038"/>
      <c r="P7" s="1038"/>
      <c r="Q7" s="1038"/>
      <c r="R7" s="665"/>
      <c r="S7" s="665"/>
      <c r="T7" s="665"/>
    </row>
    <row r="8" spans="1:20" ht="28.5" customHeight="1" x14ac:dyDescent="0.25">
      <c r="A8" s="1104" t="str">
        <f>'Меню '!A590</f>
        <v>Суп - пюре  с   гренками</v>
      </c>
      <c r="B8" s="1081">
        <f>'Меню '!D590</f>
        <v>250</v>
      </c>
      <c r="C8" s="1096"/>
      <c r="D8" s="1096">
        <f>'Меню '!B591</f>
        <v>93.100000000000009</v>
      </c>
      <c r="E8" s="1038">
        <f>'Меню '!B592</f>
        <v>25</v>
      </c>
      <c r="F8" s="1038">
        <f>'Меню '!B593</f>
        <v>14.28</v>
      </c>
      <c r="G8" s="1038">
        <f>'Меню '!B594</f>
        <v>35</v>
      </c>
      <c r="H8" s="1038">
        <f>'Меню '!B596</f>
        <v>2</v>
      </c>
      <c r="I8" s="1038">
        <f>'Меню '!B597</f>
        <v>1.5</v>
      </c>
      <c r="J8" s="1038">
        <f>'Меню '!B598</f>
        <v>16</v>
      </c>
      <c r="K8" s="1038"/>
      <c r="L8" s="1038"/>
      <c r="M8" s="1038"/>
      <c r="N8" s="1038"/>
      <c r="O8" s="1038"/>
      <c r="P8" s="1038"/>
      <c r="Q8" s="1038"/>
      <c r="R8" s="1038"/>
      <c r="S8" s="1038"/>
      <c r="T8" s="1038"/>
    </row>
    <row r="9" spans="1:20" ht="28.5" customHeight="1" x14ac:dyDescent="0.25">
      <c r="A9" s="1083" t="str">
        <f>'Меню '!A599</f>
        <v xml:space="preserve">Азу </v>
      </c>
      <c r="B9" s="1102">
        <f>'Меню '!D599</f>
        <v>90</v>
      </c>
      <c r="C9" s="1096">
        <f>'Меню '!B605</f>
        <v>15.2</v>
      </c>
      <c r="D9" s="1096"/>
      <c r="E9" s="1038"/>
      <c r="F9" s="1038">
        <f>'Меню '!B604</f>
        <v>7.14</v>
      </c>
      <c r="G9" s="1038"/>
      <c r="H9" s="1038">
        <f>'Меню '!B608</f>
        <v>2.5</v>
      </c>
      <c r="I9" s="1038">
        <f>'Меню '!B603</f>
        <v>0.7</v>
      </c>
      <c r="J9" s="1038"/>
      <c r="K9" s="1038">
        <f>'Меню '!B600</f>
        <v>80.640000000000015</v>
      </c>
      <c r="L9" s="1038">
        <f>'Меню '!B602</f>
        <v>1.5</v>
      </c>
      <c r="M9" s="1038">
        <f>'Меню '!B606</f>
        <v>2.5</v>
      </c>
      <c r="N9" s="1038"/>
      <c r="O9" s="1038"/>
      <c r="P9" s="1038"/>
      <c r="Q9" s="1038"/>
      <c r="R9" s="1038"/>
      <c r="S9" s="1038"/>
      <c r="T9" s="1038"/>
    </row>
    <row r="10" spans="1:20" ht="28.5" customHeight="1" x14ac:dyDescent="0.25">
      <c r="A10" s="1093" t="str">
        <f>'Меню '!A609</f>
        <v>Гречка отварная рассыпчатая</v>
      </c>
      <c r="B10" s="1102">
        <f>'Меню '!D609</f>
        <v>150</v>
      </c>
      <c r="C10" s="1026"/>
      <c r="D10" s="1026"/>
      <c r="E10" s="1038"/>
      <c r="F10" s="1038"/>
      <c r="G10" s="1038"/>
      <c r="H10" s="1038"/>
      <c r="I10" s="1038">
        <f>'Меню '!B611</f>
        <v>1.5</v>
      </c>
      <c r="J10" s="665"/>
      <c r="K10" s="1038"/>
      <c r="L10" s="665"/>
      <c r="M10" s="665"/>
      <c r="N10" s="1038">
        <f>'Меню '!B610</f>
        <v>55</v>
      </c>
      <c r="O10" s="1038">
        <f>'Меню '!B613</f>
        <v>3</v>
      </c>
      <c r="P10" s="1038"/>
      <c r="Q10" s="1038"/>
      <c r="R10" s="1038"/>
      <c r="S10" s="1038"/>
      <c r="T10" s="1038"/>
    </row>
    <row r="11" spans="1:20" ht="28.5" customHeight="1" x14ac:dyDescent="0.25">
      <c r="A11" s="1093" t="str">
        <f>'Меню '!A614</f>
        <v>Напиток из ягодно-яблочной смеси</v>
      </c>
      <c r="B11" s="1102">
        <f>'Меню '!D614</f>
        <v>200</v>
      </c>
      <c r="C11" s="1026"/>
      <c r="D11" s="1026"/>
      <c r="E11" s="1038"/>
      <c r="F11" s="1038"/>
      <c r="G11" s="1038"/>
      <c r="H11" s="1038"/>
      <c r="I11" s="1038"/>
      <c r="J11" s="665"/>
      <c r="K11" s="1038"/>
      <c r="L11" s="665"/>
      <c r="M11" s="665"/>
      <c r="N11" s="665"/>
      <c r="O11" s="665"/>
      <c r="P11" s="1038">
        <f>'Меню '!B615</f>
        <v>28</v>
      </c>
      <c r="Q11" s="1038">
        <f>'Меню '!B616</f>
        <v>8</v>
      </c>
      <c r="R11" s="1038"/>
      <c r="S11" s="665"/>
      <c r="T11" s="665"/>
    </row>
    <row r="12" spans="1:20" ht="28.5" customHeight="1" x14ac:dyDescent="0.25">
      <c r="A12" s="1093" t="str">
        <f>'Меню '!A618</f>
        <v>Хлеб "Дарницкий"</v>
      </c>
      <c r="B12" s="1102">
        <f>'Меню '!D618</f>
        <v>25</v>
      </c>
      <c r="C12" s="1026"/>
      <c r="D12" s="1026"/>
      <c r="E12" s="1038"/>
      <c r="F12" s="1038"/>
      <c r="G12" s="1038"/>
      <c r="H12" s="1038"/>
      <c r="I12" s="1038"/>
      <c r="J12" s="665"/>
      <c r="K12" s="1038"/>
      <c r="L12" s="665"/>
      <c r="M12" s="665"/>
      <c r="N12" s="665"/>
      <c r="O12" s="665"/>
      <c r="P12" s="665"/>
      <c r="Q12" s="665"/>
      <c r="R12" s="1038">
        <f>'Меню '!D618</f>
        <v>25</v>
      </c>
      <c r="S12" s="1061"/>
      <c r="T12" s="1061"/>
    </row>
    <row r="13" spans="1:20" ht="28.5" customHeight="1" x14ac:dyDescent="0.25">
      <c r="A13" s="1093" t="str">
        <f>'Меню '!A619</f>
        <v xml:space="preserve">Хлеб витамин. "Свежий" </v>
      </c>
      <c r="B13" s="1102">
        <f>'Меню '!D619</f>
        <v>50</v>
      </c>
      <c r="C13" s="1026"/>
      <c r="D13" s="1026"/>
      <c r="E13" s="1038"/>
      <c r="F13" s="1038"/>
      <c r="G13" s="1038"/>
      <c r="H13" s="1038"/>
      <c r="I13" s="1038"/>
      <c r="J13" s="665"/>
      <c r="K13" s="1038"/>
      <c r="L13" s="665"/>
      <c r="M13" s="665"/>
      <c r="N13" s="665"/>
      <c r="O13" s="665"/>
      <c r="P13" s="665"/>
      <c r="Q13" s="665"/>
      <c r="R13" s="1038"/>
      <c r="S13" s="1061">
        <f>'Меню '!D619</f>
        <v>50</v>
      </c>
      <c r="T13" s="1061"/>
    </row>
    <row r="14" spans="1:20" x14ac:dyDescent="0.25">
      <c r="A14" s="1098" t="s">
        <v>636</v>
      </c>
      <c r="B14" s="1059"/>
      <c r="C14" s="1099">
        <f>SUM(C7:C13)</f>
        <v>129.19999999999999</v>
      </c>
      <c r="D14" s="1099">
        <f t="shared" ref="D14:T14" si="0">SUM(D7:D13)</f>
        <v>93.100000000000009</v>
      </c>
      <c r="E14" s="1099">
        <f t="shared" si="0"/>
        <v>25</v>
      </c>
      <c r="F14" s="1099">
        <f t="shared" si="0"/>
        <v>21.419999999999998</v>
      </c>
      <c r="G14" s="1099">
        <f t="shared" si="0"/>
        <v>35</v>
      </c>
      <c r="H14" s="1099">
        <f t="shared" si="0"/>
        <v>4.5</v>
      </c>
      <c r="I14" s="1099">
        <f t="shared" si="0"/>
        <v>3.7</v>
      </c>
      <c r="J14" s="1099">
        <f t="shared" si="0"/>
        <v>16</v>
      </c>
      <c r="K14" s="1099">
        <f t="shared" si="0"/>
        <v>80.640000000000015</v>
      </c>
      <c r="L14" s="1099">
        <f t="shared" si="0"/>
        <v>1.5</v>
      </c>
      <c r="M14" s="1099">
        <f t="shared" si="0"/>
        <v>2.5</v>
      </c>
      <c r="N14" s="1099">
        <f t="shared" si="0"/>
        <v>55</v>
      </c>
      <c r="O14" s="1099">
        <f t="shared" si="0"/>
        <v>3</v>
      </c>
      <c r="P14" s="1099">
        <f t="shared" si="0"/>
        <v>28</v>
      </c>
      <c r="Q14" s="1099">
        <f t="shared" si="0"/>
        <v>8</v>
      </c>
      <c r="R14" s="1099">
        <f t="shared" si="0"/>
        <v>25</v>
      </c>
      <c r="S14" s="1099">
        <f t="shared" si="0"/>
        <v>50</v>
      </c>
      <c r="T14" s="1099">
        <f t="shared" si="0"/>
        <v>0</v>
      </c>
    </row>
    <row r="15" spans="1:20" x14ac:dyDescent="0.25">
      <c r="A15" s="1098" t="s">
        <v>649</v>
      </c>
      <c r="B15" s="1100">
        <v>0</v>
      </c>
      <c r="C15" s="1452">
        <f>B15</f>
        <v>0</v>
      </c>
      <c r="D15" s="1452">
        <f>C15</f>
        <v>0</v>
      </c>
      <c r="E15" s="1452">
        <f t="shared" ref="E15:T15" si="1">D15</f>
        <v>0</v>
      </c>
      <c r="F15" s="1452">
        <f t="shared" si="1"/>
        <v>0</v>
      </c>
      <c r="G15" s="1452">
        <f t="shared" si="1"/>
        <v>0</v>
      </c>
      <c r="H15" s="1452">
        <f t="shared" si="1"/>
        <v>0</v>
      </c>
      <c r="I15" s="1452">
        <f t="shared" si="1"/>
        <v>0</v>
      </c>
      <c r="J15" s="1452">
        <f t="shared" si="1"/>
        <v>0</v>
      </c>
      <c r="K15" s="1452">
        <f t="shared" si="1"/>
        <v>0</v>
      </c>
      <c r="L15" s="1452">
        <f t="shared" si="1"/>
        <v>0</v>
      </c>
      <c r="M15" s="1452">
        <f t="shared" si="1"/>
        <v>0</v>
      </c>
      <c r="N15" s="1452">
        <f t="shared" si="1"/>
        <v>0</v>
      </c>
      <c r="O15" s="1452">
        <f t="shared" si="1"/>
        <v>0</v>
      </c>
      <c r="P15" s="1452">
        <f t="shared" si="1"/>
        <v>0</v>
      </c>
      <c r="Q15" s="1452">
        <f t="shared" si="1"/>
        <v>0</v>
      </c>
      <c r="R15" s="1452">
        <f t="shared" si="1"/>
        <v>0</v>
      </c>
      <c r="S15" s="1452">
        <f t="shared" si="1"/>
        <v>0</v>
      </c>
      <c r="T15" s="1452">
        <f t="shared" si="1"/>
        <v>0</v>
      </c>
    </row>
    <row r="16" spans="1:20" x14ac:dyDescent="0.25">
      <c r="A16" s="1066" t="s">
        <v>657</v>
      </c>
      <c r="B16" s="1060"/>
      <c r="C16" s="1101">
        <f t="shared" ref="C16:T16" si="2">C15*C14/1000</f>
        <v>0</v>
      </c>
      <c r="D16" s="1101">
        <f t="shared" si="2"/>
        <v>0</v>
      </c>
      <c r="E16" s="1101">
        <f t="shared" si="2"/>
        <v>0</v>
      </c>
      <c r="F16" s="1101">
        <f t="shared" si="2"/>
        <v>0</v>
      </c>
      <c r="G16" s="1101">
        <f t="shared" si="2"/>
        <v>0</v>
      </c>
      <c r="H16" s="1101">
        <f t="shared" si="2"/>
        <v>0</v>
      </c>
      <c r="I16" s="1101">
        <f t="shared" si="2"/>
        <v>0</v>
      </c>
      <c r="J16" s="1101">
        <f t="shared" si="2"/>
        <v>0</v>
      </c>
      <c r="K16" s="1101">
        <f t="shared" si="2"/>
        <v>0</v>
      </c>
      <c r="L16" s="1101">
        <f t="shared" si="2"/>
        <v>0</v>
      </c>
      <c r="M16" s="1101">
        <f t="shared" si="2"/>
        <v>0</v>
      </c>
      <c r="N16" s="1101">
        <f t="shared" si="2"/>
        <v>0</v>
      </c>
      <c r="O16" s="1101">
        <f t="shared" si="2"/>
        <v>0</v>
      </c>
      <c r="P16" s="1101">
        <f t="shared" si="2"/>
        <v>0</v>
      </c>
      <c r="Q16" s="1101">
        <f t="shared" si="2"/>
        <v>0</v>
      </c>
      <c r="R16" s="1101">
        <f t="shared" si="2"/>
        <v>0</v>
      </c>
      <c r="S16" s="1101">
        <f t="shared" si="2"/>
        <v>0</v>
      </c>
      <c r="T16" s="1101">
        <f t="shared" si="2"/>
        <v>0</v>
      </c>
    </row>
    <row r="17" spans="1:20" ht="18.75" x14ac:dyDescent="0.3">
      <c r="A17" s="1106"/>
      <c r="B17" s="1112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</row>
    <row r="18" spans="1:20" x14ac:dyDescent="0.25">
      <c r="A18" s="1033"/>
      <c r="B18" s="1033"/>
      <c r="C18" s="1033"/>
      <c r="D18" s="1033"/>
      <c r="E18" s="1033"/>
      <c r="F18" s="1033"/>
      <c r="G18" s="1033"/>
      <c r="H18" s="1033"/>
      <c r="I18" s="1033"/>
      <c r="J18" s="1033"/>
      <c r="K18" s="1033"/>
      <c r="L18" s="1033"/>
      <c r="M18" s="1033"/>
      <c r="N18" s="1033"/>
      <c r="O18" s="1033"/>
      <c r="P18" s="1033"/>
      <c r="Q18" s="1033"/>
      <c r="R18" s="1033"/>
      <c r="S18" s="1033"/>
      <c r="T18" s="1033"/>
    </row>
  </sheetData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Z17"/>
  <sheetViews>
    <sheetView workbookViewId="0">
      <selection activeCell="D20" sqref="D20"/>
    </sheetView>
  </sheetViews>
  <sheetFormatPr defaultRowHeight="15" x14ac:dyDescent="0.25"/>
  <cols>
    <col min="1" max="1" width="35.7109375" customWidth="1"/>
    <col min="15" max="15" width="8" customWidth="1"/>
    <col min="16" max="18" width="7.42578125" customWidth="1"/>
    <col min="20" max="25" width="9.140625" style="1033"/>
  </cols>
  <sheetData>
    <row r="1" spans="1:26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453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  <c r="V1" s="683"/>
      <c r="W1" s="683"/>
      <c r="X1" s="683"/>
      <c r="Y1" s="683"/>
      <c r="Z1" s="683"/>
    </row>
    <row r="2" spans="1:26" x14ac:dyDescent="0.25">
      <c r="A2" s="1092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  <c r="V2" s="683"/>
      <c r="W2" s="683"/>
      <c r="X2" s="683"/>
      <c r="Y2" s="683"/>
      <c r="Z2" s="683"/>
    </row>
    <row r="3" spans="1:26" x14ac:dyDescent="0.25">
      <c r="A3" s="683"/>
      <c r="B3" s="683"/>
      <c r="C3" s="683"/>
      <c r="D3" s="683"/>
      <c r="E3" s="683"/>
      <c r="F3" s="683"/>
      <c r="G3" s="683"/>
      <c r="H3" s="683"/>
      <c r="I3" s="1454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  <c r="V3" s="683"/>
      <c r="W3" s="683"/>
      <c r="X3" s="683"/>
      <c r="Y3" s="683"/>
      <c r="Z3" s="683"/>
    </row>
    <row r="4" spans="1:26" x14ac:dyDescent="0.25">
      <c r="A4" s="1039" t="s">
        <v>817</v>
      </c>
      <c r="B4" s="1039"/>
      <c r="C4" s="1039"/>
      <c r="D4" s="1039"/>
      <c r="E4" s="1039"/>
      <c r="F4" s="1039"/>
      <c r="G4" s="1039"/>
      <c r="H4" s="1039"/>
      <c r="I4" s="1039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  <c r="W4" s="683"/>
      <c r="X4" s="683"/>
      <c r="Y4" s="683"/>
      <c r="Z4" s="683"/>
    </row>
    <row r="5" spans="1:26" ht="120.75" customHeight="1" x14ac:dyDescent="0.25">
      <c r="A5" s="1073" t="s">
        <v>621</v>
      </c>
      <c r="B5" s="1074" t="s">
        <v>622</v>
      </c>
      <c r="C5" s="1075" t="str">
        <f>'Меню '!A626</f>
        <v>помидоры свежие</v>
      </c>
      <c r="D5" s="1075" t="str">
        <f>'Меню '!A627</f>
        <v>соль йодированная</v>
      </c>
      <c r="E5" s="1076" t="str">
        <f>'Меню '!A628</f>
        <v>масло растительное</v>
      </c>
      <c r="F5" s="1076" t="str">
        <f>'Меню '!A629</f>
        <v>зелень свежая</v>
      </c>
      <c r="G5" s="1076" t="str">
        <f>'Меню '!A631</f>
        <v>говядина гуляш</v>
      </c>
      <c r="H5" s="1076" t="str">
        <f>'Меню '!A634</f>
        <v>свекла</v>
      </c>
      <c r="I5" s="1076" t="str">
        <f>'Меню '!A635</f>
        <v xml:space="preserve">картофель </v>
      </c>
      <c r="J5" s="1078" t="str">
        <f>'Меню '!A636</f>
        <v>морковь</v>
      </c>
      <c r="K5" s="1078" t="str">
        <f>'Меню '!A638</f>
        <v>лук репчатый</v>
      </c>
      <c r="L5" s="1078" t="str">
        <f>'Меню '!A639</f>
        <v>томатная паста</v>
      </c>
      <c r="M5" s="1078" t="str">
        <f>'Меню '!A642</f>
        <v>сахар песок</v>
      </c>
      <c r="N5" s="1078" t="str">
        <f>'Меню '!A643</f>
        <v>сметана 15% жирности</v>
      </c>
      <c r="O5" s="1078" t="str">
        <f>'Меню '!A645</f>
        <v>филе минтая пром.произ</v>
      </c>
      <c r="P5" s="1078" t="str">
        <f>'Меню '!A646</f>
        <v>филе куриное</v>
      </c>
      <c r="Q5" s="1078" t="str">
        <f>'Меню '!A649</f>
        <v>яйцо куриное</v>
      </c>
      <c r="R5" s="1078" t="str">
        <f>'Меню '!A651</f>
        <v>сухарь панировочный</v>
      </c>
      <c r="S5" s="1078" t="str">
        <f>'Меню '!A656</f>
        <v>мука пшеничная</v>
      </c>
      <c r="T5" s="1078" t="str">
        <f>'Меню '!A659</f>
        <v>масло сливочное 72.5%</v>
      </c>
      <c r="U5" s="1078" t="str">
        <f>'Меню '!A661</f>
        <v>крупа рис пропаренный</v>
      </c>
      <c r="V5" s="1078" t="str">
        <f>'Меню '!A666</f>
        <v>изюм светлый</v>
      </c>
      <c r="W5" s="1078" t="str">
        <f>'Меню '!A633</f>
        <v>капуста б/к</v>
      </c>
      <c r="X5" s="1078" t="str">
        <f>'Меню '!A669</f>
        <v>Хлеб "Дарницкий"</v>
      </c>
      <c r="Y5" s="1078" t="str">
        <f>'Меню '!A670</f>
        <v xml:space="preserve">Хлеб витамин. "Свежий" </v>
      </c>
      <c r="Z5" s="1078"/>
    </row>
    <row r="6" spans="1:26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681"/>
      <c r="Z6" s="681"/>
    </row>
    <row r="7" spans="1:26" ht="27.75" customHeight="1" x14ac:dyDescent="0.25">
      <c r="A7" s="1189" t="str">
        <f>'Меню '!A625</f>
        <v>Нарезка из свежих помидоров с маслом</v>
      </c>
      <c r="B7" s="1088">
        <f>'Меню '!D625</f>
        <v>60</v>
      </c>
      <c r="C7" s="1040">
        <f>'Меню '!B626</f>
        <v>60.900000000000006</v>
      </c>
      <c r="D7" s="1040">
        <f>'Меню '!B627</f>
        <v>0.6</v>
      </c>
      <c r="E7" s="1040">
        <f>'Меню '!B628</f>
        <v>4</v>
      </c>
      <c r="F7" s="1040">
        <f>'Меню '!B629</f>
        <v>0.5</v>
      </c>
      <c r="G7" s="1040"/>
      <c r="H7" s="1040"/>
      <c r="I7" s="1040"/>
      <c r="J7" s="1038"/>
      <c r="K7" s="1038"/>
      <c r="L7" s="1038"/>
      <c r="M7" s="1038"/>
      <c r="N7" s="1038"/>
      <c r="O7" s="1038"/>
      <c r="P7" s="1038"/>
      <c r="Q7" s="1038"/>
      <c r="R7" s="665"/>
      <c r="S7" s="665"/>
      <c r="T7" s="665"/>
      <c r="U7" s="665"/>
      <c r="V7" s="665"/>
      <c r="W7" s="665"/>
      <c r="X7" s="665"/>
      <c r="Y7" s="665"/>
      <c r="Z7" s="665"/>
    </row>
    <row r="8" spans="1:26" ht="27.75" customHeight="1" x14ac:dyDescent="0.25">
      <c r="A8" s="1104" t="str">
        <f>'Меню '!A630</f>
        <v xml:space="preserve">Борщ с мясом со сметаной </v>
      </c>
      <c r="B8" s="1081">
        <f>'Меню '!D630</f>
        <v>250</v>
      </c>
      <c r="C8" s="1096"/>
      <c r="D8" s="1096">
        <f>'Меню '!B637</f>
        <v>1.5</v>
      </c>
      <c r="E8" s="1038">
        <f>'Меню '!B641</f>
        <v>3</v>
      </c>
      <c r="F8" s="1038"/>
      <c r="G8" s="1038">
        <f>'Меню '!B631</f>
        <v>11.760000000000002</v>
      </c>
      <c r="H8" s="1038">
        <f>'Меню '!B634</f>
        <v>50</v>
      </c>
      <c r="I8" s="1038">
        <f>'Меню '!B635</f>
        <v>33.25</v>
      </c>
      <c r="J8" s="1038">
        <f>'Меню '!B636</f>
        <v>16.25</v>
      </c>
      <c r="K8" s="1038">
        <f>'Меню '!B638</f>
        <v>11.899999999999999</v>
      </c>
      <c r="L8" s="1038">
        <f>'Меню '!B639</f>
        <v>1.75</v>
      </c>
      <c r="M8" s="1038">
        <f>'Меню '!B642</f>
        <v>1.75</v>
      </c>
      <c r="N8" s="1038">
        <f>'Меню '!B643</f>
        <v>5</v>
      </c>
      <c r="O8" s="1038"/>
      <c r="P8" s="1038"/>
      <c r="Q8" s="1038"/>
      <c r="R8" s="1038"/>
      <c r="S8" s="1038"/>
      <c r="T8" s="1038"/>
      <c r="U8" s="1038"/>
      <c r="V8" s="1038"/>
      <c r="W8" s="1038">
        <f>'Меню '!B633</f>
        <v>37.5</v>
      </c>
      <c r="X8" s="1038"/>
      <c r="Y8" s="1038"/>
      <c r="Z8" s="1038"/>
    </row>
    <row r="9" spans="1:26" ht="27.75" customHeight="1" x14ac:dyDescent="0.25">
      <c r="A9" s="1095" t="str">
        <f>'Меню '!A644</f>
        <v>Котлета по-волжски с соусом сметанно-томатным</v>
      </c>
      <c r="B9" s="1102" t="str">
        <f>'Меню '!D644</f>
        <v>90/30</v>
      </c>
      <c r="C9" s="1096"/>
      <c r="D9" s="1096">
        <f>'Меню '!B648+'Меню '!B658</f>
        <v>1.1000000000000001</v>
      </c>
      <c r="E9" s="1038">
        <f>'Меню '!B652</f>
        <v>0.75</v>
      </c>
      <c r="F9" s="1038"/>
      <c r="G9" s="1038"/>
      <c r="H9" s="1038"/>
      <c r="I9" s="1038"/>
      <c r="J9" s="1038"/>
      <c r="K9" s="1038">
        <f>'Меню '!B647</f>
        <v>11.899999999999999</v>
      </c>
      <c r="L9" s="1038">
        <f>'Меню '!B655</f>
        <v>2.5</v>
      </c>
      <c r="M9" s="1038"/>
      <c r="N9" s="1038">
        <f>'Меню '!B654</f>
        <v>8</v>
      </c>
      <c r="O9" s="1038">
        <f>'Меню '!B645</f>
        <v>42.599999999999994</v>
      </c>
      <c r="P9" s="1038">
        <f>'Меню '!B646</f>
        <v>66</v>
      </c>
      <c r="Q9" s="1038">
        <f>'Меню '!B649</f>
        <v>2</v>
      </c>
      <c r="R9" s="1038">
        <f>'Меню '!B651</f>
        <v>5</v>
      </c>
      <c r="S9" s="1038">
        <f>'Меню '!B656</f>
        <v>3.3</v>
      </c>
      <c r="T9" s="1038">
        <f>'Меню '!B659</f>
        <v>4</v>
      </c>
      <c r="U9" s="1038"/>
      <c r="V9" s="1038"/>
      <c r="W9" s="1038"/>
      <c r="X9" s="1038"/>
      <c r="Y9" s="1038"/>
      <c r="Z9" s="1038"/>
    </row>
    <row r="10" spans="1:26" ht="27.75" customHeight="1" x14ac:dyDescent="0.25">
      <c r="A10" s="1093" t="str">
        <f>'Меню '!A660</f>
        <v>Рис отварной</v>
      </c>
      <c r="B10" s="1102">
        <f>'Меню '!D660</f>
        <v>150</v>
      </c>
      <c r="C10" s="1026"/>
      <c r="D10" s="1026">
        <f>'Меню '!B663</f>
        <v>1.5</v>
      </c>
      <c r="E10" s="1038"/>
      <c r="F10" s="1038"/>
      <c r="G10" s="1038"/>
      <c r="H10" s="1038"/>
      <c r="I10" s="1038"/>
      <c r="J10" s="665"/>
      <c r="K10" s="1038"/>
      <c r="L10" s="665"/>
      <c r="M10" s="665"/>
      <c r="N10" s="1038"/>
      <c r="O10" s="1038"/>
      <c r="P10" s="1038"/>
      <c r="Q10" s="1038"/>
      <c r="R10" s="1038"/>
      <c r="S10" s="1038"/>
      <c r="T10" s="1038">
        <f>'Меню '!B664</f>
        <v>4</v>
      </c>
      <c r="U10" s="1038">
        <f>'Меню '!B661</f>
        <v>55</v>
      </c>
      <c r="V10" s="1038"/>
      <c r="W10" s="1038"/>
      <c r="X10" s="1038"/>
      <c r="Y10" s="1038"/>
      <c r="Z10" s="1038"/>
    </row>
    <row r="11" spans="1:26" ht="27.75" customHeight="1" x14ac:dyDescent="0.25">
      <c r="A11" s="1093" t="str">
        <f>'Меню '!A665</f>
        <v>Напиток из изюма</v>
      </c>
      <c r="B11" s="1102">
        <f>'Меню '!D665</f>
        <v>200</v>
      </c>
      <c r="C11" s="1026"/>
      <c r="D11" s="1026"/>
      <c r="E11" s="1038"/>
      <c r="F11" s="1038"/>
      <c r="G11" s="1038"/>
      <c r="H11" s="1038"/>
      <c r="I11" s="1038"/>
      <c r="J11" s="665"/>
      <c r="K11" s="1038"/>
      <c r="L11" s="665"/>
      <c r="M11" s="1038">
        <f>'Меню '!B667</f>
        <v>10</v>
      </c>
      <c r="N11" s="665"/>
      <c r="O11" s="665"/>
      <c r="P11" s="1038"/>
      <c r="Q11" s="1038"/>
      <c r="R11" s="1038"/>
      <c r="S11" s="665"/>
      <c r="T11" s="665"/>
      <c r="U11" s="665"/>
      <c r="V11" s="1038">
        <f>'Меню '!B666</f>
        <v>19</v>
      </c>
      <c r="W11" s="1038"/>
      <c r="X11" s="1038"/>
      <c r="Y11" s="1038"/>
      <c r="Z11" s="665"/>
    </row>
    <row r="12" spans="1:26" ht="27.75" customHeight="1" x14ac:dyDescent="0.25">
      <c r="A12" s="1093" t="str">
        <f>'Меню '!A669</f>
        <v>Хлеб "Дарницкий"</v>
      </c>
      <c r="B12" s="1102">
        <f>'Меню '!D669</f>
        <v>25</v>
      </c>
      <c r="C12" s="1026"/>
      <c r="D12" s="1026"/>
      <c r="E12" s="1038"/>
      <c r="F12" s="1038"/>
      <c r="G12" s="1038"/>
      <c r="H12" s="1038"/>
      <c r="I12" s="1038"/>
      <c r="J12" s="665"/>
      <c r="K12" s="1038"/>
      <c r="L12" s="665"/>
      <c r="M12" s="665"/>
      <c r="N12" s="665"/>
      <c r="O12" s="665"/>
      <c r="P12" s="665"/>
      <c r="Q12" s="665"/>
      <c r="R12" s="1038"/>
      <c r="S12" s="1061"/>
      <c r="T12" s="1061"/>
      <c r="U12" s="1061"/>
      <c r="V12" s="1061"/>
      <c r="W12" s="1061"/>
      <c r="X12" s="1061">
        <f>'Меню '!D669</f>
        <v>25</v>
      </c>
      <c r="Y12" s="1061"/>
      <c r="Z12" s="1061"/>
    </row>
    <row r="13" spans="1:26" ht="27.75" customHeight="1" x14ac:dyDescent="0.25">
      <c r="A13" s="1093" t="str">
        <f>'Меню '!A670</f>
        <v xml:space="preserve">Хлеб витамин. "Свежий" </v>
      </c>
      <c r="B13" s="1102">
        <f>'Меню '!D670</f>
        <v>20</v>
      </c>
      <c r="C13" s="1026"/>
      <c r="D13" s="1026"/>
      <c r="E13" s="1038"/>
      <c r="F13" s="1038"/>
      <c r="G13" s="1038"/>
      <c r="H13" s="1038"/>
      <c r="I13" s="1038"/>
      <c r="J13" s="665"/>
      <c r="K13" s="1038"/>
      <c r="L13" s="665"/>
      <c r="M13" s="665"/>
      <c r="N13" s="665"/>
      <c r="O13" s="665"/>
      <c r="P13" s="665"/>
      <c r="Q13" s="665"/>
      <c r="R13" s="1038"/>
      <c r="S13" s="1061"/>
      <c r="T13" s="1061"/>
      <c r="U13" s="1061"/>
      <c r="V13" s="1061"/>
      <c r="W13" s="1061"/>
      <c r="X13" s="1061"/>
      <c r="Y13" s="1061">
        <f>'Меню '!D670</f>
        <v>20</v>
      </c>
      <c r="Z13" s="1061"/>
    </row>
    <row r="14" spans="1:26" x14ac:dyDescent="0.25">
      <c r="A14" s="1098" t="s">
        <v>636</v>
      </c>
      <c r="B14" s="1059"/>
      <c r="C14" s="1099">
        <f>SUM(C7:C13)</f>
        <v>60.900000000000006</v>
      </c>
      <c r="D14" s="1099">
        <f t="shared" ref="D14:Z14" si="0">SUM(D7:D13)</f>
        <v>4.7</v>
      </c>
      <c r="E14" s="1099">
        <f t="shared" si="0"/>
        <v>7.75</v>
      </c>
      <c r="F14" s="1099">
        <f t="shared" si="0"/>
        <v>0.5</v>
      </c>
      <c r="G14" s="1099">
        <f t="shared" si="0"/>
        <v>11.760000000000002</v>
      </c>
      <c r="H14" s="1099">
        <f t="shared" si="0"/>
        <v>50</v>
      </c>
      <c r="I14" s="1099">
        <f t="shared" si="0"/>
        <v>33.25</v>
      </c>
      <c r="J14" s="1099">
        <f t="shared" si="0"/>
        <v>16.25</v>
      </c>
      <c r="K14" s="1099">
        <f t="shared" si="0"/>
        <v>23.799999999999997</v>
      </c>
      <c r="L14" s="1099">
        <f t="shared" si="0"/>
        <v>4.25</v>
      </c>
      <c r="M14" s="1099">
        <f t="shared" si="0"/>
        <v>11.75</v>
      </c>
      <c r="N14" s="1099">
        <f t="shared" si="0"/>
        <v>13</v>
      </c>
      <c r="O14" s="1099">
        <f t="shared" si="0"/>
        <v>42.599999999999994</v>
      </c>
      <c r="P14" s="1099">
        <f t="shared" si="0"/>
        <v>66</v>
      </c>
      <c r="Q14" s="1099">
        <f t="shared" si="0"/>
        <v>2</v>
      </c>
      <c r="R14" s="1099">
        <f t="shared" si="0"/>
        <v>5</v>
      </c>
      <c r="S14" s="1099">
        <f t="shared" si="0"/>
        <v>3.3</v>
      </c>
      <c r="T14" s="1099">
        <f t="shared" si="0"/>
        <v>8</v>
      </c>
      <c r="U14" s="1099">
        <f t="shared" si="0"/>
        <v>55</v>
      </c>
      <c r="V14" s="1099">
        <f t="shared" si="0"/>
        <v>19</v>
      </c>
      <c r="W14" s="1099">
        <f t="shared" si="0"/>
        <v>37.5</v>
      </c>
      <c r="X14" s="1099">
        <f t="shared" si="0"/>
        <v>25</v>
      </c>
      <c r="Y14" s="1099">
        <f t="shared" si="0"/>
        <v>20</v>
      </c>
      <c r="Z14" s="1099">
        <f t="shared" si="0"/>
        <v>0</v>
      </c>
    </row>
    <row r="15" spans="1:26" x14ac:dyDescent="0.25">
      <c r="A15" s="1098" t="s">
        <v>649</v>
      </c>
      <c r="B15" s="1100">
        <v>0</v>
      </c>
      <c r="C15" s="1452">
        <f>B15</f>
        <v>0</v>
      </c>
      <c r="D15" s="1452">
        <f t="shared" ref="D15:S15" si="1">C15</f>
        <v>0</v>
      </c>
      <c r="E15" s="1452">
        <f t="shared" si="1"/>
        <v>0</v>
      </c>
      <c r="F15" s="1452">
        <f t="shared" si="1"/>
        <v>0</v>
      </c>
      <c r="G15" s="1452">
        <f t="shared" si="1"/>
        <v>0</v>
      </c>
      <c r="H15" s="1452">
        <f t="shared" si="1"/>
        <v>0</v>
      </c>
      <c r="I15" s="1452">
        <f t="shared" si="1"/>
        <v>0</v>
      </c>
      <c r="J15" s="1452">
        <f t="shared" si="1"/>
        <v>0</v>
      </c>
      <c r="K15" s="1452">
        <f t="shared" si="1"/>
        <v>0</v>
      </c>
      <c r="L15" s="1452">
        <f t="shared" si="1"/>
        <v>0</v>
      </c>
      <c r="M15" s="1452">
        <f t="shared" si="1"/>
        <v>0</v>
      </c>
      <c r="N15" s="1452">
        <f t="shared" si="1"/>
        <v>0</v>
      </c>
      <c r="O15" s="1452">
        <f t="shared" si="1"/>
        <v>0</v>
      </c>
      <c r="P15" s="1452">
        <f t="shared" si="1"/>
        <v>0</v>
      </c>
      <c r="Q15" s="1452">
        <f t="shared" si="1"/>
        <v>0</v>
      </c>
      <c r="R15" s="1452">
        <f t="shared" si="1"/>
        <v>0</v>
      </c>
      <c r="S15" s="1452">
        <f t="shared" si="1"/>
        <v>0</v>
      </c>
      <c r="T15" s="1459">
        <f t="shared" ref="T15" si="2">S15</f>
        <v>0</v>
      </c>
      <c r="U15" s="1459">
        <f t="shared" ref="U15" si="3">T15</f>
        <v>0</v>
      </c>
      <c r="V15" s="1459">
        <f t="shared" ref="V15" si="4">U15</f>
        <v>0</v>
      </c>
      <c r="W15" s="1459">
        <f t="shared" ref="W15" si="5">V15</f>
        <v>0</v>
      </c>
      <c r="X15" s="1459">
        <f t="shared" ref="X15" si="6">W15</f>
        <v>0</v>
      </c>
      <c r="Y15" s="1459">
        <f t="shared" ref="Y15" si="7">X15</f>
        <v>0</v>
      </c>
      <c r="Z15" s="1452">
        <f>S15</f>
        <v>0</v>
      </c>
    </row>
    <row r="16" spans="1:26" x14ac:dyDescent="0.25">
      <c r="A16" s="1066" t="s">
        <v>657</v>
      </c>
      <c r="B16" s="1060"/>
      <c r="C16" s="1101">
        <f t="shared" ref="C16:P16" si="8">C15*C14/1000</f>
        <v>0</v>
      </c>
      <c r="D16" s="1101">
        <f t="shared" si="8"/>
        <v>0</v>
      </c>
      <c r="E16" s="1101">
        <f t="shared" si="8"/>
        <v>0</v>
      </c>
      <c r="F16" s="1101">
        <f t="shared" si="8"/>
        <v>0</v>
      </c>
      <c r="G16" s="1101">
        <f t="shared" si="8"/>
        <v>0</v>
      </c>
      <c r="H16" s="1101">
        <f t="shared" si="8"/>
        <v>0</v>
      </c>
      <c r="I16" s="1101">
        <f t="shared" si="8"/>
        <v>0</v>
      </c>
      <c r="J16" s="1101">
        <f t="shared" si="8"/>
        <v>0</v>
      </c>
      <c r="K16" s="1101">
        <f t="shared" si="8"/>
        <v>0</v>
      </c>
      <c r="L16" s="1101">
        <f t="shared" si="8"/>
        <v>0</v>
      </c>
      <c r="M16" s="1101">
        <f t="shared" si="8"/>
        <v>0</v>
      </c>
      <c r="N16" s="1101">
        <f t="shared" si="8"/>
        <v>0</v>
      </c>
      <c r="O16" s="1101">
        <f t="shared" si="8"/>
        <v>0</v>
      </c>
      <c r="P16" s="1101">
        <f t="shared" si="8"/>
        <v>0</v>
      </c>
      <c r="Q16" s="1101">
        <f>Q15*Q14/40</f>
        <v>0</v>
      </c>
      <c r="R16" s="1101">
        <f t="shared" ref="R16:Z16" si="9">R15*R14/1000</f>
        <v>0</v>
      </c>
      <c r="S16" s="1101">
        <f t="shared" si="9"/>
        <v>0</v>
      </c>
      <c r="T16" s="1101">
        <f t="shared" si="9"/>
        <v>0</v>
      </c>
      <c r="U16" s="1101">
        <f t="shared" si="9"/>
        <v>0</v>
      </c>
      <c r="V16" s="1101">
        <f t="shared" si="9"/>
        <v>0</v>
      </c>
      <c r="W16" s="1101">
        <f t="shared" si="9"/>
        <v>0</v>
      </c>
      <c r="X16" s="1101">
        <f t="shared" si="9"/>
        <v>0</v>
      </c>
      <c r="Y16" s="1101">
        <f t="shared" si="9"/>
        <v>0</v>
      </c>
      <c r="Z16" s="1101">
        <f t="shared" si="9"/>
        <v>0</v>
      </c>
    </row>
    <row r="17" spans="1:26" ht="18.75" x14ac:dyDescent="0.3">
      <c r="A17" s="1106"/>
      <c r="B17" s="1112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  <c r="V17" s="665"/>
      <c r="W17" s="665"/>
      <c r="X17" s="665"/>
      <c r="Y17" s="665"/>
      <c r="Z17" s="665"/>
    </row>
  </sheetData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L47"/>
  <sheetViews>
    <sheetView topLeftCell="A16" workbookViewId="0">
      <selection activeCell="J40" sqref="J40"/>
    </sheetView>
  </sheetViews>
  <sheetFormatPr defaultRowHeight="15" x14ac:dyDescent="0.25"/>
  <cols>
    <col min="10" max="10" width="10" customWidth="1"/>
    <col min="11" max="12" width="10.140625" customWidth="1"/>
  </cols>
  <sheetData>
    <row r="1" spans="1:12" x14ac:dyDescent="0.25">
      <c r="A1" s="1033"/>
      <c r="B1" s="1033"/>
      <c r="C1" s="1033"/>
      <c r="D1" s="1033"/>
      <c r="E1" s="1033"/>
      <c r="F1" s="1033"/>
      <c r="G1" s="1033"/>
      <c r="H1" s="1033"/>
      <c r="I1" s="1033"/>
      <c r="J1" s="1033"/>
      <c r="K1" s="1033"/>
      <c r="L1" s="1033"/>
    </row>
    <row r="2" spans="1:12" x14ac:dyDescent="0.25">
      <c r="A2" s="1033"/>
      <c r="B2" s="1033"/>
      <c r="C2" s="1033"/>
      <c r="D2" s="1033"/>
      <c r="E2" s="1033"/>
      <c r="F2" s="1033"/>
      <c r="G2" s="1033"/>
      <c r="H2" s="1033"/>
      <c r="I2" s="1033"/>
      <c r="J2" s="1033"/>
      <c r="K2" s="1033"/>
      <c r="L2" s="1033"/>
    </row>
    <row r="3" spans="1:12" x14ac:dyDescent="0.25">
      <c r="A3" s="683"/>
      <c r="B3" s="683"/>
      <c r="C3" s="683"/>
      <c r="D3" s="683"/>
      <c r="E3" s="1013"/>
      <c r="F3" s="642"/>
      <c r="G3" s="642"/>
      <c r="H3" s="642"/>
      <c r="I3" s="642"/>
      <c r="J3" s="1033"/>
      <c r="K3" s="642"/>
      <c r="L3" s="642"/>
    </row>
    <row r="4" spans="1:12" s="1033" customFormat="1" x14ac:dyDescent="0.25">
      <c r="A4" s="683"/>
      <c r="B4" s="683"/>
      <c r="C4" s="683"/>
      <c r="D4" s="683"/>
      <c r="E4" s="1013"/>
      <c r="F4" s="642"/>
      <c r="G4" s="642"/>
      <c r="H4" s="642"/>
      <c r="I4" s="642"/>
      <c r="K4" s="642"/>
      <c r="L4" s="642"/>
    </row>
    <row r="5" spans="1:12" s="1033" customFormat="1" x14ac:dyDescent="0.25">
      <c r="A5" s="683"/>
      <c r="B5" s="683"/>
      <c r="C5" s="683"/>
      <c r="D5" s="683"/>
      <c r="E5" s="1013"/>
      <c r="F5" s="642"/>
      <c r="G5" s="642"/>
      <c r="H5" s="642"/>
      <c r="I5" s="642"/>
      <c r="K5" s="642"/>
      <c r="L5" s="642"/>
    </row>
    <row r="6" spans="1:12" s="1033" customFormat="1" ht="31.5" customHeight="1" x14ac:dyDescent="0.25">
      <c r="A6" s="683"/>
      <c r="B6" s="683"/>
      <c r="C6" s="683"/>
      <c r="D6" s="683"/>
      <c r="E6" s="1013"/>
      <c r="F6" s="642"/>
      <c r="G6" s="642"/>
      <c r="H6" s="642"/>
      <c r="I6" s="642"/>
      <c r="K6" s="642"/>
      <c r="L6" s="642"/>
    </row>
    <row r="7" spans="1:12" x14ac:dyDescent="0.25">
      <c r="A7" s="683"/>
      <c r="B7" s="683"/>
      <c r="C7" s="683"/>
      <c r="D7" s="683"/>
      <c r="E7" s="642"/>
      <c r="F7" s="642"/>
      <c r="G7" s="642"/>
      <c r="H7" s="642"/>
      <c r="I7" s="1013" t="s">
        <v>627</v>
      </c>
      <c r="J7" s="683"/>
      <c r="K7" s="683"/>
      <c r="L7" s="683"/>
    </row>
    <row r="8" spans="1:12" x14ac:dyDescent="0.25">
      <c r="A8" s="683"/>
      <c r="B8" s="683"/>
      <c r="C8" s="683"/>
      <c r="D8" s="683"/>
      <c r="E8" s="683"/>
      <c r="F8" s="642"/>
      <c r="G8" s="642"/>
      <c r="H8" s="642"/>
      <c r="I8" s="1013" t="s">
        <v>628</v>
      </c>
      <c r="J8" s="642"/>
      <c r="K8" s="642"/>
      <c r="L8" s="642"/>
    </row>
    <row r="9" spans="1:12" x14ac:dyDescent="0.25">
      <c r="A9" s="683"/>
      <c r="B9" s="683"/>
      <c r="C9" s="683"/>
      <c r="D9" s="683"/>
      <c r="E9" s="683"/>
      <c r="F9" s="683"/>
      <c r="G9" s="683"/>
      <c r="H9" s="683"/>
      <c r="I9" s="642" t="s">
        <v>629</v>
      </c>
      <c r="J9" s="642"/>
      <c r="K9" s="642"/>
      <c r="L9" s="642"/>
    </row>
    <row r="10" spans="1:12" ht="33" x14ac:dyDescent="0.25">
      <c r="A10" s="683"/>
      <c r="B10" s="683"/>
      <c r="C10" s="683"/>
      <c r="D10" s="1794" t="s">
        <v>630</v>
      </c>
      <c r="E10" s="1794"/>
      <c r="F10" s="1794"/>
      <c r="G10" s="1794"/>
      <c r="H10" s="1794"/>
      <c r="I10" s="683"/>
      <c r="J10" s="683"/>
      <c r="K10" s="683"/>
      <c r="L10" s="683"/>
    </row>
    <row r="11" spans="1:12" ht="25.5" x14ac:dyDescent="0.25">
      <c r="A11" s="1812"/>
      <c r="B11" s="1812"/>
      <c r="C11" s="1812"/>
      <c r="D11" s="1812"/>
      <c r="E11" s="1812"/>
      <c r="F11" s="1812"/>
      <c r="G11" s="1812"/>
      <c r="H11" s="1812"/>
      <c r="I11" s="1812"/>
      <c r="J11" s="1812"/>
      <c r="K11" s="1812"/>
      <c r="L11" s="1812"/>
    </row>
    <row r="12" spans="1:12" ht="33" x14ac:dyDescent="0.45">
      <c r="A12" s="1817" t="s">
        <v>698</v>
      </c>
      <c r="B12" s="1817"/>
      <c r="C12" s="1817"/>
      <c r="D12" s="1817"/>
      <c r="E12" s="1817"/>
      <c r="F12" s="1817"/>
      <c r="G12" s="1817"/>
      <c r="H12" s="1817"/>
      <c r="I12" s="1817"/>
      <c r="J12" s="1817"/>
      <c r="K12" s="1817"/>
      <c r="L12" s="1817"/>
    </row>
    <row r="13" spans="1:12" ht="20.25" x14ac:dyDescent="0.3">
      <c r="A13" s="683"/>
      <c r="B13" s="1837" t="s">
        <v>802</v>
      </c>
      <c r="C13" s="1837"/>
      <c r="D13" s="1837"/>
      <c r="E13" s="1837"/>
      <c r="F13" s="1837"/>
      <c r="G13" s="1837"/>
      <c r="H13" s="1837"/>
      <c r="I13" s="1837"/>
      <c r="J13" s="1837"/>
      <c r="K13" s="1837"/>
      <c r="L13" s="683"/>
    </row>
    <row r="14" spans="1:12" s="1033" customFormat="1" ht="20.25" x14ac:dyDescent="0.3">
      <c r="A14" s="1818"/>
      <c r="B14" s="1818"/>
      <c r="C14" s="1818"/>
      <c r="D14" s="1818"/>
      <c r="E14" s="1818"/>
      <c r="F14" s="1818"/>
      <c r="G14" s="1818"/>
      <c r="H14" s="1818"/>
      <c r="I14" s="1818"/>
      <c r="J14" s="683"/>
      <c r="K14" s="683"/>
      <c r="L14" s="683"/>
    </row>
    <row r="15" spans="1:12" s="1033" customFormat="1" ht="22.5" x14ac:dyDescent="0.3">
      <c r="A15" s="1552"/>
      <c r="C15" s="1805" t="s">
        <v>122</v>
      </c>
      <c r="D15" s="1805"/>
      <c r="E15" s="1805"/>
      <c r="F15" s="1805"/>
      <c r="G15" s="1805"/>
      <c r="H15" s="1805"/>
      <c r="I15" s="1805"/>
      <c r="J15" s="1805"/>
    </row>
    <row r="16" spans="1:12" s="1033" customFormat="1" ht="20.25" x14ac:dyDescent="0.25">
      <c r="A16" s="1806" t="s">
        <v>848</v>
      </c>
      <c r="B16" s="1806"/>
      <c r="C16" s="1806"/>
      <c r="D16" s="1806"/>
      <c r="E16" s="1806"/>
      <c r="F16" s="1806"/>
      <c r="G16" s="1806"/>
      <c r="H16" s="1806"/>
      <c r="I16" s="1806"/>
      <c r="J16" s="1806"/>
      <c r="K16" s="1806"/>
      <c r="L16" s="1806"/>
    </row>
    <row r="17" spans="1:12" ht="20.25" x14ac:dyDescent="0.25">
      <c r="A17" s="1807" t="s">
        <v>2</v>
      </c>
      <c r="B17" s="1807"/>
      <c r="C17" s="1807"/>
      <c r="D17" s="1807"/>
      <c r="E17" s="1807"/>
      <c r="F17" s="1807" t="s">
        <v>631</v>
      </c>
      <c r="G17" s="1807"/>
      <c r="H17" s="1797" t="s">
        <v>152</v>
      </c>
      <c r="I17" s="1798"/>
      <c r="J17" s="1798"/>
      <c r="K17" s="1799"/>
      <c r="L17" s="1807" t="s">
        <v>5</v>
      </c>
    </row>
    <row r="18" spans="1:12" x14ac:dyDescent="0.25">
      <c r="A18" s="1807"/>
      <c r="B18" s="1807"/>
      <c r="C18" s="1807"/>
      <c r="D18" s="1807"/>
      <c r="E18" s="1807"/>
      <c r="F18" s="1807"/>
      <c r="G18" s="1807"/>
      <c r="H18" s="1208" t="s">
        <v>699</v>
      </c>
      <c r="I18" s="1209" t="s">
        <v>700</v>
      </c>
      <c r="J18" s="1210" t="s">
        <v>701</v>
      </c>
      <c r="K18" s="1210" t="s">
        <v>702</v>
      </c>
      <c r="L18" s="1807"/>
    </row>
    <row r="19" spans="1:12" ht="18.75" x14ac:dyDescent="0.25">
      <c r="A19" s="1809" t="str">
        <f>'Меню '!A588</f>
        <v>Нарезка из соленых огурцов</v>
      </c>
      <c r="B19" s="1810"/>
      <c r="C19" s="1810"/>
      <c r="D19" s="1810"/>
      <c r="E19" s="1811"/>
      <c r="F19" s="1795">
        <f>'Меню '!D588</f>
        <v>60</v>
      </c>
      <c r="G19" s="1796"/>
      <c r="H19" s="1212">
        <v>0.48</v>
      </c>
      <c r="I19" s="1212">
        <v>7.0000000000000007E-2</v>
      </c>
      <c r="J19" s="1212">
        <v>1.22</v>
      </c>
      <c r="K19" s="1212">
        <v>8.1999999999999993</v>
      </c>
      <c r="L19" s="1211">
        <v>21.86</v>
      </c>
    </row>
    <row r="20" spans="1:12" ht="18.75" x14ac:dyDescent="0.25">
      <c r="A20" s="1809" t="str">
        <f>'Меню '!A590</f>
        <v>Суп - пюре  с   гренками</v>
      </c>
      <c r="B20" s="1810"/>
      <c r="C20" s="1810"/>
      <c r="D20" s="1810"/>
      <c r="E20" s="1811"/>
      <c r="F20" s="1808">
        <f>'Меню '!D590</f>
        <v>250</v>
      </c>
      <c r="G20" s="1796"/>
      <c r="H20" s="1212">
        <v>4.87</v>
      </c>
      <c r="I20" s="1212">
        <v>6.03</v>
      </c>
      <c r="J20" s="1212">
        <v>11.01</v>
      </c>
      <c r="K20" s="1212">
        <v>157.13999999999999</v>
      </c>
      <c r="L20" s="1211">
        <v>19.330000000000002</v>
      </c>
    </row>
    <row r="21" spans="1:12" ht="18.75" x14ac:dyDescent="0.25">
      <c r="A21" s="1809" t="str">
        <f>'Меню '!A599</f>
        <v xml:space="preserve">Азу </v>
      </c>
      <c r="B21" s="1810"/>
      <c r="C21" s="1810"/>
      <c r="D21" s="1810"/>
      <c r="E21" s="1811"/>
      <c r="F21" s="1795">
        <f>'Меню '!D599</f>
        <v>90</v>
      </c>
      <c r="G21" s="1796"/>
      <c r="H21" s="1212">
        <v>11.9</v>
      </c>
      <c r="I21" s="1212">
        <v>13.5</v>
      </c>
      <c r="J21" s="1212">
        <v>17.239999999999998</v>
      </c>
      <c r="K21" s="1212">
        <v>193.79</v>
      </c>
      <c r="L21" s="1211">
        <v>72.86</v>
      </c>
    </row>
    <row r="22" spans="1:12" ht="18.75" x14ac:dyDescent="0.25">
      <c r="A22" s="1809" t="str">
        <f>'Меню '!A609</f>
        <v>Гречка отварная рассыпчатая</v>
      </c>
      <c r="B22" s="1810"/>
      <c r="C22" s="1810"/>
      <c r="D22" s="1810"/>
      <c r="E22" s="1811"/>
      <c r="F22" s="1795">
        <f>'Меню '!D609</f>
        <v>150</v>
      </c>
      <c r="G22" s="1796"/>
      <c r="H22" s="1212">
        <v>4</v>
      </c>
      <c r="I22" s="1212">
        <v>6.28</v>
      </c>
      <c r="J22" s="1212">
        <v>28.62</v>
      </c>
      <c r="K22" s="1212">
        <v>187.05</v>
      </c>
      <c r="L22" s="1211">
        <v>10.23</v>
      </c>
    </row>
    <row r="23" spans="1:12" ht="18.75" x14ac:dyDescent="0.25">
      <c r="A23" s="1809" t="str">
        <f>'Меню '!A614</f>
        <v>Напиток из ягодно-яблочной смеси</v>
      </c>
      <c r="B23" s="1810"/>
      <c r="C23" s="1810"/>
      <c r="D23" s="1810"/>
      <c r="E23" s="1811"/>
      <c r="F23" s="1795">
        <f>'Меню '!D614</f>
        <v>200</v>
      </c>
      <c r="G23" s="1796"/>
      <c r="H23" s="1213">
        <v>0.45</v>
      </c>
      <c r="I23" s="1213">
        <v>0.06</v>
      </c>
      <c r="J23" s="1213">
        <v>20.63</v>
      </c>
      <c r="K23" s="1213">
        <v>96.25</v>
      </c>
      <c r="L23" s="1211">
        <v>8.1999999999999993</v>
      </c>
    </row>
    <row r="24" spans="1:12" ht="18.75" x14ac:dyDescent="0.25">
      <c r="A24" s="1809" t="str">
        <f>'Меню '!A618</f>
        <v>Хлеб "Дарницкий"</v>
      </c>
      <c r="B24" s="1810"/>
      <c r="C24" s="1810"/>
      <c r="D24" s="1810"/>
      <c r="E24" s="1811"/>
      <c r="F24" s="1795">
        <f>'Меню '!D618</f>
        <v>25</v>
      </c>
      <c r="G24" s="1796"/>
      <c r="H24" s="1213">
        <v>1.65</v>
      </c>
      <c r="I24" s="1213">
        <v>0.3</v>
      </c>
      <c r="J24" s="1213">
        <v>8.5</v>
      </c>
      <c r="K24" s="1213">
        <v>43</v>
      </c>
      <c r="L24" s="1211">
        <v>2.15</v>
      </c>
    </row>
    <row r="25" spans="1:12" ht="18.75" x14ac:dyDescent="0.25">
      <c r="A25" s="1809" t="str">
        <f>'Меню '!A619</f>
        <v xml:space="preserve">Хлеб витамин. "Свежий" </v>
      </c>
      <c r="B25" s="1810"/>
      <c r="C25" s="1810"/>
      <c r="D25" s="1810"/>
      <c r="E25" s="1811"/>
      <c r="F25" s="1795">
        <f>'Меню '!D619</f>
        <v>50</v>
      </c>
      <c r="G25" s="1816"/>
      <c r="H25" s="1213">
        <v>4.05</v>
      </c>
      <c r="I25" s="1213">
        <v>0.5</v>
      </c>
      <c r="J25" s="1213">
        <v>24.4</v>
      </c>
      <c r="K25" s="1213">
        <v>97</v>
      </c>
      <c r="L25" s="1211">
        <v>3.77</v>
      </c>
    </row>
    <row r="26" spans="1:12" ht="23.25" x14ac:dyDescent="0.35">
      <c r="A26" s="1813" t="s">
        <v>707</v>
      </c>
      <c r="B26" s="1813"/>
      <c r="C26" s="1813"/>
      <c r="D26" s="1813"/>
      <c r="E26" s="1813"/>
      <c r="F26" s="1835">
        <f>F25+F24+F23+F22+F21+F20+F19</f>
        <v>825</v>
      </c>
      <c r="G26" s="1814"/>
      <c r="H26" s="1486">
        <f>SUM(H19:H25)</f>
        <v>27.4</v>
      </c>
      <c r="I26" s="1486">
        <f t="shared" ref="I26:K26" si="0">SUM(I19:I25)</f>
        <v>26.740000000000002</v>
      </c>
      <c r="J26" s="1486">
        <f t="shared" si="0"/>
        <v>111.62</v>
      </c>
      <c r="K26" s="1486">
        <f t="shared" si="0"/>
        <v>782.43000000000006</v>
      </c>
      <c r="L26" s="1058">
        <f>SUM(L19:L25)</f>
        <v>138.4</v>
      </c>
    </row>
    <row r="27" spans="1:12" s="1033" customFormat="1" ht="14.25" customHeight="1" x14ac:dyDescent="0.35">
      <c r="A27" s="1553"/>
      <c r="B27" s="1553"/>
      <c r="C27" s="1553"/>
      <c r="D27" s="1553"/>
      <c r="E27" s="1553"/>
      <c r="F27" s="1568"/>
      <c r="G27" s="1569"/>
      <c r="H27" s="1555"/>
      <c r="I27" s="1555"/>
      <c r="J27" s="1555"/>
      <c r="K27" s="1555"/>
      <c r="L27" s="1556"/>
    </row>
    <row r="28" spans="1:12" s="1033" customFormat="1" ht="22.5" x14ac:dyDescent="0.3">
      <c r="A28" s="1552"/>
      <c r="C28" s="1805" t="s">
        <v>127</v>
      </c>
      <c r="D28" s="1805"/>
      <c r="E28" s="1805"/>
      <c r="F28" s="1805"/>
      <c r="G28" s="1805"/>
      <c r="H28" s="1805"/>
      <c r="I28" s="1805"/>
      <c r="J28" s="1805"/>
    </row>
    <row r="29" spans="1:12" s="1033" customFormat="1" ht="20.25" x14ac:dyDescent="0.25">
      <c r="A29" s="1806" t="s">
        <v>848</v>
      </c>
      <c r="B29" s="1806"/>
      <c r="C29" s="1806"/>
      <c r="D29" s="1806"/>
      <c r="E29" s="1806"/>
      <c r="F29" s="1806"/>
      <c r="G29" s="1806"/>
      <c r="H29" s="1806"/>
      <c r="I29" s="1806"/>
      <c r="J29" s="1806"/>
      <c r="K29" s="1806"/>
      <c r="L29" s="1806"/>
    </row>
    <row r="30" spans="1:12" ht="20.25" x14ac:dyDescent="0.25">
      <c r="A30" s="1807" t="s">
        <v>2</v>
      </c>
      <c r="B30" s="1807"/>
      <c r="C30" s="1807"/>
      <c r="D30" s="1807"/>
      <c r="E30" s="1807"/>
      <c r="F30" s="1807" t="s">
        <v>631</v>
      </c>
      <c r="G30" s="1807"/>
      <c r="H30" s="1797" t="s">
        <v>152</v>
      </c>
      <c r="I30" s="1798"/>
      <c r="J30" s="1798"/>
      <c r="K30" s="1799"/>
      <c r="L30" s="1807" t="s">
        <v>5</v>
      </c>
    </row>
    <row r="31" spans="1:12" x14ac:dyDescent="0.25">
      <c r="A31" s="1807"/>
      <c r="B31" s="1807"/>
      <c r="C31" s="1807"/>
      <c r="D31" s="1807"/>
      <c r="E31" s="1807"/>
      <c r="F31" s="1807"/>
      <c r="G31" s="1807"/>
      <c r="H31" s="1208" t="s">
        <v>699</v>
      </c>
      <c r="I31" s="1209" t="s">
        <v>700</v>
      </c>
      <c r="J31" s="1210" t="s">
        <v>701</v>
      </c>
      <c r="K31" s="1210" t="s">
        <v>702</v>
      </c>
      <c r="L31" s="1807"/>
    </row>
    <row r="32" spans="1:12" ht="39" customHeight="1" x14ac:dyDescent="0.25">
      <c r="A32" s="1809" t="str">
        <f>'Меню '!A625</f>
        <v>Нарезка из свежих помидоров с маслом</v>
      </c>
      <c r="B32" s="1810"/>
      <c r="C32" s="1810"/>
      <c r="D32" s="1810"/>
      <c r="E32" s="1811"/>
      <c r="F32" s="1795">
        <f>'Меню '!D625</f>
        <v>60</v>
      </c>
      <c r="G32" s="1796"/>
      <c r="H32" s="1212">
        <v>0.68</v>
      </c>
      <c r="I32" s="1212">
        <v>3.5</v>
      </c>
      <c r="J32" s="1212">
        <v>3.9</v>
      </c>
      <c r="K32" s="1212">
        <v>50.5</v>
      </c>
      <c r="L32" s="1211">
        <v>17.440000000000001</v>
      </c>
    </row>
    <row r="33" spans="1:12" ht="18.75" x14ac:dyDescent="0.25">
      <c r="A33" s="1809" t="str">
        <f>'Меню '!A630</f>
        <v xml:space="preserve">Борщ с мясом со сметаной </v>
      </c>
      <c r="B33" s="1810"/>
      <c r="C33" s="1810"/>
      <c r="D33" s="1810"/>
      <c r="E33" s="1811"/>
      <c r="F33" s="1808">
        <f>'Меню '!D630</f>
        <v>250</v>
      </c>
      <c r="G33" s="1796"/>
      <c r="H33" s="1212">
        <v>5.79</v>
      </c>
      <c r="I33" s="1212">
        <v>6.21</v>
      </c>
      <c r="J33" s="1212">
        <v>12.93</v>
      </c>
      <c r="K33" s="1212">
        <v>195</v>
      </c>
      <c r="L33" s="1211">
        <v>29.800000000000004</v>
      </c>
    </row>
    <row r="34" spans="1:12" ht="18.75" x14ac:dyDescent="0.25">
      <c r="A34" s="1809" t="str">
        <f>'Меню '!A644</f>
        <v>Котлета по-волжски с соусом сметанно-томатным</v>
      </c>
      <c r="B34" s="1810"/>
      <c r="C34" s="1810"/>
      <c r="D34" s="1810"/>
      <c r="E34" s="1811"/>
      <c r="F34" s="1795" t="str">
        <f>'Меню '!D644</f>
        <v>90/30</v>
      </c>
      <c r="G34" s="1796"/>
      <c r="H34" s="1212">
        <v>14.15</v>
      </c>
      <c r="I34" s="1212">
        <v>10.25</v>
      </c>
      <c r="J34" s="1212">
        <v>21.83</v>
      </c>
      <c r="K34" s="1212">
        <v>208.13</v>
      </c>
      <c r="L34" s="1211">
        <v>65.77000000000001</v>
      </c>
    </row>
    <row r="35" spans="1:12" ht="18.75" x14ac:dyDescent="0.25">
      <c r="A35" s="1809" t="str">
        <f>'Меню '!A660</f>
        <v>Рис отварной</v>
      </c>
      <c r="B35" s="1810"/>
      <c r="C35" s="1810"/>
      <c r="D35" s="1810"/>
      <c r="E35" s="1811"/>
      <c r="F35" s="1795">
        <f>'Меню '!D660</f>
        <v>150</v>
      </c>
      <c r="G35" s="1796"/>
      <c r="H35" s="1212">
        <v>3.64</v>
      </c>
      <c r="I35" s="1212">
        <v>5.37</v>
      </c>
      <c r="J35" s="1212">
        <v>40.85</v>
      </c>
      <c r="K35" s="1212">
        <v>209.7</v>
      </c>
      <c r="L35" s="1211">
        <v>12.580000000000002</v>
      </c>
    </row>
    <row r="36" spans="1:12" ht="18.75" x14ac:dyDescent="0.25">
      <c r="A36" s="1809" t="str">
        <f>'Меню '!A665</f>
        <v>Напиток из изюма</v>
      </c>
      <c r="B36" s="1810"/>
      <c r="C36" s="1810"/>
      <c r="D36" s="1810"/>
      <c r="E36" s="1811"/>
      <c r="F36" s="1795">
        <f>'Меню '!D665</f>
        <v>200</v>
      </c>
      <c r="G36" s="1796"/>
      <c r="H36" s="1213">
        <v>0.12</v>
      </c>
      <c r="I36" s="1213">
        <v>0.12</v>
      </c>
      <c r="J36" s="1213">
        <v>17.8</v>
      </c>
      <c r="K36" s="1213">
        <v>62.28</v>
      </c>
      <c r="L36" s="1211">
        <v>9.15</v>
      </c>
    </row>
    <row r="37" spans="1:12" ht="18.75" x14ac:dyDescent="0.25">
      <c r="A37" s="1809" t="str">
        <f>'Меню '!A669</f>
        <v>Хлеб "Дарницкий"</v>
      </c>
      <c r="B37" s="1810"/>
      <c r="C37" s="1810"/>
      <c r="D37" s="1810"/>
      <c r="E37" s="1811"/>
      <c r="F37" s="1795">
        <f>'Меню '!D669</f>
        <v>25</v>
      </c>
      <c r="G37" s="1796"/>
      <c r="H37" s="1213">
        <v>1.65</v>
      </c>
      <c r="I37" s="1213">
        <v>0.3</v>
      </c>
      <c r="J37" s="1213">
        <v>8.5500000000000007</v>
      </c>
      <c r="K37" s="1213">
        <v>43</v>
      </c>
      <c r="L37" s="1211">
        <v>2.15</v>
      </c>
    </row>
    <row r="38" spans="1:12" ht="18.75" x14ac:dyDescent="0.25">
      <c r="A38" s="1809" t="str">
        <f>'Меню '!A670</f>
        <v xml:space="preserve">Хлеб витамин. "Свежий" </v>
      </c>
      <c r="B38" s="1810"/>
      <c r="C38" s="1810"/>
      <c r="D38" s="1810"/>
      <c r="E38" s="1811"/>
      <c r="F38" s="1795">
        <f>'Меню '!D670</f>
        <v>20</v>
      </c>
      <c r="G38" s="1816"/>
      <c r="H38" s="1213">
        <v>2</v>
      </c>
      <c r="I38" s="1213">
        <v>0.6</v>
      </c>
      <c r="J38" s="1213">
        <v>16.2</v>
      </c>
      <c r="K38" s="1213">
        <v>77.8</v>
      </c>
      <c r="L38" s="1211">
        <v>1.51</v>
      </c>
    </row>
    <row r="39" spans="1:12" ht="23.25" x14ac:dyDescent="0.35">
      <c r="A39" s="1813" t="s">
        <v>707</v>
      </c>
      <c r="B39" s="1813"/>
      <c r="C39" s="1813"/>
      <c r="D39" s="1813"/>
      <c r="E39" s="1813"/>
      <c r="F39" s="1814">
        <v>825</v>
      </c>
      <c r="G39" s="1814"/>
      <c r="H39" s="1486">
        <f>SUM(H32:H38)</f>
        <v>28.03</v>
      </c>
      <c r="I39" s="1486">
        <f>SUM(I32:I38)</f>
        <v>26.350000000000005</v>
      </c>
      <c r="J39" s="1486">
        <f>SUM(J32:J38)</f>
        <v>122.05999999999999</v>
      </c>
      <c r="K39" s="1486">
        <f>SUM(K32:K38)</f>
        <v>846.40999999999985</v>
      </c>
      <c r="L39" s="1058">
        <f>SUM(L32:L38)</f>
        <v>138.4</v>
      </c>
    </row>
    <row r="40" spans="1:12" x14ac:dyDescent="0.25">
      <c r="A40" s="683"/>
      <c r="B40" s="683"/>
      <c r="C40" s="683"/>
      <c r="D40" s="683"/>
      <c r="E40" s="683"/>
      <c r="F40" s="683"/>
      <c r="G40" s="683"/>
      <c r="H40" s="683"/>
      <c r="I40" s="683"/>
      <c r="J40" s="683"/>
      <c r="K40" s="683"/>
      <c r="L40" s="683"/>
    </row>
    <row r="41" spans="1:12" ht="20.25" x14ac:dyDescent="0.3">
      <c r="A41" s="1004" t="s">
        <v>632</v>
      </c>
      <c r="B41" s="1043"/>
      <c r="C41" s="1043"/>
      <c r="D41" s="1043"/>
      <c r="E41" s="1043"/>
      <c r="F41" s="683"/>
      <c r="G41" s="683"/>
      <c r="H41" s="683"/>
      <c r="I41" s="683"/>
      <c r="J41" s="683"/>
      <c r="K41" s="683"/>
      <c r="L41" s="683"/>
    </row>
    <row r="42" spans="1:12" ht="20.25" x14ac:dyDescent="0.3">
      <c r="A42" s="1043"/>
      <c r="B42" s="1043"/>
      <c r="C42" s="1043"/>
      <c r="D42" s="1043"/>
      <c r="E42" s="1043"/>
      <c r="F42" s="683"/>
      <c r="G42" s="683"/>
      <c r="H42" s="683"/>
      <c r="I42" s="683"/>
      <c r="J42" s="683"/>
      <c r="K42" s="683"/>
      <c r="L42" s="683"/>
    </row>
    <row r="43" spans="1:12" ht="20.25" x14ac:dyDescent="0.3">
      <c r="A43" s="1004" t="s">
        <v>633</v>
      </c>
      <c r="B43" s="1043"/>
      <c r="C43" s="1043"/>
      <c r="D43" s="1043"/>
      <c r="E43" s="1043"/>
      <c r="F43" s="683"/>
      <c r="G43" s="683"/>
      <c r="H43" s="683"/>
      <c r="I43" s="683"/>
      <c r="J43" s="683"/>
      <c r="K43" s="683"/>
      <c r="L43" s="683"/>
    </row>
    <row r="44" spans="1:12" x14ac:dyDescent="0.25">
      <c r="A44" s="683"/>
      <c r="B44" s="683"/>
      <c r="C44" s="683"/>
      <c r="D44" s="683"/>
      <c r="E44" s="683"/>
      <c r="F44" s="683"/>
      <c r="G44" s="683"/>
      <c r="H44" s="683"/>
      <c r="I44" s="683"/>
      <c r="J44" s="683"/>
      <c r="K44" s="683"/>
      <c r="L44" s="683"/>
    </row>
    <row r="45" spans="1:12" x14ac:dyDescent="0.25">
      <c r="A45" s="1033"/>
      <c r="B45" s="1033"/>
      <c r="C45" s="1033"/>
      <c r="D45" s="1033"/>
      <c r="E45" s="1033"/>
      <c r="F45" s="1033"/>
      <c r="G45" s="1033"/>
      <c r="H45" s="1033"/>
      <c r="I45" s="1033"/>
      <c r="J45" s="1033"/>
      <c r="K45" s="1033"/>
      <c r="L45" s="1033"/>
    </row>
    <row r="46" spans="1:12" x14ac:dyDescent="0.25">
      <c r="A46" s="1033"/>
      <c r="B46" s="1033"/>
      <c r="C46" s="1033"/>
      <c r="D46" s="1033"/>
      <c r="E46" s="1033"/>
      <c r="F46" s="1033"/>
      <c r="G46" s="1033"/>
      <c r="H46" s="1033"/>
      <c r="I46" s="1033"/>
      <c r="J46" s="1033"/>
      <c r="K46" s="1033"/>
      <c r="L46" s="1033"/>
    </row>
    <row r="47" spans="1:12" x14ac:dyDescent="0.25">
      <c r="A47" s="1033"/>
      <c r="B47" s="1033"/>
      <c r="C47" s="1033"/>
      <c r="D47" s="1033"/>
      <c r="E47" s="1033"/>
      <c r="F47" s="1033"/>
      <c r="G47" s="1033"/>
      <c r="H47" s="1033"/>
      <c r="I47" s="1033"/>
      <c r="J47" s="1033"/>
      <c r="K47" s="1033"/>
      <c r="L47" s="1033"/>
    </row>
  </sheetData>
  <mergeCells count="49">
    <mergeCell ref="D10:H10"/>
    <mergeCell ref="B13:K13"/>
    <mergeCell ref="C15:J15"/>
    <mergeCell ref="A16:L16"/>
    <mergeCell ref="A30:E31"/>
    <mergeCell ref="F30:G31"/>
    <mergeCell ref="H30:K30"/>
    <mergeCell ref="L30:L31"/>
    <mergeCell ref="C28:J28"/>
    <mergeCell ref="A29:L29"/>
    <mergeCell ref="A25:E25"/>
    <mergeCell ref="F25:G25"/>
    <mergeCell ref="A26:E26"/>
    <mergeCell ref="F26:G26"/>
    <mergeCell ref="A22:E22"/>
    <mergeCell ref="F22:G22"/>
    <mergeCell ref="A32:E32"/>
    <mergeCell ref="F32:G32"/>
    <mergeCell ref="A33:E33"/>
    <mergeCell ref="F33:G33"/>
    <mergeCell ref="A34:E34"/>
    <mergeCell ref="F34:G34"/>
    <mergeCell ref="A38:E38"/>
    <mergeCell ref="F38:G38"/>
    <mergeCell ref="A39:E39"/>
    <mergeCell ref="F39:G39"/>
    <mergeCell ref="A35:E35"/>
    <mergeCell ref="F35:G35"/>
    <mergeCell ref="A36:E36"/>
    <mergeCell ref="F36:G36"/>
    <mergeCell ref="A37:E37"/>
    <mergeCell ref="F37:G37"/>
    <mergeCell ref="A23:E23"/>
    <mergeCell ref="F23:G23"/>
    <mergeCell ref="A24:E24"/>
    <mergeCell ref="F24:G24"/>
    <mergeCell ref="A19:E19"/>
    <mergeCell ref="F19:G19"/>
    <mergeCell ref="A20:E20"/>
    <mergeCell ref="F20:G20"/>
    <mergeCell ref="A21:E21"/>
    <mergeCell ref="F21:G21"/>
    <mergeCell ref="A11:L11"/>
    <mergeCell ref="A12:L12"/>
    <mergeCell ref="A17:E18"/>
    <mergeCell ref="F17:G18"/>
    <mergeCell ref="H17:K17"/>
    <mergeCell ref="L17:L18"/>
    <mergeCell ref="A14:I14"/>
  </mergeCells>
  <pageMargins left="0.7" right="0.7" top="0.75" bottom="0.75" header="0.3" footer="0.3"/>
  <pageSetup paperSize="9" scale="71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Y17"/>
  <sheetViews>
    <sheetView workbookViewId="0">
      <selection activeCell="K24" sqref="K24"/>
    </sheetView>
  </sheetViews>
  <sheetFormatPr defaultRowHeight="15" x14ac:dyDescent="0.25"/>
  <cols>
    <col min="1" max="1" width="32.85546875" customWidth="1"/>
    <col min="8" max="8" width="9.140625" style="1033"/>
    <col min="20" max="23" width="9.140625" style="1033"/>
  </cols>
  <sheetData>
    <row r="1" spans="1:25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091"/>
      <c r="J1" s="1460" t="s">
        <v>618</v>
      </c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  <c r="V1" s="683"/>
      <c r="W1" s="683"/>
      <c r="X1" s="683"/>
      <c r="Y1" s="683"/>
    </row>
    <row r="2" spans="1:25" x14ac:dyDescent="0.25">
      <c r="A2" s="1092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  <c r="V2" s="683"/>
      <c r="W2" s="683"/>
      <c r="X2" s="683"/>
      <c r="Y2" s="683"/>
    </row>
    <row r="3" spans="1:25" x14ac:dyDescent="0.25">
      <c r="A3" s="683"/>
      <c r="B3" s="683"/>
      <c r="C3" s="683"/>
      <c r="D3" s="683"/>
      <c r="E3" s="683"/>
      <c r="F3" s="683"/>
      <c r="G3" s="683"/>
      <c r="H3" s="683"/>
      <c r="I3" s="683"/>
      <c r="J3" s="1461" t="s">
        <v>620</v>
      </c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  <c r="V3" s="683"/>
      <c r="W3" s="683"/>
      <c r="X3" s="683"/>
      <c r="Y3" s="683"/>
    </row>
    <row r="4" spans="1:25" x14ac:dyDescent="0.25">
      <c r="A4" s="1039" t="s">
        <v>818</v>
      </c>
      <c r="B4" s="1039"/>
      <c r="C4" s="1039"/>
      <c r="D4" s="1039"/>
      <c r="E4" s="1039"/>
      <c r="F4" s="1039"/>
      <c r="G4" s="1039"/>
      <c r="H4" s="1039"/>
      <c r="I4" s="1039"/>
      <c r="J4" s="1039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  <c r="W4" s="683"/>
      <c r="X4" s="683"/>
      <c r="Y4" s="683"/>
    </row>
    <row r="5" spans="1:25" ht="107.25" customHeight="1" x14ac:dyDescent="0.25">
      <c r="A5" s="1073" t="s">
        <v>621</v>
      </c>
      <c r="B5" s="1074" t="s">
        <v>622</v>
      </c>
      <c r="C5" s="1075" t="str">
        <f>'Меню '!A677</f>
        <v>морковь</v>
      </c>
      <c r="D5" s="1075" t="str">
        <f>'Меню '!A679</f>
        <v xml:space="preserve">картофель </v>
      </c>
      <c r="E5" s="1076" t="str">
        <f>'Меню '!A681</f>
        <v>свекла</v>
      </c>
      <c r="F5" s="1076" t="str">
        <f>'Меню '!A683</f>
        <v>соль йодированная</v>
      </c>
      <c r="G5" s="1076" t="str">
        <f>'Меню '!A684</f>
        <v>огурцы соленые</v>
      </c>
      <c r="H5" s="1076" t="str">
        <f>'Меню '!A694</f>
        <v>лук репчатый</v>
      </c>
      <c r="I5" s="1076" t="str">
        <f>'Меню '!A685</f>
        <v>лук зеленый</v>
      </c>
      <c r="J5" s="1076" t="str">
        <f>'Меню '!A686</f>
        <v>масло растительное</v>
      </c>
      <c r="K5" s="1078" t="str">
        <f>'Меню '!A687</f>
        <v>зелень свежая</v>
      </c>
      <c r="L5" s="1078" t="str">
        <f>'Меню '!A689</f>
        <v>курица-тушка</v>
      </c>
      <c r="M5" s="1078" t="str">
        <f>'Меню '!A693</f>
        <v>крупа рис пропаренный</v>
      </c>
      <c r="N5" s="1078" t="str">
        <f>'Меню '!A695</f>
        <v>лавровый лист</v>
      </c>
      <c r="O5" s="1078" t="str">
        <f>'Меню '!A699</f>
        <v>сметана 15% жирности</v>
      </c>
      <c r="P5" s="1078" t="str">
        <f>'Меню '!A701</f>
        <v>бедро куриное с/м</v>
      </c>
      <c r="Q5" s="1078" t="str">
        <f>'Меню '!A702</f>
        <v>томатная паста</v>
      </c>
      <c r="R5" s="1078" t="str">
        <f>'Меню '!A703</f>
        <v>чеснок</v>
      </c>
      <c r="S5" s="1078" t="str">
        <f>'Меню '!A707</f>
        <v>крупа гречневая</v>
      </c>
      <c r="T5" s="1078" t="str">
        <f>'Меню '!A709</f>
        <v>масло сливочное 72.5%</v>
      </c>
      <c r="U5" s="1078" t="str">
        <f>'Меню '!A712</f>
        <v>смесь ягодно-яблочная</v>
      </c>
      <c r="V5" s="1078" t="str">
        <f>'Меню '!A713</f>
        <v>сахар песок</v>
      </c>
      <c r="W5" s="1078" t="str">
        <f>'Меню '!A715</f>
        <v>Хлеб "Дарницкий"</v>
      </c>
      <c r="X5" s="1078" t="str">
        <f>'Меню '!A716</f>
        <v xml:space="preserve">Хлеб витамин. "Свежий" </v>
      </c>
      <c r="Y5" s="1078"/>
    </row>
    <row r="6" spans="1:25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111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681"/>
    </row>
    <row r="7" spans="1:25" ht="21.75" customHeight="1" x14ac:dyDescent="0.25">
      <c r="A7" s="1189" t="str">
        <f>'Меню '!A676</f>
        <v>Винегрет овощной</v>
      </c>
      <c r="B7" s="1088">
        <f>'Меню '!D676</f>
        <v>80</v>
      </c>
      <c r="C7" s="1040">
        <f>'Меню '!B677</f>
        <v>27.25</v>
      </c>
      <c r="D7" s="1040">
        <f>'Меню '!B679</f>
        <v>27.398000000000003</v>
      </c>
      <c r="E7" s="1040">
        <f>'Меню '!B681</f>
        <v>46.875</v>
      </c>
      <c r="F7" s="1040">
        <f>'Меню '!B683</f>
        <v>0.4</v>
      </c>
      <c r="G7" s="1040">
        <f>'Меню '!B684</f>
        <v>19</v>
      </c>
      <c r="H7" s="1040"/>
      <c r="I7" s="1040">
        <f>'Меню '!B685</f>
        <v>1.01</v>
      </c>
      <c r="J7" s="1040">
        <f>'Меню '!B686</f>
        <v>4</v>
      </c>
      <c r="K7" s="1038">
        <f>'Меню '!B687</f>
        <v>1</v>
      </c>
      <c r="L7" s="1038"/>
      <c r="M7" s="1038"/>
      <c r="N7" s="1038"/>
      <c r="O7" s="1038"/>
      <c r="P7" s="1038"/>
      <c r="Q7" s="1038"/>
      <c r="R7" s="1038"/>
      <c r="S7" s="665"/>
      <c r="T7" s="665"/>
      <c r="U7" s="665"/>
      <c r="V7" s="665"/>
      <c r="W7" s="665"/>
      <c r="X7" s="665"/>
      <c r="Y7" s="665"/>
    </row>
    <row r="8" spans="1:25" ht="21.75" customHeight="1" x14ac:dyDescent="0.25">
      <c r="A8" s="1104" t="str">
        <f>'Меню '!A688</f>
        <v>Суп "Солнечный день"</v>
      </c>
      <c r="B8" s="1081">
        <f>'Меню '!D688</f>
        <v>200</v>
      </c>
      <c r="C8" s="1096">
        <f>'Меню '!B692</f>
        <v>13</v>
      </c>
      <c r="D8" s="1096">
        <f>'Меню '!B691</f>
        <v>63.84</v>
      </c>
      <c r="E8" s="1038"/>
      <c r="F8" s="1038">
        <f>'Меню '!B697</f>
        <v>1.2</v>
      </c>
      <c r="G8" s="1038"/>
      <c r="H8" s="1038">
        <f>'Меню '!B694</f>
        <v>9.52</v>
      </c>
      <c r="I8" s="1038"/>
      <c r="J8" s="1038">
        <f>'Меню '!B696</f>
        <v>3</v>
      </c>
      <c r="K8" s="1038"/>
      <c r="L8" s="1038">
        <f>'Меню '!B689</f>
        <v>33.4375</v>
      </c>
      <c r="M8" s="1038">
        <f>'Меню '!B693</f>
        <v>4.8</v>
      </c>
      <c r="N8" s="1038">
        <f>'Меню '!B695</f>
        <v>0.01</v>
      </c>
      <c r="O8" s="1038">
        <f>'Меню '!B699</f>
        <v>5</v>
      </c>
      <c r="P8" s="1038"/>
      <c r="Q8" s="1038"/>
      <c r="R8" s="1038"/>
      <c r="S8" s="1038"/>
      <c r="T8" s="1038"/>
      <c r="U8" s="1038"/>
      <c r="V8" s="1038"/>
      <c r="W8" s="1038"/>
      <c r="X8" s="1038"/>
      <c r="Y8" s="1038"/>
    </row>
    <row r="9" spans="1:25" ht="21.75" customHeight="1" x14ac:dyDescent="0.25">
      <c r="A9" s="1083" t="str">
        <f>'Меню '!A700</f>
        <v>Кура запеченная</v>
      </c>
      <c r="B9" s="1102">
        <f>'Меню '!D700</f>
        <v>100</v>
      </c>
      <c r="C9" s="1096"/>
      <c r="D9" s="1096"/>
      <c r="E9" s="1038"/>
      <c r="F9" s="1038">
        <f>'Меню '!B704</f>
        <v>0.8</v>
      </c>
      <c r="G9" s="1038"/>
      <c r="H9" s="1038"/>
      <c r="I9" s="1038"/>
      <c r="J9" s="1038">
        <f>'Меню '!B705</f>
        <v>5</v>
      </c>
      <c r="K9" s="1038"/>
      <c r="L9" s="1038"/>
      <c r="M9" s="1038"/>
      <c r="N9" s="1038"/>
      <c r="O9" s="1038"/>
      <c r="P9" s="1038">
        <f>'Меню '!B701</f>
        <v>163.9</v>
      </c>
      <c r="Q9" s="1038">
        <f>'Меню '!B702</f>
        <v>3.5</v>
      </c>
      <c r="R9" s="1038">
        <f>'Меню '!B703</f>
        <v>0.76800000000000002</v>
      </c>
      <c r="S9" s="1038"/>
      <c r="T9" s="1038"/>
      <c r="U9" s="1038"/>
      <c r="V9" s="1038"/>
      <c r="W9" s="1038"/>
      <c r="X9" s="1038"/>
      <c r="Y9" s="1038"/>
    </row>
    <row r="10" spans="1:25" ht="21.75" customHeight="1" x14ac:dyDescent="0.25">
      <c r="A10" s="1093" t="str">
        <f>'Меню '!A706</f>
        <v xml:space="preserve">Гречка рассыпчатая </v>
      </c>
      <c r="B10" s="1102">
        <f>'Меню '!D706</f>
        <v>160</v>
      </c>
      <c r="C10" s="1026"/>
      <c r="D10" s="1026"/>
      <c r="E10" s="1038"/>
      <c r="F10" s="1038">
        <f>'Меню '!B710</f>
        <v>1.6</v>
      </c>
      <c r="G10" s="1038"/>
      <c r="H10" s="1038"/>
      <c r="I10" s="1038"/>
      <c r="J10" s="1038"/>
      <c r="K10" s="665"/>
      <c r="L10" s="1038"/>
      <c r="M10" s="665"/>
      <c r="N10" s="665"/>
      <c r="O10" s="1038"/>
      <c r="P10" s="1038"/>
      <c r="Q10" s="1038"/>
      <c r="R10" s="1038"/>
      <c r="S10" s="1038">
        <f>'Меню '!B707</f>
        <v>55</v>
      </c>
      <c r="T10" s="1038">
        <f>'Меню '!B709</f>
        <v>5.4</v>
      </c>
      <c r="U10" s="1038"/>
      <c r="V10" s="1038"/>
      <c r="W10" s="1038"/>
      <c r="X10" s="1038"/>
      <c r="Y10" s="1038"/>
    </row>
    <row r="11" spans="1:25" ht="21.75" customHeight="1" x14ac:dyDescent="0.25">
      <c r="A11" s="1093" t="str">
        <f>'Меню '!A711</f>
        <v>Напиток из ягодно-яблочной смеси</v>
      </c>
      <c r="B11" s="1102">
        <f>'Меню '!D711</f>
        <v>200</v>
      </c>
      <c r="C11" s="1026"/>
      <c r="D11" s="1026"/>
      <c r="E11" s="1038"/>
      <c r="F11" s="1038"/>
      <c r="G11" s="1038"/>
      <c r="H11" s="1038"/>
      <c r="I11" s="1038"/>
      <c r="J11" s="1038"/>
      <c r="K11" s="665"/>
      <c r="L11" s="1038"/>
      <c r="M11" s="665"/>
      <c r="N11" s="665"/>
      <c r="O11" s="665"/>
      <c r="P11" s="665"/>
      <c r="Q11" s="1038"/>
      <c r="R11" s="1038"/>
      <c r="S11" s="1038"/>
      <c r="T11" s="1038"/>
      <c r="U11" s="1038">
        <f>'Меню '!B712</f>
        <v>32</v>
      </c>
      <c r="V11" s="1038">
        <f>'Меню '!B713</f>
        <v>8</v>
      </c>
      <c r="W11" s="1038"/>
      <c r="X11" s="665"/>
      <c r="Y11" s="665"/>
    </row>
    <row r="12" spans="1:25" ht="21.75" customHeight="1" x14ac:dyDescent="0.25">
      <c r="A12" s="1093" t="str">
        <f>'Меню '!A715</f>
        <v>Хлеб "Дарницкий"</v>
      </c>
      <c r="B12" s="1102">
        <f>'Меню '!D715</f>
        <v>25</v>
      </c>
      <c r="C12" s="1026"/>
      <c r="D12" s="1026"/>
      <c r="E12" s="1038"/>
      <c r="F12" s="1038"/>
      <c r="G12" s="1038"/>
      <c r="H12" s="1038"/>
      <c r="I12" s="1038"/>
      <c r="J12" s="1038"/>
      <c r="K12" s="665"/>
      <c r="L12" s="1038"/>
      <c r="M12" s="665"/>
      <c r="N12" s="665"/>
      <c r="O12" s="665"/>
      <c r="P12" s="665"/>
      <c r="Q12" s="665"/>
      <c r="R12" s="665"/>
      <c r="S12" s="1038"/>
      <c r="T12" s="1038"/>
      <c r="U12" s="1038"/>
      <c r="V12" s="1038"/>
      <c r="W12" s="1038">
        <f>'Меню '!D715</f>
        <v>25</v>
      </c>
      <c r="X12" s="1061"/>
      <c r="Y12" s="1061"/>
    </row>
    <row r="13" spans="1:25" ht="21.75" customHeight="1" x14ac:dyDescent="0.25">
      <c r="A13" s="1093" t="str">
        <f>'Меню '!A716</f>
        <v xml:space="preserve">Хлеб витамин. "Свежий" </v>
      </c>
      <c r="B13" s="1102">
        <f>'Меню '!D716</f>
        <v>20</v>
      </c>
      <c r="C13" s="1026"/>
      <c r="D13" s="1026"/>
      <c r="E13" s="1038"/>
      <c r="F13" s="1038"/>
      <c r="G13" s="1038"/>
      <c r="H13" s="1038"/>
      <c r="I13" s="1038"/>
      <c r="J13" s="1038"/>
      <c r="K13" s="665"/>
      <c r="L13" s="1038"/>
      <c r="M13" s="665"/>
      <c r="N13" s="665"/>
      <c r="O13" s="665"/>
      <c r="P13" s="665"/>
      <c r="Q13" s="665"/>
      <c r="R13" s="665"/>
      <c r="S13" s="1038"/>
      <c r="T13" s="1038"/>
      <c r="U13" s="1038"/>
      <c r="V13" s="1038"/>
      <c r="W13" s="1038"/>
      <c r="X13" s="1061">
        <f>'Меню '!D716</f>
        <v>20</v>
      </c>
      <c r="Y13" s="1061"/>
    </row>
    <row r="14" spans="1:25" x14ac:dyDescent="0.25">
      <c r="A14" s="1098" t="s">
        <v>636</v>
      </c>
      <c r="B14" s="1059"/>
      <c r="C14" s="1099">
        <f>SUM(C7:C13)</f>
        <v>40.25</v>
      </c>
      <c r="D14" s="1099">
        <f t="shared" ref="D14:Y14" si="0">SUM(D7:D13)</f>
        <v>91.238</v>
      </c>
      <c r="E14" s="1099">
        <f t="shared" si="0"/>
        <v>46.875</v>
      </c>
      <c r="F14" s="1099">
        <f t="shared" si="0"/>
        <v>4</v>
      </c>
      <c r="G14" s="1099">
        <f t="shared" si="0"/>
        <v>19</v>
      </c>
      <c r="H14" s="1099">
        <f t="shared" ref="H14" si="1">SUM(H7:H13)</f>
        <v>9.52</v>
      </c>
      <c r="I14" s="1099">
        <f t="shared" si="0"/>
        <v>1.01</v>
      </c>
      <c r="J14" s="1099">
        <f t="shared" si="0"/>
        <v>12</v>
      </c>
      <c r="K14" s="1099">
        <f t="shared" si="0"/>
        <v>1</v>
      </c>
      <c r="L14" s="1099">
        <f t="shared" si="0"/>
        <v>33.4375</v>
      </c>
      <c r="M14" s="1099">
        <f t="shared" si="0"/>
        <v>4.8</v>
      </c>
      <c r="N14" s="1099">
        <f t="shared" si="0"/>
        <v>0.01</v>
      </c>
      <c r="O14" s="1099">
        <f t="shared" si="0"/>
        <v>5</v>
      </c>
      <c r="P14" s="1099">
        <f t="shared" si="0"/>
        <v>163.9</v>
      </c>
      <c r="Q14" s="1099">
        <f t="shared" si="0"/>
        <v>3.5</v>
      </c>
      <c r="R14" s="1099">
        <f t="shared" si="0"/>
        <v>0.76800000000000002</v>
      </c>
      <c r="S14" s="1099">
        <f t="shared" si="0"/>
        <v>55</v>
      </c>
      <c r="T14" s="1099">
        <f t="shared" si="0"/>
        <v>5.4</v>
      </c>
      <c r="U14" s="1099">
        <f t="shared" si="0"/>
        <v>32</v>
      </c>
      <c r="V14" s="1099">
        <f t="shared" si="0"/>
        <v>8</v>
      </c>
      <c r="W14" s="1099">
        <f t="shared" si="0"/>
        <v>25</v>
      </c>
      <c r="X14" s="1099">
        <f t="shared" si="0"/>
        <v>20</v>
      </c>
      <c r="Y14" s="1099">
        <f t="shared" si="0"/>
        <v>0</v>
      </c>
    </row>
    <row r="15" spans="1:25" x14ac:dyDescent="0.25">
      <c r="A15" s="1098" t="s">
        <v>649</v>
      </c>
      <c r="B15" s="1100">
        <v>0</v>
      </c>
      <c r="C15" s="1459">
        <f>B15</f>
        <v>0</v>
      </c>
      <c r="D15" s="1459">
        <f t="shared" ref="D15:Y15" si="2">C15</f>
        <v>0</v>
      </c>
      <c r="E15" s="1459">
        <f t="shared" si="2"/>
        <v>0</v>
      </c>
      <c r="F15" s="1459">
        <f t="shared" si="2"/>
        <v>0</v>
      </c>
      <c r="G15" s="1459">
        <f t="shared" si="2"/>
        <v>0</v>
      </c>
      <c r="H15" s="1503">
        <f>F15</f>
        <v>0</v>
      </c>
      <c r="I15" s="1459">
        <f>G15</f>
        <v>0</v>
      </c>
      <c r="J15" s="1459">
        <f t="shared" si="2"/>
        <v>0</v>
      </c>
      <c r="K15" s="1459">
        <f t="shared" si="2"/>
        <v>0</v>
      </c>
      <c r="L15" s="1459">
        <f t="shared" si="2"/>
        <v>0</v>
      </c>
      <c r="M15" s="1459">
        <f t="shared" si="2"/>
        <v>0</v>
      </c>
      <c r="N15" s="1459">
        <f t="shared" si="2"/>
        <v>0</v>
      </c>
      <c r="O15" s="1459">
        <f t="shared" si="2"/>
        <v>0</v>
      </c>
      <c r="P15" s="1459">
        <f t="shared" si="2"/>
        <v>0</v>
      </c>
      <c r="Q15" s="1459">
        <f t="shared" si="2"/>
        <v>0</v>
      </c>
      <c r="R15" s="1459">
        <f t="shared" si="2"/>
        <v>0</v>
      </c>
      <c r="S15" s="1459">
        <f t="shared" si="2"/>
        <v>0</v>
      </c>
      <c r="T15" s="1459">
        <f t="shared" ref="T15" si="3">S15</f>
        <v>0</v>
      </c>
      <c r="U15" s="1459">
        <f t="shared" ref="U15" si="4">T15</f>
        <v>0</v>
      </c>
      <c r="V15" s="1459">
        <f t="shared" ref="V15" si="5">U15</f>
        <v>0</v>
      </c>
      <c r="W15" s="1459">
        <f t="shared" ref="W15" si="6">V15</f>
        <v>0</v>
      </c>
      <c r="X15" s="1459">
        <f>S15</f>
        <v>0</v>
      </c>
      <c r="Y15" s="1459">
        <f t="shared" si="2"/>
        <v>0</v>
      </c>
    </row>
    <row r="16" spans="1:25" x14ac:dyDescent="0.25">
      <c r="A16" s="1066" t="s">
        <v>657</v>
      </c>
      <c r="B16" s="1060"/>
      <c r="C16" s="1101">
        <f t="shared" ref="C16:Y16" si="7">C15*C14/1000</f>
        <v>0</v>
      </c>
      <c r="D16" s="1101">
        <f t="shared" si="7"/>
        <v>0</v>
      </c>
      <c r="E16" s="1101">
        <f t="shared" si="7"/>
        <v>0</v>
      </c>
      <c r="F16" s="1101">
        <f t="shared" si="7"/>
        <v>0</v>
      </c>
      <c r="G16" s="1101">
        <f t="shared" si="7"/>
        <v>0</v>
      </c>
      <c r="H16" s="1101">
        <f t="shared" si="7"/>
        <v>0</v>
      </c>
      <c r="I16" s="1101">
        <f t="shared" si="7"/>
        <v>0</v>
      </c>
      <c r="J16" s="1101">
        <f t="shared" si="7"/>
        <v>0</v>
      </c>
      <c r="K16" s="1101">
        <f t="shared" si="7"/>
        <v>0</v>
      </c>
      <c r="L16" s="1101">
        <f t="shared" si="7"/>
        <v>0</v>
      </c>
      <c r="M16" s="1101">
        <f t="shared" si="7"/>
        <v>0</v>
      </c>
      <c r="N16" s="1101">
        <f t="shared" si="7"/>
        <v>0</v>
      </c>
      <c r="O16" s="1101">
        <f t="shared" si="7"/>
        <v>0</v>
      </c>
      <c r="P16" s="1101">
        <f t="shared" si="7"/>
        <v>0</v>
      </c>
      <c r="Q16" s="1101">
        <f t="shared" si="7"/>
        <v>0</v>
      </c>
      <c r="R16" s="1101">
        <f t="shared" si="7"/>
        <v>0</v>
      </c>
      <c r="S16" s="1101">
        <f t="shared" si="7"/>
        <v>0</v>
      </c>
      <c r="T16" s="1101">
        <f t="shared" si="7"/>
        <v>0</v>
      </c>
      <c r="U16" s="1101">
        <f t="shared" si="7"/>
        <v>0</v>
      </c>
      <c r="V16" s="1101">
        <f t="shared" si="7"/>
        <v>0</v>
      </c>
      <c r="W16" s="1101">
        <f t="shared" si="7"/>
        <v>0</v>
      </c>
      <c r="X16" s="1101">
        <f t="shared" si="7"/>
        <v>0</v>
      </c>
      <c r="Y16" s="1101">
        <f t="shared" si="7"/>
        <v>0</v>
      </c>
    </row>
    <row r="17" spans="1:25" ht="18.75" x14ac:dyDescent="0.3">
      <c r="A17" s="1106"/>
      <c r="B17" s="1112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  <c r="V17" s="665"/>
      <c r="W17" s="665"/>
      <c r="X17" s="665"/>
      <c r="Y17" s="665"/>
    </row>
  </sheetData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U17"/>
  <sheetViews>
    <sheetView workbookViewId="0">
      <selection activeCell="F19" sqref="F19"/>
    </sheetView>
  </sheetViews>
  <sheetFormatPr defaultRowHeight="15" x14ac:dyDescent="0.25"/>
  <cols>
    <col min="1" max="1" width="27.85546875" customWidth="1"/>
    <col min="3" max="21" width="8" customWidth="1"/>
  </cols>
  <sheetData>
    <row r="1" spans="1:21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460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</row>
    <row r="2" spans="1:21" x14ac:dyDescent="0.25">
      <c r="A2" s="1092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</row>
    <row r="3" spans="1:21" x14ac:dyDescent="0.25">
      <c r="A3" s="683"/>
      <c r="B3" s="683"/>
      <c r="C3" s="683"/>
      <c r="D3" s="683"/>
      <c r="E3" s="683"/>
      <c r="F3" s="683"/>
      <c r="G3" s="683"/>
      <c r="H3" s="683"/>
      <c r="I3" s="1461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</row>
    <row r="4" spans="1:21" x14ac:dyDescent="0.25">
      <c r="A4" s="1039" t="s">
        <v>819</v>
      </c>
      <c r="B4" s="1039"/>
      <c r="C4" s="1039"/>
      <c r="D4" s="1039"/>
      <c r="E4" s="1039"/>
      <c r="F4" s="1039"/>
      <c r="G4" s="1039"/>
      <c r="H4" s="1039"/>
      <c r="I4" s="1039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</row>
    <row r="5" spans="1:21" ht="118.5" customHeight="1" x14ac:dyDescent="0.25">
      <c r="A5" s="1073" t="s">
        <v>621</v>
      </c>
      <c r="B5" s="1074" t="s">
        <v>622</v>
      </c>
      <c r="C5" s="1075" t="str">
        <f>'Меню '!A723</f>
        <v>яйцо куриное</v>
      </c>
      <c r="D5" s="1075" t="str">
        <f>'Меню '!A725</f>
        <v>филе минтая пром.произ</v>
      </c>
      <c r="E5" s="1076" t="str">
        <f>'Меню '!A727</f>
        <v xml:space="preserve">картофель </v>
      </c>
      <c r="F5" s="1076" t="str">
        <f>'Меню '!A728</f>
        <v>морковь</v>
      </c>
      <c r="G5" s="1076" t="str">
        <f>'Меню '!A729</f>
        <v>лук репчатый</v>
      </c>
      <c r="H5" s="1076" t="str">
        <f>'Меню '!A730</f>
        <v>лавровый лист</v>
      </c>
      <c r="I5" s="1076" t="str">
        <f>'Меню '!A731</f>
        <v>масло растительное</v>
      </c>
      <c r="J5" s="1078" t="str">
        <f>'Меню '!A732</f>
        <v>соль йодированная</v>
      </c>
      <c r="K5" s="1078" t="str">
        <f>'Меню '!A735</f>
        <v>говядина гуляш</v>
      </c>
      <c r="L5" s="1078" t="str">
        <f>'Меню '!A738</f>
        <v>сметана 15% жирности</v>
      </c>
      <c r="M5" s="1078" t="str">
        <f>'Меню '!A740</f>
        <v>мука пшеничная</v>
      </c>
      <c r="N5" s="1078" t="str">
        <f>'Меню '!A744</f>
        <v>макаронные изделия</v>
      </c>
      <c r="O5" s="1078" t="str">
        <f>'Меню '!A747</f>
        <v>масло сливочное 72.5%</v>
      </c>
      <c r="P5" s="1078" t="str">
        <f>'Меню '!A749</f>
        <v>чай черный</v>
      </c>
      <c r="Q5" s="1078" t="str">
        <f>'Меню '!A750</f>
        <v>молоко питьевое 2,5% жирности</v>
      </c>
      <c r="R5" s="1078" t="str">
        <f>'Меню '!A751</f>
        <v>сахар песок</v>
      </c>
      <c r="S5" s="1078" t="str">
        <f>'Меню '!A753</f>
        <v>Хлеб "Дарницкий"</v>
      </c>
      <c r="T5" s="1078" t="str">
        <f>'Меню '!A754</f>
        <v xml:space="preserve">Хлеб витамин. "Свежий" </v>
      </c>
      <c r="U5" s="1078"/>
    </row>
    <row r="6" spans="1:21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</row>
    <row r="7" spans="1:21" ht="27" customHeight="1" x14ac:dyDescent="0.25">
      <c r="A7" s="1189" t="str">
        <f>'Меню '!A722</f>
        <v xml:space="preserve">Яйцо отварное </v>
      </c>
      <c r="B7" s="1088">
        <f>'Меню '!D722</f>
        <v>40</v>
      </c>
      <c r="C7" s="1040">
        <f>'Меню '!B723</f>
        <v>40</v>
      </c>
      <c r="D7" s="1040"/>
      <c r="E7" s="1040"/>
      <c r="F7" s="1040"/>
      <c r="G7" s="1040"/>
      <c r="H7" s="1040"/>
      <c r="I7" s="1040"/>
      <c r="J7" s="1038"/>
      <c r="K7" s="1038"/>
      <c r="L7" s="1038"/>
      <c r="M7" s="1038"/>
      <c r="N7" s="1038"/>
      <c r="O7" s="1038"/>
      <c r="P7" s="1038"/>
      <c r="Q7" s="1038"/>
      <c r="R7" s="665"/>
      <c r="S7" s="665"/>
      <c r="T7" s="665"/>
      <c r="U7" s="665"/>
    </row>
    <row r="8" spans="1:21" ht="27" customHeight="1" x14ac:dyDescent="0.25">
      <c r="A8" s="1104" t="str">
        <f>'Меню '!A724</f>
        <v>Уха рыбацкая</v>
      </c>
      <c r="B8" s="1081">
        <f>'Меню '!D724</f>
        <v>200</v>
      </c>
      <c r="C8" s="1096"/>
      <c r="D8" s="1096">
        <f>'Меню '!B725</f>
        <v>18.48</v>
      </c>
      <c r="E8" s="1038">
        <f>'Меню '!B727</f>
        <v>74.48</v>
      </c>
      <c r="F8" s="1038">
        <f>'Меню '!B728</f>
        <v>10</v>
      </c>
      <c r="G8" s="1038">
        <f>'Меню '!B729</f>
        <v>7.6159999999999997</v>
      </c>
      <c r="H8" s="1038">
        <f>'Меню '!B730</f>
        <v>0.01</v>
      </c>
      <c r="I8" s="1038">
        <f>'Меню '!B731</f>
        <v>3</v>
      </c>
      <c r="J8" s="1038">
        <f>'Меню '!B732</f>
        <v>1.5</v>
      </c>
      <c r="K8" s="1038"/>
      <c r="L8" s="1038"/>
      <c r="M8" s="1038"/>
      <c r="N8" s="1038"/>
      <c r="O8" s="1038"/>
      <c r="P8" s="1038"/>
      <c r="Q8" s="1038"/>
      <c r="R8" s="1038"/>
      <c r="S8" s="1038"/>
      <c r="T8" s="1038"/>
      <c r="U8" s="1038"/>
    </row>
    <row r="9" spans="1:21" ht="27" customHeight="1" x14ac:dyDescent="0.25">
      <c r="A9" s="1083" t="str">
        <f>'Меню '!A734</f>
        <v>Бефстроганов из говядины</v>
      </c>
      <c r="B9" s="1102">
        <f>'Меню '!D734</f>
        <v>100</v>
      </c>
      <c r="C9" s="1096"/>
      <c r="D9" s="1096"/>
      <c r="E9" s="1038"/>
      <c r="F9" s="1038"/>
      <c r="G9" s="1038">
        <f>'Меню '!B737</f>
        <v>9.52</v>
      </c>
      <c r="H9" s="1038"/>
      <c r="I9" s="1038">
        <f>'Меню '!B742</f>
        <v>1.5</v>
      </c>
      <c r="J9" s="1038">
        <f>'Меню '!B741</f>
        <v>0.6</v>
      </c>
      <c r="K9" s="1038">
        <f>'Меню '!B735</f>
        <v>84</v>
      </c>
      <c r="L9" s="1038">
        <f>'Меню '!B738</f>
        <v>15</v>
      </c>
      <c r="M9" s="1038">
        <f>'Меню '!B740</f>
        <v>2.5</v>
      </c>
      <c r="N9" s="1038"/>
      <c r="O9" s="1038"/>
      <c r="P9" s="1038"/>
      <c r="Q9" s="1038"/>
      <c r="R9" s="1038"/>
      <c r="S9" s="1038"/>
      <c r="T9" s="1038"/>
      <c r="U9" s="1038"/>
    </row>
    <row r="10" spans="1:21" ht="27" customHeight="1" x14ac:dyDescent="0.25">
      <c r="A10" s="1093" t="str">
        <f>'Меню '!A743</f>
        <v>Макароны  отварные</v>
      </c>
      <c r="B10" s="1102">
        <f>'Меню '!D743</f>
        <v>150</v>
      </c>
      <c r="C10" s="1026"/>
      <c r="D10" s="1026"/>
      <c r="E10" s="1038"/>
      <c r="F10" s="1038"/>
      <c r="G10" s="1038"/>
      <c r="H10" s="1038"/>
      <c r="I10" s="1038"/>
      <c r="J10" s="1038">
        <f>'Меню '!B745</f>
        <v>1.5</v>
      </c>
      <c r="K10" s="1038"/>
      <c r="L10" s="665"/>
      <c r="M10" s="665"/>
      <c r="N10" s="1038">
        <f>'Меню '!B744</f>
        <v>60</v>
      </c>
      <c r="O10" s="1038">
        <f>'Меню '!B747</f>
        <v>5</v>
      </c>
      <c r="P10" s="1038"/>
      <c r="Q10" s="1038"/>
      <c r="R10" s="1038"/>
      <c r="S10" s="1038"/>
      <c r="T10" s="1038"/>
      <c r="U10" s="1038"/>
    </row>
    <row r="11" spans="1:21" ht="27" customHeight="1" x14ac:dyDescent="0.25">
      <c r="A11" s="1093" t="str">
        <f>'Меню '!A748</f>
        <v>Чай с молоком и сахаром</v>
      </c>
      <c r="B11" s="1102">
        <f>'Меню '!D748</f>
        <v>200</v>
      </c>
      <c r="C11" s="1026"/>
      <c r="D11" s="1026"/>
      <c r="E11" s="1038"/>
      <c r="F11" s="1038"/>
      <c r="G11" s="1038"/>
      <c r="H11" s="1038"/>
      <c r="I11" s="1038"/>
      <c r="J11" s="665"/>
      <c r="K11" s="1038"/>
      <c r="L11" s="665"/>
      <c r="M11" s="665"/>
      <c r="N11" s="665"/>
      <c r="O11" s="665"/>
      <c r="P11" s="1038">
        <f>'Меню '!B749</f>
        <v>0.5</v>
      </c>
      <c r="Q11" s="1038">
        <f>'Меню '!B750</f>
        <v>50</v>
      </c>
      <c r="R11" s="1038">
        <f>'Меню '!B751</f>
        <v>8</v>
      </c>
      <c r="S11" s="1038"/>
      <c r="T11" s="1038"/>
      <c r="U11" s="1038"/>
    </row>
    <row r="12" spans="1:21" ht="27" customHeight="1" x14ac:dyDescent="0.25">
      <c r="A12" s="1093" t="str">
        <f>'Меню '!A753</f>
        <v>Хлеб "Дарницкий"</v>
      </c>
      <c r="B12" s="1102">
        <f>'Меню '!D753</f>
        <v>50</v>
      </c>
      <c r="C12" s="1026"/>
      <c r="D12" s="1026"/>
      <c r="E12" s="1038"/>
      <c r="F12" s="1038"/>
      <c r="G12" s="1038"/>
      <c r="H12" s="1038"/>
      <c r="I12" s="1038"/>
      <c r="J12" s="665"/>
      <c r="K12" s="1038"/>
      <c r="L12" s="665"/>
      <c r="M12" s="665"/>
      <c r="N12" s="665"/>
      <c r="O12" s="665"/>
      <c r="P12" s="665"/>
      <c r="Q12" s="665"/>
      <c r="R12" s="1038"/>
      <c r="S12" s="1038">
        <f>'Меню '!D753</f>
        <v>50</v>
      </c>
      <c r="T12" s="1038"/>
      <c r="U12" s="1038"/>
    </row>
    <row r="13" spans="1:21" ht="27" customHeight="1" x14ac:dyDescent="0.25">
      <c r="A13" s="1093" t="str">
        <f>'Меню '!A754</f>
        <v xml:space="preserve">Хлеб витамин. "Свежий" </v>
      </c>
      <c r="B13" s="1102">
        <f>'Меню '!D754</f>
        <v>50</v>
      </c>
      <c r="C13" s="1026"/>
      <c r="D13" s="1026"/>
      <c r="E13" s="1038"/>
      <c r="F13" s="1038"/>
      <c r="G13" s="1038"/>
      <c r="H13" s="1038"/>
      <c r="I13" s="1038"/>
      <c r="J13" s="665"/>
      <c r="K13" s="1038"/>
      <c r="L13" s="665"/>
      <c r="M13" s="665"/>
      <c r="N13" s="665"/>
      <c r="O13" s="665"/>
      <c r="P13" s="665"/>
      <c r="Q13" s="665"/>
      <c r="R13" s="1038"/>
      <c r="S13" s="1038"/>
      <c r="T13" s="1038">
        <f>'Меню '!D754</f>
        <v>50</v>
      </c>
      <c r="U13" s="1038"/>
    </row>
    <row r="14" spans="1:21" x14ac:dyDescent="0.25">
      <c r="A14" s="1098" t="s">
        <v>636</v>
      </c>
      <c r="B14" s="1059"/>
      <c r="C14" s="1099">
        <f>SUM(C7:C13)</f>
        <v>40</v>
      </c>
      <c r="D14" s="1099">
        <f t="shared" ref="D14:U14" si="0">SUM(D7:D13)</f>
        <v>18.48</v>
      </c>
      <c r="E14" s="1099">
        <f t="shared" si="0"/>
        <v>74.48</v>
      </c>
      <c r="F14" s="1099">
        <f t="shared" si="0"/>
        <v>10</v>
      </c>
      <c r="G14" s="1099">
        <f t="shared" si="0"/>
        <v>17.135999999999999</v>
      </c>
      <c r="H14" s="1099">
        <f t="shared" si="0"/>
        <v>0.01</v>
      </c>
      <c r="I14" s="1099">
        <f t="shared" si="0"/>
        <v>4.5</v>
      </c>
      <c r="J14" s="1099">
        <f t="shared" si="0"/>
        <v>3.6</v>
      </c>
      <c r="K14" s="1099">
        <f t="shared" si="0"/>
        <v>84</v>
      </c>
      <c r="L14" s="1099">
        <f t="shared" si="0"/>
        <v>15</v>
      </c>
      <c r="M14" s="1099">
        <f t="shared" si="0"/>
        <v>2.5</v>
      </c>
      <c r="N14" s="1099">
        <f t="shared" si="0"/>
        <v>60</v>
      </c>
      <c r="O14" s="1099">
        <f t="shared" si="0"/>
        <v>5</v>
      </c>
      <c r="P14" s="1099">
        <f t="shared" si="0"/>
        <v>0.5</v>
      </c>
      <c r="Q14" s="1099">
        <f t="shared" si="0"/>
        <v>50</v>
      </c>
      <c r="R14" s="1099">
        <f t="shared" si="0"/>
        <v>8</v>
      </c>
      <c r="S14" s="1099">
        <f t="shared" si="0"/>
        <v>50</v>
      </c>
      <c r="T14" s="1099">
        <f t="shared" si="0"/>
        <v>50</v>
      </c>
      <c r="U14" s="1099">
        <f t="shared" si="0"/>
        <v>0</v>
      </c>
    </row>
    <row r="15" spans="1:21" x14ac:dyDescent="0.25">
      <c r="A15" s="1098" t="s">
        <v>649</v>
      </c>
      <c r="B15" s="1100">
        <v>0</v>
      </c>
      <c r="C15" s="1459">
        <f>B15</f>
        <v>0</v>
      </c>
      <c r="D15" s="1459">
        <f t="shared" ref="D15:U15" si="1">C15</f>
        <v>0</v>
      </c>
      <c r="E15" s="1459">
        <f t="shared" si="1"/>
        <v>0</v>
      </c>
      <c r="F15" s="1459">
        <f t="shared" si="1"/>
        <v>0</v>
      </c>
      <c r="G15" s="1459">
        <f t="shared" si="1"/>
        <v>0</v>
      </c>
      <c r="H15" s="1459">
        <f t="shared" si="1"/>
        <v>0</v>
      </c>
      <c r="I15" s="1459">
        <f t="shared" si="1"/>
        <v>0</v>
      </c>
      <c r="J15" s="1459">
        <f t="shared" si="1"/>
        <v>0</v>
      </c>
      <c r="K15" s="1459">
        <f t="shared" si="1"/>
        <v>0</v>
      </c>
      <c r="L15" s="1459">
        <f t="shared" si="1"/>
        <v>0</v>
      </c>
      <c r="M15" s="1459">
        <f t="shared" si="1"/>
        <v>0</v>
      </c>
      <c r="N15" s="1459">
        <f t="shared" si="1"/>
        <v>0</v>
      </c>
      <c r="O15" s="1459">
        <f t="shared" si="1"/>
        <v>0</v>
      </c>
      <c r="P15" s="1459">
        <f t="shared" si="1"/>
        <v>0</v>
      </c>
      <c r="Q15" s="1459">
        <f t="shared" si="1"/>
        <v>0</v>
      </c>
      <c r="R15" s="1459">
        <f t="shared" si="1"/>
        <v>0</v>
      </c>
      <c r="S15" s="1459">
        <f t="shared" si="1"/>
        <v>0</v>
      </c>
      <c r="T15" s="1459">
        <f t="shared" si="1"/>
        <v>0</v>
      </c>
      <c r="U15" s="1459">
        <f t="shared" si="1"/>
        <v>0</v>
      </c>
    </row>
    <row r="16" spans="1:21" x14ac:dyDescent="0.25">
      <c r="A16" s="1066" t="s">
        <v>657</v>
      </c>
      <c r="B16" s="1060"/>
      <c r="C16" s="1101">
        <f>C15*C14/40</f>
        <v>0</v>
      </c>
      <c r="D16" s="1101">
        <f t="shared" ref="D16:U16" si="2">D15*D14/1000</f>
        <v>0</v>
      </c>
      <c r="E16" s="1101">
        <f t="shared" si="2"/>
        <v>0</v>
      </c>
      <c r="F16" s="1101">
        <f t="shared" si="2"/>
        <v>0</v>
      </c>
      <c r="G16" s="1101">
        <f t="shared" si="2"/>
        <v>0</v>
      </c>
      <c r="H16" s="1101">
        <f t="shared" si="2"/>
        <v>0</v>
      </c>
      <c r="I16" s="1101">
        <f t="shared" si="2"/>
        <v>0</v>
      </c>
      <c r="J16" s="1101">
        <f t="shared" si="2"/>
        <v>0</v>
      </c>
      <c r="K16" s="1101">
        <f t="shared" si="2"/>
        <v>0</v>
      </c>
      <c r="L16" s="1101">
        <f t="shared" si="2"/>
        <v>0</v>
      </c>
      <c r="M16" s="1101">
        <f t="shared" si="2"/>
        <v>0</v>
      </c>
      <c r="N16" s="1101">
        <f t="shared" si="2"/>
        <v>0</v>
      </c>
      <c r="O16" s="1101">
        <f t="shared" si="2"/>
        <v>0</v>
      </c>
      <c r="P16" s="1101">
        <f t="shared" si="2"/>
        <v>0</v>
      </c>
      <c r="Q16" s="1101">
        <f t="shared" si="2"/>
        <v>0</v>
      </c>
      <c r="R16" s="1101">
        <f t="shared" si="2"/>
        <v>0</v>
      </c>
      <c r="S16" s="1101">
        <f t="shared" si="2"/>
        <v>0</v>
      </c>
      <c r="T16" s="1101">
        <f t="shared" si="2"/>
        <v>0</v>
      </c>
      <c r="U16" s="1101">
        <f t="shared" si="2"/>
        <v>0</v>
      </c>
    </row>
    <row r="17" spans="1:21" ht="18.75" x14ac:dyDescent="0.3">
      <c r="A17" s="1106"/>
      <c r="B17" s="1112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M49"/>
  <sheetViews>
    <sheetView topLeftCell="A16" workbookViewId="0">
      <selection activeCell="M30" sqref="M30"/>
    </sheetView>
  </sheetViews>
  <sheetFormatPr defaultRowHeight="15" x14ac:dyDescent="0.25"/>
  <cols>
    <col min="6" max="7" width="6.5703125" customWidth="1"/>
    <col min="10" max="11" width="12.28515625" customWidth="1"/>
    <col min="12" max="12" width="10" customWidth="1"/>
  </cols>
  <sheetData>
    <row r="1" spans="1:12" x14ac:dyDescent="0.25">
      <c r="A1" s="1033"/>
      <c r="B1" s="1033"/>
      <c r="C1" s="1033"/>
      <c r="D1" s="1033"/>
      <c r="E1" s="1033"/>
      <c r="F1" s="1033"/>
      <c r="G1" s="1033"/>
      <c r="H1" s="1033"/>
      <c r="I1" s="1033"/>
      <c r="J1" s="1033"/>
      <c r="K1" s="1033"/>
      <c r="L1" s="1033"/>
    </row>
    <row r="2" spans="1:12" x14ac:dyDescent="0.25">
      <c r="A2" s="1033"/>
      <c r="B2" s="1033"/>
      <c r="C2" s="1033"/>
      <c r="D2" s="1033"/>
      <c r="E2" s="1033"/>
      <c r="F2" s="1033"/>
      <c r="G2" s="1033"/>
      <c r="H2" s="1033"/>
      <c r="I2" s="1033"/>
      <c r="J2" s="1033"/>
      <c r="K2" s="1033"/>
      <c r="L2" s="1033"/>
    </row>
    <row r="3" spans="1:12" s="1033" customFormat="1" x14ac:dyDescent="0.25"/>
    <row r="4" spans="1:12" x14ac:dyDescent="0.25">
      <c r="A4" s="683"/>
      <c r="B4" s="683"/>
      <c r="C4" s="683"/>
      <c r="D4" s="683"/>
      <c r="E4" s="1013"/>
      <c r="F4" s="642"/>
      <c r="G4" s="642"/>
      <c r="H4" s="642"/>
      <c r="I4" s="642"/>
      <c r="J4" s="1013"/>
      <c r="K4" s="642"/>
      <c r="L4" s="642"/>
    </row>
    <row r="5" spans="1:12" s="1033" customFormat="1" x14ac:dyDescent="0.25">
      <c r="A5" s="683"/>
      <c r="B5" s="683"/>
      <c r="C5" s="683"/>
      <c r="D5" s="683"/>
      <c r="E5" s="1013"/>
      <c r="F5" s="642"/>
      <c r="G5" s="642"/>
      <c r="H5" s="642"/>
      <c r="I5" s="642"/>
      <c r="J5" s="1013"/>
      <c r="K5" s="642"/>
      <c r="L5" s="642"/>
    </row>
    <row r="6" spans="1:12" s="1033" customFormat="1" x14ac:dyDescent="0.25">
      <c r="A6" s="683"/>
      <c r="B6" s="683"/>
      <c r="C6" s="683"/>
      <c r="D6" s="683"/>
      <c r="E6" s="1013"/>
      <c r="F6" s="642"/>
      <c r="G6" s="642"/>
      <c r="H6" s="642"/>
      <c r="I6" s="642"/>
      <c r="J6" s="1013"/>
      <c r="K6" s="642"/>
      <c r="L6" s="642"/>
    </row>
    <row r="7" spans="1:12" s="1033" customFormat="1" ht="33.75" customHeight="1" x14ac:dyDescent="0.25">
      <c r="A7" s="683"/>
      <c r="B7" s="683"/>
      <c r="C7" s="683"/>
      <c r="D7" s="683"/>
      <c r="E7" s="1013"/>
      <c r="F7" s="642"/>
      <c r="G7" s="642"/>
      <c r="H7" s="642"/>
      <c r="I7" s="642"/>
      <c r="J7" s="1013"/>
      <c r="K7" s="642"/>
      <c r="L7" s="642"/>
    </row>
    <row r="8" spans="1:12" x14ac:dyDescent="0.25">
      <c r="A8" s="683"/>
      <c r="B8" s="683"/>
      <c r="C8" s="683"/>
      <c r="D8" s="683"/>
      <c r="E8" s="642"/>
      <c r="F8" s="642"/>
      <c r="G8" s="642"/>
      <c r="H8" s="642"/>
      <c r="I8" s="1013" t="s">
        <v>627</v>
      </c>
      <c r="J8" s="683"/>
      <c r="K8" s="683"/>
      <c r="L8" s="683"/>
    </row>
    <row r="9" spans="1:12" x14ac:dyDescent="0.25">
      <c r="A9" s="683"/>
      <c r="B9" s="683"/>
      <c r="C9" s="683"/>
      <c r="D9" s="683"/>
      <c r="E9" s="683"/>
      <c r="F9" s="642"/>
      <c r="G9" s="642"/>
      <c r="H9" s="642"/>
      <c r="I9" s="1013" t="s">
        <v>628</v>
      </c>
      <c r="J9" s="642"/>
      <c r="K9" s="642"/>
      <c r="L9" s="642"/>
    </row>
    <row r="10" spans="1:12" x14ac:dyDescent="0.25">
      <c r="A10" s="683"/>
      <c r="B10" s="683"/>
      <c r="C10" s="683"/>
      <c r="D10" s="683"/>
      <c r="E10" s="683"/>
      <c r="F10" s="683"/>
      <c r="G10" s="683"/>
      <c r="H10" s="683"/>
      <c r="I10" s="642" t="s">
        <v>629</v>
      </c>
      <c r="J10" s="642"/>
      <c r="K10" s="642"/>
      <c r="L10" s="642"/>
    </row>
    <row r="11" spans="1:12" ht="33" x14ac:dyDescent="0.25">
      <c r="A11" s="683"/>
      <c r="B11" s="683"/>
      <c r="C11" s="683"/>
      <c r="D11" s="1794" t="s">
        <v>630</v>
      </c>
      <c r="E11" s="1794"/>
      <c r="F11" s="1794"/>
      <c r="G11" s="1794"/>
      <c r="H11" s="1794"/>
      <c r="I11" s="1794"/>
    </row>
    <row r="12" spans="1:12" ht="15" customHeight="1" x14ac:dyDescent="0.25">
      <c r="A12" s="1812"/>
      <c r="B12" s="1812"/>
      <c r="C12" s="1812"/>
      <c r="D12" s="1812"/>
      <c r="E12" s="1812"/>
      <c r="F12" s="1812"/>
      <c r="G12" s="1812"/>
      <c r="H12" s="1812"/>
      <c r="I12" s="1812"/>
      <c r="J12" s="1812"/>
      <c r="K12" s="1812"/>
      <c r="L12" s="1812"/>
    </row>
    <row r="13" spans="1:12" ht="33" x14ac:dyDescent="0.45">
      <c r="A13" s="1817" t="s">
        <v>698</v>
      </c>
      <c r="B13" s="1817"/>
      <c r="C13" s="1817"/>
      <c r="D13" s="1817"/>
      <c r="E13" s="1817"/>
      <c r="F13" s="1817"/>
      <c r="G13" s="1817"/>
      <c r="H13" s="1817"/>
      <c r="I13" s="1817"/>
      <c r="J13" s="1817"/>
      <c r="K13" s="1817"/>
      <c r="L13" s="1817"/>
    </row>
    <row r="14" spans="1:12" s="1033" customFormat="1" ht="21" customHeight="1" x14ac:dyDescent="0.45">
      <c r="A14" s="1485"/>
      <c r="B14" s="1485"/>
      <c r="C14" s="1837" t="s">
        <v>802</v>
      </c>
      <c r="D14" s="1837"/>
      <c r="E14" s="1837"/>
      <c r="F14" s="1837"/>
      <c r="G14" s="1837"/>
      <c r="H14" s="1837"/>
      <c r="I14" s="1837"/>
      <c r="J14" s="1837"/>
      <c r="K14" s="1485"/>
      <c r="L14" s="1485"/>
    </row>
    <row r="15" spans="1:12" ht="12.75" customHeight="1" x14ac:dyDescent="0.3">
      <c r="A15" s="1818"/>
      <c r="B15" s="1818"/>
      <c r="C15" s="1818"/>
      <c r="D15" s="1818"/>
      <c r="E15" s="1818"/>
      <c r="F15" s="1818"/>
      <c r="G15" s="1818"/>
      <c r="H15" s="1818"/>
      <c r="I15" s="1818"/>
      <c r="J15" s="683"/>
      <c r="K15" s="683"/>
      <c r="L15" s="683"/>
    </row>
    <row r="16" spans="1:12" s="1033" customFormat="1" ht="22.5" x14ac:dyDescent="0.3">
      <c r="A16" s="1552"/>
      <c r="C16" s="1805" t="s">
        <v>129</v>
      </c>
      <c r="D16" s="1805"/>
      <c r="E16" s="1805"/>
      <c r="F16" s="1805"/>
      <c r="G16" s="1805"/>
      <c r="H16" s="1805"/>
      <c r="I16" s="1805"/>
      <c r="J16" s="1805"/>
    </row>
    <row r="17" spans="1:13" s="1033" customFormat="1" ht="20.25" x14ac:dyDescent="0.25">
      <c r="A17" s="1806" t="s">
        <v>848</v>
      </c>
      <c r="B17" s="1806"/>
      <c r="C17" s="1806"/>
      <c r="D17" s="1806"/>
      <c r="E17" s="1806"/>
      <c r="F17" s="1806"/>
      <c r="G17" s="1806"/>
      <c r="H17" s="1806"/>
      <c r="I17" s="1806"/>
      <c r="J17" s="1806"/>
      <c r="K17" s="1806"/>
      <c r="L17" s="1806"/>
    </row>
    <row r="18" spans="1:13" ht="20.25" x14ac:dyDescent="0.25">
      <c r="A18" s="1807" t="s">
        <v>2</v>
      </c>
      <c r="B18" s="1807"/>
      <c r="C18" s="1807"/>
      <c r="D18" s="1807"/>
      <c r="E18" s="1807"/>
      <c r="F18" s="1807" t="s">
        <v>631</v>
      </c>
      <c r="G18" s="1807"/>
      <c r="H18" s="1797" t="s">
        <v>152</v>
      </c>
      <c r="I18" s="1798"/>
      <c r="J18" s="1798"/>
      <c r="K18" s="1799"/>
      <c r="L18" s="1807" t="s">
        <v>5</v>
      </c>
    </row>
    <row r="19" spans="1:13" x14ac:dyDescent="0.25">
      <c r="A19" s="1807"/>
      <c r="B19" s="1807"/>
      <c r="C19" s="1807"/>
      <c r="D19" s="1807"/>
      <c r="E19" s="1807"/>
      <c r="F19" s="1807"/>
      <c r="G19" s="1807"/>
      <c r="H19" s="1208" t="s">
        <v>699</v>
      </c>
      <c r="I19" s="1209" t="s">
        <v>700</v>
      </c>
      <c r="J19" s="1210" t="s">
        <v>701</v>
      </c>
      <c r="K19" s="1210" t="s">
        <v>702</v>
      </c>
      <c r="L19" s="1807"/>
    </row>
    <row r="20" spans="1:13" ht="18.75" x14ac:dyDescent="0.25">
      <c r="A20" s="1809" t="str">
        <f>'Меню '!A676</f>
        <v>Винегрет овощной</v>
      </c>
      <c r="B20" s="1810"/>
      <c r="C20" s="1810"/>
      <c r="D20" s="1810"/>
      <c r="E20" s="1811"/>
      <c r="F20" s="1795">
        <f>'Меню '!D676</f>
        <v>80</v>
      </c>
      <c r="G20" s="1796"/>
      <c r="H20" s="1212">
        <v>2.5</v>
      </c>
      <c r="I20" s="1212">
        <v>10</v>
      </c>
      <c r="J20" s="1212">
        <v>24.83</v>
      </c>
      <c r="K20" s="1212">
        <v>185</v>
      </c>
      <c r="L20" s="1211">
        <v>12.589999999999998</v>
      </c>
    </row>
    <row r="21" spans="1:13" ht="18.75" x14ac:dyDescent="0.25">
      <c r="A21" s="1809" t="str">
        <f>'Меню '!A688</f>
        <v>Суп "Солнечный день"</v>
      </c>
      <c r="B21" s="1810"/>
      <c r="C21" s="1810"/>
      <c r="D21" s="1810"/>
      <c r="E21" s="1811"/>
      <c r="F21" s="1808">
        <f>'Меню '!D688</f>
        <v>200</v>
      </c>
      <c r="G21" s="1796"/>
      <c r="H21" s="1212">
        <v>5.25</v>
      </c>
      <c r="I21" s="1212">
        <v>10.29</v>
      </c>
      <c r="J21" s="1212">
        <v>27.14</v>
      </c>
      <c r="K21" s="1212">
        <v>174.25</v>
      </c>
      <c r="L21" s="1211">
        <v>23.490000000000006</v>
      </c>
    </row>
    <row r="22" spans="1:13" ht="18.75" x14ac:dyDescent="0.25">
      <c r="A22" s="1809" t="str">
        <f>'Меню '!A700</f>
        <v>Кура запеченная</v>
      </c>
      <c r="B22" s="1810"/>
      <c r="C22" s="1810"/>
      <c r="D22" s="1810"/>
      <c r="E22" s="1811"/>
      <c r="F22" s="1795">
        <f>'Меню '!D700</f>
        <v>100</v>
      </c>
      <c r="G22" s="1796"/>
      <c r="H22" s="1212">
        <v>19.440000000000001</v>
      </c>
      <c r="I22" s="1212">
        <v>18.12</v>
      </c>
      <c r="J22" s="1212">
        <v>17.28</v>
      </c>
      <c r="K22" s="1212">
        <v>244.2</v>
      </c>
      <c r="L22" s="1211">
        <v>72.61999999999999</v>
      </c>
    </row>
    <row r="23" spans="1:13" ht="18.75" x14ac:dyDescent="0.25">
      <c r="A23" s="1809" t="str">
        <f>'Меню '!A706</f>
        <v xml:space="preserve">Гречка рассыпчатая </v>
      </c>
      <c r="B23" s="1810"/>
      <c r="C23" s="1810"/>
      <c r="D23" s="1810"/>
      <c r="E23" s="1811"/>
      <c r="F23" s="1795">
        <f>'Меню '!D706</f>
        <v>160</v>
      </c>
      <c r="G23" s="1796"/>
      <c r="H23" s="1212">
        <v>4</v>
      </c>
      <c r="I23" s="1212">
        <v>5.28</v>
      </c>
      <c r="J23" s="1212">
        <v>28.62</v>
      </c>
      <c r="K23" s="1212">
        <v>187.05</v>
      </c>
      <c r="L23" s="1211">
        <v>15.450000000000001</v>
      </c>
    </row>
    <row r="24" spans="1:13" ht="18.75" x14ac:dyDescent="0.25">
      <c r="A24" s="1809" t="str">
        <f>'Меню '!A711</f>
        <v>Напиток из ягодно-яблочной смеси</v>
      </c>
      <c r="B24" s="1810"/>
      <c r="C24" s="1810"/>
      <c r="D24" s="1810"/>
      <c r="E24" s="1811"/>
      <c r="F24" s="1795">
        <f>'Меню '!D711</f>
        <v>200</v>
      </c>
      <c r="G24" s="1796"/>
      <c r="H24" s="1213">
        <v>0.45</v>
      </c>
      <c r="I24" s="1213">
        <v>0.06</v>
      </c>
      <c r="J24" s="1213">
        <v>20.63</v>
      </c>
      <c r="K24" s="1213">
        <v>85.98</v>
      </c>
      <c r="L24" s="1211">
        <v>10.59</v>
      </c>
    </row>
    <row r="25" spans="1:13" ht="18.75" x14ac:dyDescent="0.25">
      <c r="A25" s="1809" t="str">
        <f>'Меню '!A715</f>
        <v>Хлеб "Дарницкий"</v>
      </c>
      <c r="B25" s="1810"/>
      <c r="C25" s="1810"/>
      <c r="D25" s="1810"/>
      <c r="E25" s="1811"/>
      <c r="F25" s="1795">
        <f>'Меню '!D715</f>
        <v>25</v>
      </c>
      <c r="G25" s="1796"/>
      <c r="H25" s="1213">
        <v>1.65</v>
      </c>
      <c r="I25" s="1213">
        <v>0</v>
      </c>
      <c r="J25" s="1213">
        <v>8.5500000000000007</v>
      </c>
      <c r="K25" s="1213">
        <v>43</v>
      </c>
      <c r="L25" s="1211">
        <v>2.15</v>
      </c>
    </row>
    <row r="26" spans="1:13" ht="18.75" x14ac:dyDescent="0.25">
      <c r="A26" s="1809" t="str">
        <f>'Меню '!A716</f>
        <v xml:space="preserve">Хлеб витамин. "Свежий" </v>
      </c>
      <c r="B26" s="1810"/>
      <c r="C26" s="1810"/>
      <c r="D26" s="1810"/>
      <c r="E26" s="1811"/>
      <c r="F26" s="1795">
        <f>'Меню '!D716</f>
        <v>20</v>
      </c>
      <c r="G26" s="1816"/>
      <c r="H26" s="1213">
        <v>1</v>
      </c>
      <c r="I26" s="1213">
        <v>0.3</v>
      </c>
      <c r="J26" s="1213">
        <v>8.1</v>
      </c>
      <c r="K26" s="1213">
        <v>38.9</v>
      </c>
      <c r="L26" s="1211">
        <v>1.51</v>
      </c>
    </row>
    <row r="27" spans="1:13" ht="23.25" x14ac:dyDescent="0.35">
      <c r="A27" s="1813" t="s">
        <v>707</v>
      </c>
      <c r="B27" s="1813"/>
      <c r="C27" s="1813"/>
      <c r="D27" s="1813"/>
      <c r="E27" s="1813"/>
      <c r="F27" s="1835">
        <f>SUM(F20:G26)</f>
        <v>785</v>
      </c>
      <c r="G27" s="1814"/>
      <c r="H27" s="1486">
        <f>SUM(H20:H26)</f>
        <v>34.29</v>
      </c>
      <c r="I27" s="1486">
        <f t="shared" ref="I27:K27" si="0">SUM(I20:I26)</f>
        <v>44.05</v>
      </c>
      <c r="J27" s="1486">
        <f t="shared" si="0"/>
        <v>135.15</v>
      </c>
      <c r="K27" s="1486">
        <f t="shared" si="0"/>
        <v>958.38</v>
      </c>
      <c r="L27" s="1058">
        <f>SUM(L20:L26)</f>
        <v>138.39999999999998</v>
      </c>
    </row>
    <row r="28" spans="1:13" s="1033" customFormat="1" ht="23.25" x14ac:dyDescent="0.35">
      <c r="A28" s="1553"/>
      <c r="B28" s="1553"/>
      <c r="C28" s="1553"/>
      <c r="D28" s="1553"/>
      <c r="E28" s="1553"/>
      <c r="F28" s="1568"/>
      <c r="G28" s="1569"/>
      <c r="H28" s="1555"/>
      <c r="I28" s="1555"/>
      <c r="J28" s="1555"/>
      <c r="K28" s="1555"/>
      <c r="L28" s="1556"/>
    </row>
    <row r="29" spans="1:13" s="1033" customFormat="1" ht="22.5" x14ac:dyDescent="0.3">
      <c r="A29" s="1552"/>
      <c r="C29" s="1805" t="s">
        <v>132</v>
      </c>
      <c r="D29" s="1805"/>
      <c r="E29" s="1805"/>
      <c r="F29" s="1805"/>
      <c r="G29" s="1805"/>
      <c r="H29" s="1805"/>
      <c r="I29" s="1805"/>
      <c r="J29" s="1805"/>
    </row>
    <row r="30" spans="1:13" s="1033" customFormat="1" ht="20.25" x14ac:dyDescent="0.25">
      <c r="A30" s="1806" t="s">
        <v>848</v>
      </c>
      <c r="B30" s="1806"/>
      <c r="C30" s="1806"/>
      <c r="D30" s="1806"/>
      <c r="E30" s="1806"/>
      <c r="F30" s="1806"/>
      <c r="G30" s="1806"/>
      <c r="H30" s="1806"/>
      <c r="I30" s="1806"/>
      <c r="J30" s="1806"/>
      <c r="K30" s="1806"/>
      <c r="L30" s="1806"/>
    </row>
    <row r="31" spans="1:13" ht="20.25" x14ac:dyDescent="0.25">
      <c r="A31" s="1807" t="s">
        <v>2</v>
      </c>
      <c r="B31" s="1807"/>
      <c r="C31" s="1807"/>
      <c r="D31" s="1807"/>
      <c r="E31" s="1807"/>
      <c r="F31" s="1807" t="s">
        <v>631</v>
      </c>
      <c r="G31" s="1807"/>
      <c r="H31" s="1797" t="s">
        <v>152</v>
      </c>
      <c r="I31" s="1798"/>
      <c r="J31" s="1798"/>
      <c r="K31" s="1799"/>
      <c r="L31" s="1807" t="s">
        <v>5</v>
      </c>
      <c r="M31" s="1033"/>
    </row>
    <row r="32" spans="1:13" x14ac:dyDescent="0.25">
      <c r="A32" s="1807"/>
      <c r="B32" s="1807"/>
      <c r="C32" s="1807"/>
      <c r="D32" s="1807"/>
      <c r="E32" s="1807"/>
      <c r="F32" s="1807"/>
      <c r="G32" s="1807"/>
      <c r="H32" s="1208" t="s">
        <v>699</v>
      </c>
      <c r="I32" s="1209" t="s">
        <v>700</v>
      </c>
      <c r="J32" s="1210" t="s">
        <v>701</v>
      </c>
      <c r="K32" s="1210" t="s">
        <v>702</v>
      </c>
      <c r="L32" s="1807"/>
      <c r="M32" s="1033"/>
    </row>
    <row r="33" spans="1:13" ht="18.75" x14ac:dyDescent="0.25">
      <c r="A33" s="1809" t="str">
        <f>'Меню '!A722</f>
        <v xml:space="preserve">Яйцо отварное </v>
      </c>
      <c r="B33" s="1810"/>
      <c r="C33" s="1810"/>
      <c r="D33" s="1810"/>
      <c r="E33" s="1811"/>
      <c r="F33" s="1795">
        <f>'Меню '!D722</f>
        <v>40</v>
      </c>
      <c r="G33" s="1796"/>
      <c r="H33" s="1212">
        <v>5.08</v>
      </c>
      <c r="I33" s="1212">
        <v>4.5999999999999996</v>
      </c>
      <c r="J33" s="1212">
        <v>0.28000000000000003</v>
      </c>
      <c r="K33" s="1212">
        <v>62.8</v>
      </c>
      <c r="L33" s="1211">
        <v>16.8</v>
      </c>
      <c r="M33" s="1033"/>
    </row>
    <row r="34" spans="1:13" ht="18.75" x14ac:dyDescent="0.25">
      <c r="A34" s="1809" t="str">
        <f>'Меню '!A724</f>
        <v>Уха рыбацкая</v>
      </c>
      <c r="B34" s="1810"/>
      <c r="C34" s="1810"/>
      <c r="D34" s="1810"/>
      <c r="E34" s="1811"/>
      <c r="F34" s="1795">
        <f>'Меню '!D724</f>
        <v>200</v>
      </c>
      <c r="G34" s="1816"/>
      <c r="H34" s="1212">
        <v>2.36</v>
      </c>
      <c r="I34" s="1212">
        <v>4.28</v>
      </c>
      <c r="J34" s="1212">
        <v>10.210000000000001</v>
      </c>
      <c r="K34" s="1212">
        <v>134.46</v>
      </c>
      <c r="L34" s="1211">
        <v>17.790000000000003</v>
      </c>
      <c r="M34" s="1033"/>
    </row>
    <row r="35" spans="1:13" ht="18.75" x14ac:dyDescent="0.25">
      <c r="A35" s="1809" t="str">
        <f>'Меню '!A734</f>
        <v>Бефстроганов из говядины</v>
      </c>
      <c r="B35" s="1810"/>
      <c r="C35" s="1810"/>
      <c r="D35" s="1810"/>
      <c r="E35" s="1811"/>
      <c r="F35" s="1795">
        <f>'Меню '!D734</f>
        <v>100</v>
      </c>
      <c r="G35" s="1796"/>
      <c r="H35" s="1212">
        <v>6.1</v>
      </c>
      <c r="I35" s="1212">
        <v>12.04</v>
      </c>
      <c r="J35" s="1212">
        <v>13.52</v>
      </c>
      <c r="K35" s="1212">
        <v>160.24</v>
      </c>
      <c r="L35" s="1211">
        <v>77.569999999999993</v>
      </c>
      <c r="M35" s="1033"/>
    </row>
    <row r="36" spans="1:13" ht="18.75" x14ac:dyDescent="0.25">
      <c r="A36" s="1809" t="str">
        <f>'Меню '!A743</f>
        <v>Макароны  отварные</v>
      </c>
      <c r="B36" s="1810"/>
      <c r="C36" s="1810"/>
      <c r="D36" s="1810"/>
      <c r="E36" s="1811"/>
      <c r="F36" s="1795">
        <f>'Меню '!D743</f>
        <v>150</v>
      </c>
      <c r="G36" s="1796"/>
      <c r="H36" s="1212">
        <v>5.72</v>
      </c>
      <c r="I36" s="1212">
        <v>5.68</v>
      </c>
      <c r="J36" s="1212">
        <v>37.08</v>
      </c>
      <c r="K36" s="1212">
        <v>176</v>
      </c>
      <c r="L36" s="1211">
        <v>12.17</v>
      </c>
      <c r="M36" s="1033"/>
    </row>
    <row r="37" spans="1:13" ht="18.75" x14ac:dyDescent="0.25">
      <c r="A37" s="1809" t="str">
        <f>'Меню '!A748</f>
        <v>Чай с молоком и сахаром</v>
      </c>
      <c r="B37" s="1810"/>
      <c r="C37" s="1810"/>
      <c r="D37" s="1810"/>
      <c r="E37" s="1811"/>
      <c r="F37" s="1795">
        <f>'Меню '!D748</f>
        <v>200</v>
      </c>
      <c r="G37" s="1796"/>
      <c r="H37" s="1213">
        <v>1.55</v>
      </c>
      <c r="I37" s="1213">
        <v>1.28</v>
      </c>
      <c r="J37" s="1213">
        <v>14.41</v>
      </c>
      <c r="K37" s="1213">
        <v>75.64</v>
      </c>
      <c r="L37" s="1211">
        <v>5.99</v>
      </c>
      <c r="M37" s="1033"/>
    </row>
    <row r="38" spans="1:13" ht="18.75" x14ac:dyDescent="0.25">
      <c r="A38" s="1809" t="str">
        <f>'Меню '!A753</f>
        <v>Хлеб "Дарницкий"</v>
      </c>
      <c r="B38" s="1810"/>
      <c r="C38" s="1810"/>
      <c r="D38" s="1810"/>
      <c r="E38" s="1811"/>
      <c r="F38" s="1795">
        <f>'Меню '!D753</f>
        <v>50</v>
      </c>
      <c r="G38" s="1796"/>
      <c r="H38" s="1213">
        <v>3.3</v>
      </c>
      <c r="I38" s="1213">
        <v>0.6</v>
      </c>
      <c r="J38" s="1213">
        <v>17.100000000000001</v>
      </c>
      <c r="K38" s="1213">
        <v>86</v>
      </c>
      <c r="L38" s="1211">
        <v>4.3099999999999996</v>
      </c>
      <c r="M38" s="1033"/>
    </row>
    <row r="39" spans="1:13" ht="18.75" x14ac:dyDescent="0.25">
      <c r="A39" s="1809" t="str">
        <f>'Меню '!A754</f>
        <v xml:space="preserve">Хлеб витамин. "Свежий" </v>
      </c>
      <c r="B39" s="1810"/>
      <c r="C39" s="1810"/>
      <c r="D39" s="1810"/>
      <c r="E39" s="1811"/>
      <c r="F39" s="1795">
        <f>'Меню '!D754</f>
        <v>50</v>
      </c>
      <c r="G39" s="1816"/>
      <c r="H39" s="1213">
        <v>4.05</v>
      </c>
      <c r="I39" s="1213">
        <v>0.5</v>
      </c>
      <c r="J39" s="1213">
        <v>24.4</v>
      </c>
      <c r="K39" s="1213">
        <v>97</v>
      </c>
      <c r="L39" s="1211">
        <v>3.77</v>
      </c>
      <c r="M39" s="1033"/>
    </row>
    <row r="40" spans="1:13" ht="23.25" x14ac:dyDescent="0.35">
      <c r="A40" s="1813" t="s">
        <v>707</v>
      </c>
      <c r="B40" s="1813"/>
      <c r="C40" s="1813"/>
      <c r="D40" s="1813"/>
      <c r="E40" s="1813"/>
      <c r="F40" s="1835">
        <f>F39+F38+F37+F36+F35+F34+F33</f>
        <v>790</v>
      </c>
      <c r="G40" s="1814"/>
      <c r="H40" s="1486">
        <f>SUM(H33:H39)</f>
        <v>28.16</v>
      </c>
      <c r="I40" s="1486">
        <f>SUM(I33:I39)</f>
        <v>28.98</v>
      </c>
      <c r="J40" s="1486">
        <f>SUM(J33:J39)</f>
        <v>117</v>
      </c>
      <c r="K40" s="1486">
        <f>SUM(K33:K39)</f>
        <v>792.14</v>
      </c>
      <c r="L40" s="1058">
        <f>SUM(L33:L39)</f>
        <v>138.4</v>
      </c>
      <c r="M40" s="1033"/>
    </row>
    <row r="41" spans="1:13" x14ac:dyDescent="0.25">
      <c r="A41" s="683"/>
      <c r="B41" s="683"/>
      <c r="C41" s="683"/>
      <c r="D41" s="683"/>
      <c r="E41" s="683"/>
      <c r="F41" s="683"/>
      <c r="G41" s="683"/>
      <c r="H41" s="683"/>
      <c r="I41" s="683"/>
      <c r="J41" s="683"/>
      <c r="K41" s="683"/>
      <c r="L41" s="683"/>
    </row>
    <row r="42" spans="1:13" ht="20.25" x14ac:dyDescent="0.3">
      <c r="A42" s="1004" t="s">
        <v>632</v>
      </c>
      <c r="B42" s="1043"/>
      <c r="C42" s="1043"/>
      <c r="D42" s="1043"/>
      <c r="E42" s="1043"/>
      <c r="F42" s="683"/>
      <c r="G42" s="683"/>
      <c r="H42" s="683"/>
      <c r="I42" s="683"/>
      <c r="J42" s="683"/>
      <c r="K42" s="683"/>
      <c r="L42" s="683"/>
    </row>
    <row r="43" spans="1:13" ht="20.25" x14ac:dyDescent="0.3">
      <c r="A43" s="1043"/>
      <c r="B43" s="1043"/>
      <c r="C43" s="1043"/>
      <c r="D43" s="1043"/>
      <c r="E43" s="1043"/>
      <c r="F43" s="683"/>
      <c r="G43" s="683"/>
      <c r="H43" s="683"/>
      <c r="I43" s="683"/>
      <c r="J43" s="683"/>
      <c r="K43" s="683"/>
      <c r="L43" s="683"/>
    </row>
    <row r="44" spans="1:13" ht="20.25" x14ac:dyDescent="0.3">
      <c r="A44" s="1004" t="s">
        <v>633</v>
      </c>
      <c r="B44" s="1043"/>
      <c r="C44" s="1043"/>
      <c r="D44" s="1043"/>
      <c r="E44" s="1043"/>
      <c r="F44" s="683"/>
      <c r="G44" s="683"/>
      <c r="H44" s="683"/>
      <c r="I44" s="683"/>
      <c r="J44" s="683"/>
      <c r="K44" s="683"/>
      <c r="L44" s="683"/>
    </row>
    <row r="45" spans="1:13" x14ac:dyDescent="0.25">
      <c r="A45" s="683"/>
      <c r="B45" s="683"/>
      <c r="C45" s="683"/>
      <c r="D45" s="683"/>
      <c r="E45" s="683"/>
      <c r="F45" s="683"/>
      <c r="G45" s="683"/>
      <c r="H45" s="683"/>
      <c r="I45" s="683"/>
      <c r="J45" s="683"/>
      <c r="K45" s="683"/>
      <c r="L45" s="683"/>
    </row>
    <row r="46" spans="1:13" x14ac:dyDescent="0.25">
      <c r="A46" s="1033"/>
      <c r="B46" s="1033"/>
      <c r="C46" s="1033"/>
      <c r="D46" s="1033"/>
      <c r="E46" s="1033"/>
      <c r="F46" s="1033"/>
      <c r="G46" s="1033"/>
      <c r="H46" s="1033"/>
      <c r="I46" s="1033"/>
      <c r="J46" s="1033"/>
      <c r="K46" s="1033"/>
      <c r="L46" s="1033"/>
    </row>
    <row r="47" spans="1:13" x14ac:dyDescent="0.25">
      <c r="A47" s="1033"/>
      <c r="B47" s="1033"/>
      <c r="C47" s="1033"/>
      <c r="D47" s="1033"/>
      <c r="E47" s="1033"/>
      <c r="F47" s="1033"/>
      <c r="G47" s="1033"/>
      <c r="H47" s="1033"/>
      <c r="I47" s="1033"/>
      <c r="J47" s="1033"/>
      <c r="K47" s="1033"/>
      <c r="L47" s="1033"/>
    </row>
    <row r="48" spans="1:13" x14ac:dyDescent="0.25">
      <c r="A48" s="1033"/>
      <c r="B48" s="1033"/>
      <c r="C48" s="1033"/>
      <c r="D48" s="1033"/>
      <c r="E48" s="1033"/>
      <c r="F48" s="1033"/>
      <c r="G48" s="1033"/>
      <c r="H48" s="1033"/>
      <c r="I48" s="1033"/>
      <c r="J48" s="1033"/>
      <c r="K48" s="1033"/>
      <c r="L48" s="1033"/>
    </row>
    <row r="49" spans="1:12" x14ac:dyDescent="0.25">
      <c r="A49" s="1033"/>
      <c r="B49" s="1033"/>
      <c r="C49" s="1033"/>
      <c r="D49" s="1033"/>
      <c r="E49" s="1033"/>
      <c r="F49" s="1033"/>
      <c r="G49" s="1033"/>
      <c r="H49" s="1033"/>
      <c r="I49" s="1033"/>
      <c r="J49" s="1033"/>
      <c r="K49" s="1033"/>
      <c r="L49" s="1033"/>
    </row>
  </sheetData>
  <mergeCells count="49">
    <mergeCell ref="C29:J29"/>
    <mergeCell ref="A30:L30"/>
    <mergeCell ref="C14:J14"/>
    <mergeCell ref="D11:I11"/>
    <mergeCell ref="C16:J16"/>
    <mergeCell ref="A17:L17"/>
    <mergeCell ref="A12:L12"/>
    <mergeCell ref="A13:L13"/>
    <mergeCell ref="A18:E19"/>
    <mergeCell ref="F18:G19"/>
    <mergeCell ref="H18:K18"/>
    <mergeCell ref="L18:L19"/>
    <mergeCell ref="A15:I15"/>
    <mergeCell ref="A20:E20"/>
    <mergeCell ref="F20:G20"/>
    <mergeCell ref="A21:E21"/>
    <mergeCell ref="A40:E40"/>
    <mergeCell ref="F40:G40"/>
    <mergeCell ref="A36:E36"/>
    <mergeCell ref="F36:G36"/>
    <mergeCell ref="A37:E37"/>
    <mergeCell ref="F37:G37"/>
    <mergeCell ref="A38:E38"/>
    <mergeCell ref="F38:G38"/>
    <mergeCell ref="A34:E34"/>
    <mergeCell ref="F34:G34"/>
    <mergeCell ref="A35:E35"/>
    <mergeCell ref="F35:G35"/>
    <mergeCell ref="A39:E39"/>
    <mergeCell ref="F39:G39"/>
    <mergeCell ref="A31:E32"/>
    <mergeCell ref="F31:G32"/>
    <mergeCell ref="H31:K31"/>
    <mergeCell ref="L31:L32"/>
    <mergeCell ref="A33:E33"/>
    <mergeCell ref="F33:G33"/>
    <mergeCell ref="F21:G21"/>
    <mergeCell ref="A22:E22"/>
    <mergeCell ref="F22:G22"/>
    <mergeCell ref="A26:E26"/>
    <mergeCell ref="F26:G26"/>
    <mergeCell ref="A27:E27"/>
    <mergeCell ref="F27:G27"/>
    <mergeCell ref="A23:E23"/>
    <mergeCell ref="F23:G23"/>
    <mergeCell ref="A24:E24"/>
    <mergeCell ref="F24:G24"/>
    <mergeCell ref="A25:E25"/>
    <mergeCell ref="F25:G25"/>
  </mergeCells>
  <pageMargins left="0.7" right="0.7" top="0.75" bottom="0.75" header="0.3" footer="0.3"/>
  <pageSetup paperSize="9" scale="72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V16"/>
  <sheetViews>
    <sheetView workbookViewId="0">
      <selection activeCell="D23" sqref="D23"/>
    </sheetView>
  </sheetViews>
  <sheetFormatPr defaultRowHeight="15" x14ac:dyDescent="0.25"/>
  <cols>
    <col min="1" max="1" width="35.28515625" customWidth="1"/>
    <col min="2" max="2" width="12.85546875" bestFit="1" customWidth="1"/>
    <col min="3" max="7" width="7" customWidth="1"/>
    <col min="8" max="8" width="8.7109375" customWidth="1"/>
    <col min="9" max="12" width="7" customWidth="1"/>
    <col min="13" max="13" width="7" style="1033" customWidth="1"/>
    <col min="14" max="15" width="7" customWidth="1"/>
    <col min="16" max="16" width="7.5703125" customWidth="1"/>
    <col min="17" max="17" width="7" customWidth="1"/>
    <col min="18" max="18" width="8.140625" customWidth="1"/>
    <col min="19" max="22" width="7" customWidth="1"/>
  </cols>
  <sheetData>
    <row r="1" spans="1:22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460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  <c r="V1" s="683"/>
    </row>
    <row r="2" spans="1:22" x14ac:dyDescent="0.25">
      <c r="A2" s="1092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  <c r="V2" s="683"/>
    </row>
    <row r="3" spans="1:22" x14ac:dyDescent="0.25">
      <c r="A3" s="683"/>
      <c r="B3" s="683"/>
      <c r="C3" s="683"/>
      <c r="D3" s="683"/>
      <c r="E3" s="683"/>
      <c r="F3" s="683"/>
      <c r="G3" s="683"/>
      <c r="H3" s="683"/>
      <c r="I3" s="1461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  <c r="V3" s="683"/>
    </row>
    <row r="4" spans="1:22" x14ac:dyDescent="0.25">
      <c r="A4" s="1039" t="s">
        <v>820</v>
      </c>
      <c r="B4" s="1039"/>
      <c r="C4" s="1039"/>
      <c r="D4" s="1039"/>
      <c r="E4" s="1039"/>
      <c r="F4" s="1039"/>
      <c r="G4" s="1039"/>
      <c r="H4" s="1039"/>
      <c r="I4" s="1039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</row>
    <row r="5" spans="1:22" ht="114.75" customHeight="1" x14ac:dyDescent="0.25">
      <c r="A5" s="1073" t="s">
        <v>621</v>
      </c>
      <c r="B5" s="1074" t="s">
        <v>622</v>
      </c>
      <c r="C5" s="1075" t="str">
        <f>'Меню '!A761</f>
        <v>огурцы свежие</v>
      </c>
      <c r="D5" s="1075" t="str">
        <f>'Меню '!A762</f>
        <v>масло растительное</v>
      </c>
      <c r="E5" s="1076" t="str">
        <f>'Меню '!A763</f>
        <v>зелень свежая</v>
      </c>
      <c r="F5" s="1076" t="str">
        <f>'Меню '!A764</f>
        <v>соль йодированная</v>
      </c>
      <c r="G5" s="1076" t="str">
        <f>'Меню '!A766</f>
        <v>курица-тушка</v>
      </c>
      <c r="H5" s="1076" t="str">
        <f>'Меню '!A768</f>
        <v xml:space="preserve">картофель </v>
      </c>
      <c r="I5" s="1076" t="str">
        <f>'Меню '!A769</f>
        <v>макаронные  изделия (паутинка)</v>
      </c>
      <c r="J5" s="1078" t="str">
        <f>'Меню '!A770</f>
        <v>лук репчатый</v>
      </c>
      <c r="K5" s="1078" t="str">
        <f>'Меню '!A771</f>
        <v>морковь</v>
      </c>
      <c r="L5" s="1078" t="str">
        <f>'Меню '!A797</f>
        <v>сахар песок</v>
      </c>
      <c r="M5" s="1078" t="str">
        <f>'Меню '!A776</f>
        <v>филе минтая пром.произ</v>
      </c>
      <c r="N5" s="1078" t="str">
        <f>'Меню '!A777</f>
        <v>молоко питьевое 2,5% жирности</v>
      </c>
      <c r="O5" s="1078" t="str">
        <f>'Меню '!A779</f>
        <v>яйцо куриное</v>
      </c>
      <c r="P5" s="1078" t="str">
        <f>'Меню '!A786</f>
        <v>мука пшеничная</v>
      </c>
      <c r="Q5" s="1078" t="str">
        <f>'Меню '!A787</f>
        <v>томатная паста</v>
      </c>
      <c r="R5" s="1078" t="str">
        <f>'Меню '!A794</f>
        <v>масло сливочное 72.5%</v>
      </c>
      <c r="S5" s="1078" t="str">
        <f>'Меню '!A796</f>
        <v>смородина красная с/м</v>
      </c>
      <c r="T5" s="1078" t="str">
        <f>'Меню '!A799</f>
        <v>Хлеб "Дарницкий"</v>
      </c>
      <c r="U5" s="1078" t="str">
        <f>'Меню '!A800</f>
        <v xml:space="preserve">Хлеб витамин. "Свежий" </v>
      </c>
      <c r="V5" s="1078"/>
    </row>
    <row r="6" spans="1:22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</row>
    <row r="7" spans="1:22" ht="27" customHeight="1" x14ac:dyDescent="0.25">
      <c r="A7" s="1189" t="str">
        <f>'Меню '!A760</f>
        <v>Нарезка из свежих огурцов с маслом</v>
      </c>
      <c r="B7" s="1088">
        <f>'Меню '!D760</f>
        <v>80</v>
      </c>
      <c r="C7" s="1040">
        <f>'Меню '!B761</f>
        <v>78.75</v>
      </c>
      <c r="D7" s="1040">
        <f>'Меню '!B762</f>
        <v>5</v>
      </c>
      <c r="E7" s="1040">
        <f>'Меню '!B763</f>
        <v>1.7550000000000001</v>
      </c>
      <c r="F7" s="1040">
        <f>'Меню '!B764</f>
        <v>0.5</v>
      </c>
      <c r="G7" s="1040"/>
      <c r="H7" s="1040"/>
      <c r="I7" s="1040"/>
      <c r="J7" s="1038"/>
      <c r="K7" s="1038"/>
      <c r="L7" s="1038"/>
      <c r="M7" s="1038"/>
      <c r="N7" s="1038"/>
      <c r="O7" s="1038"/>
      <c r="P7" s="1038"/>
      <c r="Q7" s="1038"/>
      <c r="R7" s="1038"/>
      <c r="S7" s="665"/>
      <c r="T7" s="665"/>
      <c r="U7" s="665"/>
      <c r="V7" s="665"/>
    </row>
    <row r="8" spans="1:22" ht="27" customHeight="1" x14ac:dyDescent="0.25">
      <c r="A8" s="1104" t="str">
        <f>'Меню '!A765</f>
        <v>Суп с макаронными изделиями, картофелем и курицей</v>
      </c>
      <c r="B8" s="1089" t="str">
        <f>'Меню '!D765</f>
        <v>200</v>
      </c>
      <c r="C8" s="1096"/>
      <c r="D8" s="1096">
        <f>'Меню '!B772</f>
        <v>3.2</v>
      </c>
      <c r="E8" s="1038"/>
      <c r="F8" s="1038">
        <f>'Меню '!B774</f>
        <v>1.5</v>
      </c>
      <c r="G8" s="1038">
        <f>'Меню '!B766</f>
        <v>40.125</v>
      </c>
      <c r="H8" s="1038">
        <f>'Меню '!B768</f>
        <v>79.800000000000011</v>
      </c>
      <c r="I8" s="1038">
        <f>'Меню '!B769</f>
        <v>8</v>
      </c>
      <c r="J8" s="1038">
        <f>'Меню '!B770</f>
        <v>9.52</v>
      </c>
      <c r="K8" s="1038">
        <f>'Меню '!B771</f>
        <v>12.5</v>
      </c>
      <c r="L8" s="1038"/>
      <c r="M8" s="1038"/>
      <c r="N8" s="1038"/>
      <c r="O8" s="1038"/>
      <c r="P8" s="1038"/>
      <c r="Q8" s="1038"/>
      <c r="R8" s="1038"/>
      <c r="S8" s="1038"/>
      <c r="T8" s="1038"/>
      <c r="U8" s="1038"/>
      <c r="V8" s="1038"/>
    </row>
    <row r="9" spans="1:22" ht="27" customHeight="1" x14ac:dyDescent="0.25">
      <c r="A9" s="1095" t="str">
        <f>'Меню '!A775</f>
        <v xml:space="preserve">Суфле рыбное со сметанно-томатным соусом </v>
      </c>
      <c r="B9" s="1102" t="str">
        <f>'Меню '!D775</f>
        <v>100/30</v>
      </c>
      <c r="C9" s="1096"/>
      <c r="D9" s="1096">
        <f>'Меню '!B783</f>
        <v>4</v>
      </c>
      <c r="E9" s="1038"/>
      <c r="F9" s="1038">
        <f>'Меню '!B778+'Меню '!B788</f>
        <v>0.7</v>
      </c>
      <c r="G9" s="1038"/>
      <c r="H9" s="1038"/>
      <c r="I9" s="1038"/>
      <c r="J9" s="1038">
        <f>'Меню '!B782</f>
        <v>16.4696</v>
      </c>
      <c r="K9" s="1038">
        <f>'Меню '!B780</f>
        <v>38.625</v>
      </c>
      <c r="L9" s="1038"/>
      <c r="M9" s="1038">
        <f>'Меню '!B776</f>
        <v>107.8</v>
      </c>
      <c r="N9" s="1038">
        <f>'Меню '!B777</f>
        <v>4.16</v>
      </c>
      <c r="O9" s="1038">
        <f>'Меню '!B779</f>
        <v>5.51</v>
      </c>
      <c r="P9" s="1038">
        <f>'Меню '!B786</f>
        <v>1.5</v>
      </c>
      <c r="Q9" s="1038">
        <f>'Меню '!B787</f>
        <v>4</v>
      </c>
      <c r="R9" s="1038"/>
      <c r="S9" s="1038"/>
      <c r="T9" s="1038"/>
      <c r="U9" s="1038"/>
      <c r="V9" s="1038"/>
    </row>
    <row r="10" spans="1:22" ht="27" customHeight="1" x14ac:dyDescent="0.25">
      <c r="A10" s="1093" t="str">
        <f>'Меню '!A790</f>
        <v xml:space="preserve">Пюре картофельное </v>
      </c>
      <c r="B10" s="1102">
        <f>'Меню '!D790</f>
        <v>150</v>
      </c>
      <c r="C10" s="1026"/>
      <c r="D10" s="1026"/>
      <c r="E10" s="1038"/>
      <c r="F10" s="1038">
        <f>'Меню '!B792</f>
        <v>1.5</v>
      </c>
      <c r="G10" s="1038"/>
      <c r="H10" s="1038">
        <f>'Меню '!B791</f>
        <v>175.56</v>
      </c>
      <c r="I10" s="1038"/>
      <c r="J10" s="1038"/>
      <c r="K10" s="1038"/>
      <c r="L10" s="665"/>
      <c r="M10" s="665"/>
      <c r="N10" s="1038">
        <f>'Меню '!B793</f>
        <v>23.625</v>
      </c>
      <c r="O10" s="1038"/>
      <c r="P10" s="1038"/>
      <c r="Q10" s="1038"/>
      <c r="R10" s="1038">
        <f>'Меню '!B794</f>
        <v>5</v>
      </c>
      <c r="S10" s="1038"/>
      <c r="T10" s="1038"/>
      <c r="U10" s="1038"/>
      <c r="V10" s="1038"/>
    </row>
    <row r="11" spans="1:22" ht="27" customHeight="1" x14ac:dyDescent="0.25">
      <c r="A11" s="1093" t="str">
        <f>'Меню '!A795</f>
        <v>Напиток из смородины</v>
      </c>
      <c r="B11" s="1102">
        <f>'Меню '!D795</f>
        <v>200</v>
      </c>
      <c r="C11" s="1026"/>
      <c r="D11" s="1026"/>
      <c r="E11" s="1038"/>
      <c r="F11" s="1038"/>
      <c r="G11" s="1038"/>
      <c r="H11" s="1038"/>
      <c r="I11" s="1038"/>
      <c r="J11" s="665"/>
      <c r="K11" s="1038"/>
      <c r="L11" s="1038">
        <f>'Меню '!B797</f>
        <v>8</v>
      </c>
      <c r="M11" s="665"/>
      <c r="N11" s="665"/>
      <c r="O11" s="665"/>
      <c r="P11" s="665"/>
      <c r="Q11" s="1038"/>
      <c r="R11" s="1038"/>
      <c r="S11" s="1038">
        <f>'Меню '!B796</f>
        <v>30</v>
      </c>
      <c r="T11" s="1038"/>
      <c r="U11" s="1038"/>
      <c r="V11" s="1038"/>
    </row>
    <row r="12" spans="1:22" ht="27" customHeight="1" x14ac:dyDescent="0.25">
      <c r="A12" s="1093" t="str">
        <f>'Меню '!A799</f>
        <v>Хлеб "Дарницкий"</v>
      </c>
      <c r="B12" s="1102">
        <f>'Меню '!D799</f>
        <v>25</v>
      </c>
      <c r="C12" s="1026"/>
      <c r="D12" s="1026"/>
      <c r="E12" s="1038"/>
      <c r="F12" s="1038"/>
      <c r="G12" s="1038"/>
      <c r="H12" s="1038"/>
      <c r="I12" s="1038"/>
      <c r="J12" s="665"/>
      <c r="K12" s="1038"/>
      <c r="L12" s="665"/>
      <c r="M12" s="665"/>
      <c r="N12" s="665"/>
      <c r="O12" s="665"/>
      <c r="P12" s="665"/>
      <c r="Q12" s="665"/>
      <c r="R12" s="665"/>
      <c r="S12" s="1038"/>
      <c r="T12" s="1038">
        <f>'Меню '!D799</f>
        <v>25</v>
      </c>
      <c r="U12" s="1038"/>
      <c r="V12" s="1038"/>
    </row>
    <row r="13" spans="1:22" ht="27" customHeight="1" x14ac:dyDescent="0.25">
      <c r="A13" s="1093" t="str">
        <f>'Меню '!A800</f>
        <v xml:space="preserve">Хлеб витамин. "Свежий" </v>
      </c>
      <c r="B13" s="1102">
        <f>'Меню '!D800</f>
        <v>50</v>
      </c>
      <c r="C13" s="1026"/>
      <c r="D13" s="1026"/>
      <c r="E13" s="1038"/>
      <c r="F13" s="1038"/>
      <c r="G13" s="1038"/>
      <c r="H13" s="1038"/>
      <c r="I13" s="1038"/>
      <c r="J13" s="665"/>
      <c r="K13" s="1038"/>
      <c r="L13" s="665"/>
      <c r="M13" s="665"/>
      <c r="N13" s="665"/>
      <c r="O13" s="665"/>
      <c r="P13" s="665"/>
      <c r="Q13" s="665"/>
      <c r="R13" s="665"/>
      <c r="S13" s="1038"/>
      <c r="T13" s="1038"/>
      <c r="U13" s="1038">
        <f>'Меню '!D800</f>
        <v>50</v>
      </c>
      <c r="V13" s="1038"/>
    </row>
    <row r="14" spans="1:22" x14ac:dyDescent="0.25">
      <c r="A14" s="1098" t="s">
        <v>636</v>
      </c>
      <c r="B14" s="1059"/>
      <c r="C14" s="1099">
        <f>SUM(C7:C13)</f>
        <v>78.75</v>
      </c>
      <c r="D14" s="1099">
        <f t="shared" ref="D14:V14" si="0">SUM(D7:D13)</f>
        <v>12.2</v>
      </c>
      <c r="E14" s="1099">
        <f t="shared" si="0"/>
        <v>1.7550000000000001</v>
      </c>
      <c r="F14" s="1099">
        <f t="shared" si="0"/>
        <v>4.2</v>
      </c>
      <c r="G14" s="1099">
        <f t="shared" si="0"/>
        <v>40.125</v>
      </c>
      <c r="H14" s="1099">
        <f t="shared" si="0"/>
        <v>255.36</v>
      </c>
      <c r="I14" s="1099">
        <f t="shared" si="0"/>
        <v>8</v>
      </c>
      <c r="J14" s="1099">
        <f t="shared" si="0"/>
        <v>25.989599999999999</v>
      </c>
      <c r="K14" s="1099">
        <f t="shared" si="0"/>
        <v>51.125</v>
      </c>
      <c r="L14" s="1099">
        <f t="shared" si="0"/>
        <v>8</v>
      </c>
      <c r="M14" s="1099">
        <f t="shared" si="0"/>
        <v>107.8</v>
      </c>
      <c r="N14" s="1099">
        <f t="shared" si="0"/>
        <v>27.785</v>
      </c>
      <c r="O14" s="1099">
        <f t="shared" si="0"/>
        <v>5.51</v>
      </c>
      <c r="P14" s="1099">
        <f t="shared" si="0"/>
        <v>1.5</v>
      </c>
      <c r="Q14" s="1099">
        <f t="shared" si="0"/>
        <v>4</v>
      </c>
      <c r="R14" s="1099">
        <f t="shared" si="0"/>
        <v>5</v>
      </c>
      <c r="S14" s="1099">
        <f t="shared" si="0"/>
        <v>30</v>
      </c>
      <c r="T14" s="1099">
        <f t="shared" si="0"/>
        <v>25</v>
      </c>
      <c r="U14" s="1099">
        <f t="shared" si="0"/>
        <v>50</v>
      </c>
      <c r="V14" s="1099">
        <f t="shared" si="0"/>
        <v>0</v>
      </c>
    </row>
    <row r="15" spans="1:22" x14ac:dyDescent="0.25">
      <c r="A15" s="1098" t="s">
        <v>649</v>
      </c>
      <c r="B15" s="1100">
        <v>0</v>
      </c>
      <c r="C15" s="1459">
        <f>B15</f>
        <v>0</v>
      </c>
      <c r="D15" s="1459">
        <f t="shared" ref="D15:V15" si="1">C15</f>
        <v>0</v>
      </c>
      <c r="E15" s="1459">
        <f t="shared" si="1"/>
        <v>0</v>
      </c>
      <c r="F15" s="1459">
        <f t="shared" si="1"/>
        <v>0</v>
      </c>
      <c r="G15" s="1459">
        <f t="shared" si="1"/>
        <v>0</v>
      </c>
      <c r="H15" s="1459">
        <f t="shared" si="1"/>
        <v>0</v>
      </c>
      <c r="I15" s="1459">
        <f t="shared" si="1"/>
        <v>0</v>
      </c>
      <c r="J15" s="1459">
        <f t="shared" si="1"/>
        <v>0</v>
      </c>
      <c r="K15" s="1459">
        <f t="shared" si="1"/>
        <v>0</v>
      </c>
      <c r="L15" s="1459">
        <f t="shared" si="1"/>
        <v>0</v>
      </c>
      <c r="M15" s="1472">
        <f>L15</f>
        <v>0</v>
      </c>
      <c r="N15" s="1459">
        <f>L15</f>
        <v>0</v>
      </c>
      <c r="O15" s="1459">
        <f>N15</f>
        <v>0</v>
      </c>
      <c r="P15" s="1459">
        <f t="shared" si="1"/>
        <v>0</v>
      </c>
      <c r="Q15" s="1459">
        <f t="shared" si="1"/>
        <v>0</v>
      </c>
      <c r="R15" s="1459">
        <f t="shared" si="1"/>
        <v>0</v>
      </c>
      <c r="S15" s="1459">
        <f t="shared" si="1"/>
        <v>0</v>
      </c>
      <c r="T15" s="1459">
        <f t="shared" si="1"/>
        <v>0</v>
      </c>
      <c r="U15" s="1459">
        <f t="shared" si="1"/>
        <v>0</v>
      </c>
      <c r="V15" s="1459">
        <f t="shared" si="1"/>
        <v>0</v>
      </c>
    </row>
    <row r="16" spans="1:22" x14ac:dyDescent="0.25">
      <c r="A16" s="1066" t="s">
        <v>657</v>
      </c>
      <c r="B16" s="1060"/>
      <c r="C16" s="1101">
        <f t="shared" ref="C16:N16" si="2">C15*C14/1000</f>
        <v>0</v>
      </c>
      <c r="D16" s="1101">
        <f t="shared" si="2"/>
        <v>0</v>
      </c>
      <c r="E16" s="1101">
        <f t="shared" si="2"/>
        <v>0</v>
      </c>
      <c r="F16" s="1101">
        <f t="shared" si="2"/>
        <v>0</v>
      </c>
      <c r="G16" s="1101">
        <f t="shared" si="2"/>
        <v>0</v>
      </c>
      <c r="H16" s="1101">
        <f t="shared" si="2"/>
        <v>0</v>
      </c>
      <c r="I16" s="1101">
        <f t="shared" si="2"/>
        <v>0</v>
      </c>
      <c r="J16" s="1101">
        <f t="shared" si="2"/>
        <v>0</v>
      </c>
      <c r="K16" s="1101">
        <f t="shared" si="2"/>
        <v>0</v>
      </c>
      <c r="L16" s="1101">
        <f t="shared" si="2"/>
        <v>0</v>
      </c>
      <c r="M16" s="1101">
        <f t="shared" si="2"/>
        <v>0</v>
      </c>
      <c r="N16" s="1101">
        <f t="shared" si="2"/>
        <v>0</v>
      </c>
      <c r="O16" s="1101">
        <f>O15*O14/40</f>
        <v>0</v>
      </c>
      <c r="P16" s="1101">
        <f t="shared" ref="P16:V16" si="3">P15*P14/1000</f>
        <v>0</v>
      </c>
      <c r="Q16" s="1101">
        <f t="shared" si="3"/>
        <v>0</v>
      </c>
      <c r="R16" s="1101">
        <f t="shared" si="3"/>
        <v>0</v>
      </c>
      <c r="S16" s="1101">
        <f t="shared" si="3"/>
        <v>0</v>
      </c>
      <c r="T16" s="1101">
        <f t="shared" si="3"/>
        <v>0</v>
      </c>
      <c r="U16" s="1101">
        <f t="shared" si="3"/>
        <v>0</v>
      </c>
      <c r="V16" s="1101">
        <f t="shared" si="3"/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U16"/>
  <sheetViews>
    <sheetView workbookViewId="0">
      <selection activeCell="E21" sqref="E21"/>
    </sheetView>
  </sheetViews>
  <sheetFormatPr defaultRowHeight="15" x14ac:dyDescent="0.25"/>
  <cols>
    <col min="1" max="1" width="39.5703125" customWidth="1"/>
    <col min="3" max="4" width="6.85546875" customWidth="1"/>
    <col min="5" max="5" width="8.7109375" customWidth="1"/>
    <col min="6" max="21" width="6.85546875" customWidth="1"/>
  </cols>
  <sheetData>
    <row r="1" spans="1:21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460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</row>
    <row r="2" spans="1:21" x14ac:dyDescent="0.25">
      <c r="A2" s="1092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</row>
    <row r="3" spans="1:21" x14ac:dyDescent="0.25">
      <c r="A3" s="683"/>
      <c r="B3" s="683"/>
      <c r="C3" s="683"/>
      <c r="D3" s="683"/>
      <c r="E3" s="683"/>
      <c r="F3" s="683"/>
      <c r="G3" s="683"/>
      <c r="H3" s="683"/>
      <c r="I3" s="1461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</row>
    <row r="4" spans="1:21" x14ac:dyDescent="0.25">
      <c r="A4" s="1039" t="s">
        <v>821</v>
      </c>
      <c r="B4" s="1039"/>
      <c r="C4" s="1039"/>
      <c r="D4" s="1039"/>
      <c r="E4" s="1039"/>
      <c r="F4" s="1039"/>
      <c r="G4" s="1039"/>
      <c r="H4" s="1039"/>
      <c r="I4" s="1039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</row>
    <row r="5" spans="1:21" s="1498" customFormat="1" ht="137.25" customHeight="1" x14ac:dyDescent="0.25">
      <c r="A5" s="1496" t="s">
        <v>621</v>
      </c>
      <c r="B5" s="1497" t="s">
        <v>622</v>
      </c>
      <c r="C5" s="1493" t="str">
        <f>'Меню '!A811</f>
        <v>зеленый горошек консервированный</v>
      </c>
      <c r="D5" s="1493" t="str">
        <f>'Меню '!A812</f>
        <v>масло растительное</v>
      </c>
      <c r="E5" s="1493" t="str">
        <f>'Меню '!A833</f>
        <v>зира</v>
      </c>
      <c r="F5" s="1493" t="str">
        <f>'Меню '!A813</f>
        <v>соль йодированная</v>
      </c>
      <c r="G5" s="1493" t="str">
        <f>'Меню '!A815</f>
        <v>филе куриное с/м</v>
      </c>
      <c r="H5" s="1493" t="str">
        <f>'Меню '!A817</f>
        <v xml:space="preserve">картофель </v>
      </c>
      <c r="I5" s="1493" t="str">
        <f>'Меню '!A818</f>
        <v>морковь</v>
      </c>
      <c r="J5" s="1494" t="str">
        <f>'Меню '!A819</f>
        <v>лук репчатый</v>
      </c>
      <c r="K5" s="1494" t="str">
        <f>'Меню '!A820</f>
        <v>молоко питьевое 2,5% жирности</v>
      </c>
      <c r="L5" s="1494" t="str">
        <f>'Меню '!A824</f>
        <v xml:space="preserve">Хлеб витамин. "Свежий" </v>
      </c>
      <c r="M5" s="1494" t="str">
        <f>'Меню '!A826</f>
        <v>свинина</v>
      </c>
      <c r="N5" s="1494" t="str">
        <f>'Меню '!A828</f>
        <v>булгур</v>
      </c>
      <c r="O5" s="1494"/>
      <c r="P5" s="1494" t="str">
        <f>'Меню '!A836</f>
        <v>чай черный</v>
      </c>
      <c r="Q5" s="1494" t="str">
        <f>'Меню '!A837</f>
        <v>сахар песок</v>
      </c>
      <c r="R5" s="1494" t="str">
        <f>'Меню '!A838</f>
        <v>лимон</v>
      </c>
      <c r="S5" s="1494" t="str">
        <f>'Меню '!A839</f>
        <v>апельсин</v>
      </c>
      <c r="T5" s="1494" t="str">
        <f>'Меню '!A841</f>
        <v>Хлеб "Дарницкий"</v>
      </c>
      <c r="U5" s="1494" t="str">
        <f>'Меню '!A842</f>
        <v xml:space="preserve">Хлеб витамин. "Свежий" </v>
      </c>
    </row>
    <row r="6" spans="1:21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</row>
    <row r="7" spans="1:21" ht="27" customHeight="1" x14ac:dyDescent="0.25">
      <c r="A7" s="1189" t="str">
        <f>'Меню '!A806</f>
        <v>Салат овощной</v>
      </c>
      <c r="B7" s="1088">
        <f>'Меню '!D806</f>
        <v>60</v>
      </c>
      <c r="C7" s="1040">
        <f>'Меню '!B811</f>
        <v>9.24</v>
      </c>
      <c r="D7" s="1040">
        <f>'Меню '!B812</f>
        <v>4</v>
      </c>
      <c r="E7" s="1040"/>
      <c r="F7" s="1040">
        <f>'Меню '!B813</f>
        <v>0.5</v>
      </c>
      <c r="G7" s="1040"/>
      <c r="H7" s="1040">
        <f>'Меню '!B807</f>
        <v>34.247500000000002</v>
      </c>
      <c r="I7" s="1040">
        <f>'Меню '!B809</f>
        <v>34.062500000000007</v>
      </c>
      <c r="J7" s="1038"/>
      <c r="K7" s="1038"/>
      <c r="L7" s="1038"/>
      <c r="M7" s="1038"/>
      <c r="N7" s="1038"/>
      <c r="O7" s="1038"/>
      <c r="P7" s="1038"/>
      <c r="Q7" s="1038"/>
      <c r="R7" s="665"/>
      <c r="S7" s="665"/>
      <c r="T7" s="665"/>
      <c r="U7" s="665"/>
    </row>
    <row r="8" spans="1:21" ht="27" customHeight="1" x14ac:dyDescent="0.25">
      <c r="A8" s="1104" t="str">
        <f>'Меню '!A814</f>
        <v>Суп - пюре овощной  с птицей и  гренками</v>
      </c>
      <c r="B8" s="1081">
        <f>'Меню '!D814</f>
        <v>250</v>
      </c>
      <c r="C8" s="1096"/>
      <c r="D8" s="1096">
        <f>'Меню '!B822</f>
        <v>3.6</v>
      </c>
      <c r="E8" s="1038"/>
      <c r="F8" s="1038">
        <f>'Меню '!B823</f>
        <v>1.5</v>
      </c>
      <c r="G8" s="1038">
        <f>'Меню '!B815</f>
        <v>41.25</v>
      </c>
      <c r="H8" s="1038">
        <f>'Меню '!B817</f>
        <v>119.7</v>
      </c>
      <c r="I8" s="1038">
        <f>'Меню '!B818</f>
        <v>25</v>
      </c>
      <c r="J8" s="1038">
        <f>'Меню '!B819</f>
        <v>14.28</v>
      </c>
      <c r="K8" s="1038">
        <f>'Меню '!B820</f>
        <v>50</v>
      </c>
      <c r="L8" s="1038">
        <f>'Меню '!B824</f>
        <v>16</v>
      </c>
      <c r="M8" s="1038"/>
      <c r="N8" s="1038"/>
      <c r="O8" s="1038"/>
      <c r="P8" s="1038"/>
      <c r="Q8" s="1038"/>
      <c r="R8" s="1038"/>
      <c r="S8" s="1038"/>
      <c r="T8" s="1038"/>
      <c r="U8" s="1038"/>
    </row>
    <row r="9" spans="1:21" ht="27" customHeight="1" x14ac:dyDescent="0.25">
      <c r="A9" s="1095" t="str">
        <f>'Меню '!A825</f>
        <v xml:space="preserve">Плов с мясом </v>
      </c>
      <c r="B9" s="1102" t="str">
        <f>'Меню '!D825</f>
        <v>220</v>
      </c>
      <c r="C9" s="1096"/>
      <c r="D9" s="1096">
        <f>'Меню '!B834</f>
        <v>5</v>
      </c>
      <c r="E9" s="1038">
        <f>'Меню '!B833</f>
        <v>2.3799999999999998E-2</v>
      </c>
      <c r="F9" s="1038">
        <f>'Меню '!B830</f>
        <v>1.67</v>
      </c>
      <c r="G9" s="1038"/>
      <c r="H9" s="1038"/>
      <c r="I9" s="1038">
        <f>'Меню '!B831</f>
        <v>34.725000000000001</v>
      </c>
      <c r="J9" s="1038">
        <f>'Меню '!B832</f>
        <v>13.220899999999999</v>
      </c>
      <c r="K9" s="1038"/>
      <c r="L9" s="1038"/>
      <c r="M9" s="1038">
        <f>'Меню '!B826</f>
        <v>80.850000000000009</v>
      </c>
      <c r="N9" s="1038">
        <f>'Меню '!B828</f>
        <v>52</v>
      </c>
      <c r="O9" s="1038"/>
      <c r="P9" s="1038"/>
      <c r="Q9" s="1038"/>
      <c r="R9" s="1038"/>
      <c r="S9" s="1038"/>
      <c r="T9" s="1038"/>
      <c r="U9" s="1038"/>
    </row>
    <row r="10" spans="1:21" ht="33" customHeight="1" x14ac:dyDescent="0.25">
      <c r="A10" s="1093" t="str">
        <f>'Меню '!A835</f>
        <v>Чай с лимоном и апельсином "Цитрусовый заряд"</v>
      </c>
      <c r="B10" s="1102">
        <f>'Меню '!D835</f>
        <v>200</v>
      </c>
      <c r="C10" s="1026"/>
      <c r="D10" s="1026"/>
      <c r="E10" s="1038"/>
      <c r="F10" s="1038"/>
      <c r="G10" s="1038"/>
      <c r="H10" s="1038"/>
      <c r="I10" s="1038"/>
      <c r="J10" s="1038"/>
      <c r="K10" s="1038"/>
      <c r="L10" s="665"/>
      <c r="M10" s="1038"/>
      <c r="N10" s="1038"/>
      <c r="O10" s="1038"/>
      <c r="P10" s="1038">
        <f>'Меню '!B836</f>
        <v>0.5</v>
      </c>
      <c r="Q10" s="1038">
        <f>'Меню '!B837</f>
        <v>8</v>
      </c>
      <c r="R10" s="1038">
        <f>'Меню '!B838</f>
        <v>11.5</v>
      </c>
      <c r="S10" s="1038">
        <f>'Меню '!B839</f>
        <v>23</v>
      </c>
      <c r="T10" s="1038"/>
      <c r="U10" s="1038"/>
    </row>
    <row r="11" spans="1:21" ht="27" customHeight="1" x14ac:dyDescent="0.25">
      <c r="A11" s="1093" t="str">
        <f>'Меню '!A841</f>
        <v>Хлеб "Дарницкий"</v>
      </c>
      <c r="B11" s="1102">
        <f>'Меню '!D841</f>
        <v>40</v>
      </c>
      <c r="C11" s="1026"/>
      <c r="D11" s="1026"/>
      <c r="E11" s="1038"/>
      <c r="F11" s="1038"/>
      <c r="G11" s="1038"/>
      <c r="H11" s="1038"/>
      <c r="I11" s="1038"/>
      <c r="J11" s="665"/>
      <c r="K11" s="1038"/>
      <c r="L11" s="665"/>
      <c r="M11" s="665"/>
      <c r="N11" s="665"/>
      <c r="O11" s="665"/>
      <c r="P11" s="1038"/>
      <c r="Q11" s="1038"/>
      <c r="R11" s="1038"/>
      <c r="S11" s="1038"/>
      <c r="T11" s="1038">
        <f>'Меню '!D841</f>
        <v>40</v>
      </c>
      <c r="U11" s="1038"/>
    </row>
    <row r="12" spans="1:21" ht="27" customHeight="1" x14ac:dyDescent="0.25">
      <c r="A12" s="1093" t="str">
        <f>'Меню '!A842</f>
        <v xml:space="preserve">Хлеб витамин. "Свежий" </v>
      </c>
      <c r="B12" s="1102">
        <f>'Меню '!D842</f>
        <v>50</v>
      </c>
      <c r="C12" s="1026"/>
      <c r="D12" s="1026"/>
      <c r="E12" s="1038"/>
      <c r="F12" s="1038"/>
      <c r="G12" s="1038"/>
      <c r="H12" s="1038"/>
      <c r="I12" s="1038"/>
      <c r="J12" s="665"/>
      <c r="K12" s="1038"/>
      <c r="L12" s="665"/>
      <c r="M12" s="665"/>
      <c r="N12" s="665"/>
      <c r="O12" s="665"/>
      <c r="P12" s="665"/>
      <c r="Q12" s="665"/>
      <c r="R12" s="1038"/>
      <c r="S12" s="1038"/>
      <c r="T12" s="1038"/>
      <c r="U12" s="1038">
        <f>'Меню '!D842</f>
        <v>50</v>
      </c>
    </row>
    <row r="13" spans="1:21" ht="27" customHeight="1" x14ac:dyDescent="0.25">
      <c r="A13" s="1093"/>
      <c r="B13" s="1102"/>
      <c r="C13" s="1026"/>
      <c r="D13" s="1026"/>
      <c r="E13" s="1038"/>
      <c r="F13" s="1038"/>
      <c r="G13" s="1038"/>
      <c r="H13" s="1038"/>
      <c r="I13" s="1038"/>
      <c r="J13" s="665"/>
      <c r="K13" s="1038"/>
      <c r="L13" s="665"/>
      <c r="M13" s="665"/>
      <c r="N13" s="665"/>
      <c r="O13" s="665"/>
      <c r="P13" s="665"/>
      <c r="Q13" s="665"/>
      <c r="R13" s="1038"/>
      <c r="S13" s="1038"/>
      <c r="T13" s="1038"/>
      <c r="U13" s="1038"/>
    </row>
    <row r="14" spans="1:21" x14ac:dyDescent="0.25">
      <c r="A14" s="1098" t="s">
        <v>636</v>
      </c>
      <c r="B14" s="1059"/>
      <c r="C14" s="1099">
        <f>SUM(C7:C13)</f>
        <v>9.24</v>
      </c>
      <c r="D14" s="1099">
        <f>SUM(D7:D13)</f>
        <v>12.6</v>
      </c>
      <c r="E14" s="1099">
        <f t="shared" ref="E14:U14" si="0">SUM(E7:E13)</f>
        <v>2.3799999999999998E-2</v>
      </c>
      <c r="F14" s="1099">
        <f t="shared" si="0"/>
        <v>3.67</v>
      </c>
      <c r="G14" s="1099">
        <f t="shared" si="0"/>
        <v>41.25</v>
      </c>
      <c r="H14" s="1099">
        <f t="shared" si="0"/>
        <v>153.94749999999999</v>
      </c>
      <c r="I14" s="1099">
        <f t="shared" si="0"/>
        <v>93.787500000000009</v>
      </c>
      <c r="J14" s="1099">
        <f t="shared" si="0"/>
        <v>27.500899999999998</v>
      </c>
      <c r="K14" s="1099">
        <f t="shared" si="0"/>
        <v>50</v>
      </c>
      <c r="L14" s="1099">
        <f t="shared" si="0"/>
        <v>16</v>
      </c>
      <c r="M14" s="1099">
        <f t="shared" si="0"/>
        <v>80.850000000000009</v>
      </c>
      <c r="N14" s="1099">
        <f t="shared" si="0"/>
        <v>52</v>
      </c>
      <c r="O14" s="1099">
        <f t="shared" si="0"/>
        <v>0</v>
      </c>
      <c r="P14" s="1099">
        <f t="shared" si="0"/>
        <v>0.5</v>
      </c>
      <c r="Q14" s="1099">
        <f t="shared" si="0"/>
        <v>8</v>
      </c>
      <c r="R14" s="1099">
        <f t="shared" si="0"/>
        <v>11.5</v>
      </c>
      <c r="S14" s="1099">
        <f t="shared" si="0"/>
        <v>23</v>
      </c>
      <c r="T14" s="1099">
        <f t="shared" si="0"/>
        <v>40</v>
      </c>
      <c r="U14" s="1099">
        <f t="shared" si="0"/>
        <v>50</v>
      </c>
    </row>
    <row r="15" spans="1:21" x14ac:dyDescent="0.25">
      <c r="A15" s="1098" t="s">
        <v>649</v>
      </c>
      <c r="B15" s="1100">
        <v>0</v>
      </c>
      <c r="C15" s="1459">
        <f>B15</f>
        <v>0</v>
      </c>
      <c r="D15" s="1459">
        <f t="shared" ref="D15:U15" si="1">C15</f>
        <v>0</v>
      </c>
      <c r="E15" s="1459">
        <f t="shared" si="1"/>
        <v>0</v>
      </c>
      <c r="F15" s="1459">
        <f t="shared" si="1"/>
        <v>0</v>
      </c>
      <c r="G15" s="1459">
        <f t="shared" si="1"/>
        <v>0</v>
      </c>
      <c r="H15" s="1459">
        <f t="shared" si="1"/>
        <v>0</v>
      </c>
      <c r="I15" s="1459">
        <f t="shared" si="1"/>
        <v>0</v>
      </c>
      <c r="J15" s="1459">
        <f t="shared" si="1"/>
        <v>0</v>
      </c>
      <c r="K15" s="1459">
        <f t="shared" si="1"/>
        <v>0</v>
      </c>
      <c r="L15" s="1459">
        <f t="shared" si="1"/>
        <v>0</v>
      </c>
      <c r="M15" s="1459">
        <f t="shared" si="1"/>
        <v>0</v>
      </c>
      <c r="N15" s="1459">
        <f t="shared" si="1"/>
        <v>0</v>
      </c>
      <c r="O15" s="1459">
        <f t="shared" si="1"/>
        <v>0</v>
      </c>
      <c r="P15" s="1459">
        <f t="shared" si="1"/>
        <v>0</v>
      </c>
      <c r="Q15" s="1459">
        <f t="shared" si="1"/>
        <v>0</v>
      </c>
      <c r="R15" s="1459">
        <f t="shared" si="1"/>
        <v>0</v>
      </c>
      <c r="S15" s="1459">
        <f t="shared" si="1"/>
        <v>0</v>
      </c>
      <c r="T15" s="1459">
        <f t="shared" si="1"/>
        <v>0</v>
      </c>
      <c r="U15" s="1459">
        <f t="shared" si="1"/>
        <v>0</v>
      </c>
    </row>
    <row r="16" spans="1:21" x14ac:dyDescent="0.25">
      <c r="A16" s="1066" t="s">
        <v>657</v>
      </c>
      <c r="B16" s="1060"/>
      <c r="C16" s="1101">
        <f t="shared" ref="C16:U16" si="2">C15*C14/1000</f>
        <v>0</v>
      </c>
      <c r="D16" s="1101">
        <f t="shared" si="2"/>
        <v>0</v>
      </c>
      <c r="E16" s="1101">
        <f t="shared" si="2"/>
        <v>0</v>
      </c>
      <c r="F16" s="1101">
        <f t="shared" si="2"/>
        <v>0</v>
      </c>
      <c r="G16" s="1101">
        <f t="shared" si="2"/>
        <v>0</v>
      </c>
      <c r="H16" s="1101">
        <f t="shared" si="2"/>
        <v>0</v>
      </c>
      <c r="I16" s="1101">
        <f t="shared" si="2"/>
        <v>0</v>
      </c>
      <c r="J16" s="1101">
        <f t="shared" si="2"/>
        <v>0</v>
      </c>
      <c r="K16" s="1101">
        <f t="shared" si="2"/>
        <v>0</v>
      </c>
      <c r="L16" s="1101">
        <f t="shared" si="2"/>
        <v>0</v>
      </c>
      <c r="M16" s="1101">
        <f t="shared" si="2"/>
        <v>0</v>
      </c>
      <c r="N16" s="1101">
        <f t="shared" si="2"/>
        <v>0</v>
      </c>
      <c r="O16" s="1101">
        <f t="shared" si="2"/>
        <v>0</v>
      </c>
      <c r="P16" s="1101">
        <f t="shared" si="2"/>
        <v>0</v>
      </c>
      <c r="Q16" s="1101">
        <f t="shared" si="2"/>
        <v>0</v>
      </c>
      <c r="R16" s="1101">
        <f t="shared" si="2"/>
        <v>0</v>
      </c>
      <c r="S16" s="1101">
        <f t="shared" si="2"/>
        <v>0</v>
      </c>
      <c r="T16" s="1101">
        <f t="shared" si="2"/>
        <v>0</v>
      </c>
      <c r="U16" s="1101">
        <f t="shared" si="2"/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M45"/>
  <sheetViews>
    <sheetView topLeftCell="A16" workbookViewId="0">
      <selection activeCell="M33" sqref="M33"/>
    </sheetView>
  </sheetViews>
  <sheetFormatPr defaultRowHeight="15" x14ac:dyDescent="0.25"/>
  <cols>
    <col min="5" max="5" width="4.28515625" customWidth="1"/>
    <col min="7" max="7" width="4.5703125" customWidth="1"/>
    <col min="10" max="11" width="10.28515625" customWidth="1"/>
    <col min="12" max="12" width="10.85546875" customWidth="1"/>
  </cols>
  <sheetData>
    <row r="1" spans="1:12" x14ac:dyDescent="0.25">
      <c r="A1" s="1033"/>
      <c r="B1" s="1033"/>
      <c r="C1" s="1033"/>
      <c r="D1" s="1033"/>
      <c r="E1" s="1033"/>
      <c r="F1" s="1033"/>
      <c r="G1" s="1033"/>
      <c r="H1" s="1033"/>
      <c r="I1" s="1033"/>
      <c r="J1" s="1033"/>
      <c r="K1" s="1033"/>
      <c r="L1" s="1033"/>
    </row>
    <row r="2" spans="1:12" x14ac:dyDescent="0.25">
      <c r="A2" s="1033"/>
      <c r="B2" s="1033"/>
      <c r="C2" s="1033"/>
      <c r="D2" s="1033"/>
      <c r="E2" s="1033"/>
      <c r="F2" s="1033"/>
      <c r="G2" s="1033"/>
      <c r="H2" s="1033"/>
      <c r="I2" s="1033"/>
      <c r="J2" s="1033"/>
      <c r="K2" s="1033"/>
      <c r="L2" s="1033"/>
    </row>
    <row r="3" spans="1:12" x14ac:dyDescent="0.25">
      <c r="A3" s="683"/>
      <c r="B3" s="683"/>
      <c r="C3" s="683"/>
      <c r="D3" s="683"/>
      <c r="E3" s="1013"/>
      <c r="F3" s="642"/>
      <c r="G3" s="642"/>
      <c r="H3" s="642"/>
      <c r="I3" s="642"/>
      <c r="J3" s="642"/>
      <c r="K3" s="1013"/>
      <c r="L3" s="642"/>
    </row>
    <row r="4" spans="1:12" x14ac:dyDescent="0.25">
      <c r="A4" s="683"/>
      <c r="B4" s="683"/>
      <c r="C4" s="683"/>
      <c r="D4" s="683"/>
      <c r="E4" s="642"/>
      <c r="F4" s="642"/>
      <c r="G4" s="642"/>
      <c r="H4" s="642"/>
      <c r="I4" s="642"/>
      <c r="J4" s="642"/>
      <c r="K4" s="642"/>
      <c r="L4" s="642"/>
    </row>
    <row r="5" spans="1:12" x14ac:dyDescent="0.25">
      <c r="A5" s="683"/>
      <c r="B5" s="683"/>
      <c r="C5" s="683"/>
      <c r="D5" s="683"/>
      <c r="E5" s="683"/>
      <c r="F5" s="642"/>
      <c r="G5" s="642"/>
      <c r="H5" s="642"/>
      <c r="I5" s="642"/>
      <c r="J5" s="642"/>
      <c r="K5" s="642"/>
      <c r="L5" s="642"/>
    </row>
    <row r="6" spans="1:12" ht="30.75" customHeight="1" x14ac:dyDescent="0.25">
      <c r="A6" s="683"/>
      <c r="B6" s="683"/>
      <c r="C6" s="683"/>
      <c r="D6" s="683"/>
      <c r="E6" s="683"/>
      <c r="F6" s="683"/>
      <c r="G6" s="683"/>
      <c r="H6" s="683"/>
      <c r="I6" s="683"/>
      <c r="J6" s="683"/>
      <c r="K6" s="683"/>
      <c r="L6" s="683"/>
    </row>
    <row r="7" spans="1:12" s="1033" customFormat="1" x14ac:dyDescent="0.25">
      <c r="A7" s="683"/>
      <c r="B7" s="683"/>
      <c r="C7" s="683"/>
      <c r="D7" s="683"/>
      <c r="E7" s="683"/>
      <c r="F7" s="683"/>
      <c r="G7" s="683"/>
      <c r="H7" s="683"/>
      <c r="I7" s="1013" t="s">
        <v>627</v>
      </c>
      <c r="J7" s="683"/>
      <c r="K7" s="683"/>
      <c r="L7" s="683"/>
    </row>
    <row r="8" spans="1:12" s="1033" customFormat="1" x14ac:dyDescent="0.25">
      <c r="A8" s="683"/>
      <c r="B8" s="683"/>
      <c r="C8" s="683"/>
      <c r="D8" s="683"/>
      <c r="E8" s="683"/>
      <c r="F8" s="683"/>
      <c r="G8" s="683"/>
      <c r="H8" s="683"/>
      <c r="I8" s="1013" t="s">
        <v>628</v>
      </c>
      <c r="J8" s="642"/>
      <c r="K8" s="642"/>
      <c r="L8" s="642"/>
    </row>
    <row r="9" spans="1:12" s="1033" customFormat="1" x14ac:dyDescent="0.25">
      <c r="A9" s="683"/>
      <c r="B9" s="683"/>
      <c r="C9" s="683"/>
      <c r="D9" s="683"/>
      <c r="E9" s="683"/>
      <c r="F9" s="683"/>
      <c r="G9" s="683"/>
      <c r="H9" s="683"/>
      <c r="I9" s="642" t="s">
        <v>629</v>
      </c>
      <c r="J9" s="642"/>
      <c r="K9" s="642"/>
      <c r="L9" s="642"/>
    </row>
    <row r="10" spans="1:12" ht="33" x14ac:dyDescent="0.25">
      <c r="A10" s="683"/>
      <c r="B10" s="683"/>
      <c r="C10" s="683"/>
      <c r="D10" s="1794" t="s">
        <v>630</v>
      </c>
      <c r="E10" s="1794"/>
      <c r="F10" s="1794"/>
      <c r="G10" s="1794"/>
      <c r="H10" s="1794"/>
      <c r="I10" s="1794"/>
      <c r="J10" s="683"/>
      <c r="K10" s="683"/>
      <c r="L10" s="683"/>
    </row>
    <row r="11" spans="1:12" ht="12" customHeight="1" x14ac:dyDescent="0.25">
      <c r="A11" s="1812"/>
      <c r="B11" s="1812"/>
      <c r="C11" s="1812"/>
      <c r="D11" s="1812"/>
      <c r="E11" s="1812"/>
      <c r="F11" s="1812"/>
      <c r="G11" s="1812"/>
      <c r="H11" s="1812"/>
      <c r="I11" s="1812"/>
      <c r="J11" s="1812"/>
      <c r="K11" s="1812"/>
      <c r="L11" s="1812"/>
    </row>
    <row r="12" spans="1:12" ht="33" x14ac:dyDescent="0.45">
      <c r="A12" s="1817" t="s">
        <v>698</v>
      </c>
      <c r="B12" s="1817"/>
      <c r="C12" s="1817"/>
      <c r="D12" s="1817"/>
      <c r="E12" s="1817"/>
      <c r="F12" s="1817"/>
      <c r="G12" s="1817"/>
      <c r="H12" s="1817"/>
      <c r="I12" s="1817"/>
      <c r="J12" s="1817"/>
      <c r="K12" s="1817"/>
      <c r="L12" s="1817"/>
    </row>
    <row r="13" spans="1:12" ht="20.25" x14ac:dyDescent="0.3">
      <c r="A13" s="1557"/>
      <c r="B13" s="1818" t="s">
        <v>802</v>
      </c>
      <c r="C13" s="1818"/>
      <c r="D13" s="1818"/>
      <c r="E13" s="1818"/>
      <c r="F13" s="1818"/>
      <c r="G13" s="1818"/>
      <c r="H13" s="1818"/>
      <c r="I13" s="1818"/>
      <c r="J13" s="1818"/>
      <c r="K13" s="1818"/>
      <c r="L13" s="683"/>
    </row>
    <row r="14" spans="1:12" s="1033" customFormat="1" ht="17.25" customHeight="1" x14ac:dyDescent="0.45">
      <c r="A14" s="1485"/>
      <c r="B14" s="1485"/>
      <c r="C14" s="1485"/>
      <c r="D14" s="1485"/>
      <c r="E14" s="1485"/>
      <c r="F14" s="1485"/>
      <c r="G14" s="1485"/>
      <c r="H14" s="1485"/>
      <c r="I14" s="1485"/>
      <c r="J14" s="1485"/>
      <c r="K14" s="1485"/>
      <c r="L14" s="1485"/>
    </row>
    <row r="15" spans="1:12" s="1033" customFormat="1" ht="22.5" x14ac:dyDescent="0.3">
      <c r="A15" s="1552"/>
      <c r="C15" s="1805" t="s">
        <v>135</v>
      </c>
      <c r="D15" s="1805"/>
      <c r="E15" s="1805"/>
      <c r="F15" s="1805"/>
      <c r="G15" s="1805"/>
      <c r="H15" s="1805"/>
      <c r="I15" s="1805"/>
      <c r="J15" s="1805"/>
    </row>
    <row r="16" spans="1:12" s="1033" customFormat="1" ht="20.25" x14ac:dyDescent="0.25">
      <c r="A16" s="1806" t="s">
        <v>848</v>
      </c>
      <c r="B16" s="1806"/>
      <c r="C16" s="1806"/>
      <c r="D16" s="1806"/>
      <c r="E16" s="1806"/>
      <c r="F16" s="1806"/>
      <c r="G16" s="1806"/>
      <c r="H16" s="1806"/>
      <c r="I16" s="1806"/>
      <c r="J16" s="1806"/>
      <c r="K16" s="1806"/>
      <c r="L16" s="1806"/>
    </row>
    <row r="17" spans="1:13" ht="20.25" x14ac:dyDescent="0.25">
      <c r="A17" s="1807" t="s">
        <v>2</v>
      </c>
      <c r="B17" s="1807"/>
      <c r="C17" s="1807"/>
      <c r="D17" s="1807"/>
      <c r="E17" s="1807"/>
      <c r="F17" s="1807" t="s">
        <v>631</v>
      </c>
      <c r="G17" s="1807"/>
      <c r="H17" s="1797" t="s">
        <v>152</v>
      </c>
      <c r="I17" s="1798"/>
      <c r="J17" s="1798"/>
      <c r="K17" s="1799"/>
      <c r="L17" s="1807" t="s">
        <v>5</v>
      </c>
    </row>
    <row r="18" spans="1:13" x14ac:dyDescent="0.25">
      <c r="A18" s="1807"/>
      <c r="B18" s="1807"/>
      <c r="C18" s="1807"/>
      <c r="D18" s="1807"/>
      <c r="E18" s="1807"/>
      <c r="F18" s="1807"/>
      <c r="G18" s="1807"/>
      <c r="H18" s="1208" t="s">
        <v>699</v>
      </c>
      <c r="I18" s="1209" t="s">
        <v>700</v>
      </c>
      <c r="J18" s="1210" t="s">
        <v>701</v>
      </c>
      <c r="K18" s="1210" t="s">
        <v>702</v>
      </c>
      <c r="L18" s="1807"/>
    </row>
    <row r="19" spans="1:13" ht="36.75" customHeight="1" x14ac:dyDescent="0.25">
      <c r="A19" s="1809" t="str">
        <f>'Меню '!A760</f>
        <v>Нарезка из свежих огурцов с маслом</v>
      </c>
      <c r="B19" s="1810"/>
      <c r="C19" s="1810"/>
      <c r="D19" s="1810"/>
      <c r="E19" s="1811"/>
      <c r="F19" s="1795">
        <f>'Меню '!D760</f>
        <v>80</v>
      </c>
      <c r="G19" s="1796"/>
      <c r="H19" s="1212">
        <v>0.42</v>
      </c>
      <c r="I19" s="1212">
        <v>3.05</v>
      </c>
      <c r="J19" s="1212">
        <v>1.1399999999999999</v>
      </c>
      <c r="K19" s="1212">
        <v>47.46</v>
      </c>
      <c r="L19" s="1211">
        <v>16.190000000000005</v>
      </c>
    </row>
    <row r="20" spans="1:13" ht="36.75" customHeight="1" x14ac:dyDescent="0.25">
      <c r="A20" s="1809" t="str">
        <f>'Меню '!A765</f>
        <v>Суп с макаронными изделиями, картофелем и курицей</v>
      </c>
      <c r="B20" s="1810"/>
      <c r="C20" s="1810"/>
      <c r="D20" s="1810"/>
      <c r="E20" s="1811"/>
      <c r="F20" s="1838" t="str">
        <f>'Меню '!D765</f>
        <v>200</v>
      </c>
      <c r="G20" s="1796"/>
      <c r="H20" s="1212">
        <v>5.34</v>
      </c>
      <c r="I20" s="1212">
        <v>5.66</v>
      </c>
      <c r="J20" s="1212">
        <v>25.6</v>
      </c>
      <c r="K20" s="1212">
        <v>130</v>
      </c>
      <c r="L20" s="1211">
        <v>27.060000000000002</v>
      </c>
    </row>
    <row r="21" spans="1:13" ht="36.75" customHeight="1" x14ac:dyDescent="0.25">
      <c r="A21" s="1809" t="str">
        <f>'Меню '!A775</f>
        <v xml:space="preserve">Суфле рыбное со сметанно-томатным соусом </v>
      </c>
      <c r="B21" s="1810"/>
      <c r="C21" s="1810"/>
      <c r="D21" s="1810"/>
      <c r="E21" s="1811"/>
      <c r="F21" s="1795" t="str">
        <f>'Меню '!D775</f>
        <v>100/30</v>
      </c>
      <c r="G21" s="1796"/>
      <c r="H21" s="1212">
        <v>11.1</v>
      </c>
      <c r="I21" s="1212">
        <v>12.33</v>
      </c>
      <c r="J21" s="1212">
        <v>21.11</v>
      </c>
      <c r="K21" s="1212">
        <v>274.11</v>
      </c>
      <c r="L21" s="1211">
        <v>45.779999999999994</v>
      </c>
    </row>
    <row r="22" spans="1:13" ht="18.75" x14ac:dyDescent="0.25">
      <c r="A22" s="1809" t="str">
        <f>'Меню '!A790</f>
        <v xml:space="preserve">Пюре картофельное </v>
      </c>
      <c r="B22" s="1810"/>
      <c r="C22" s="1810"/>
      <c r="D22" s="1810"/>
      <c r="E22" s="1811"/>
      <c r="F22" s="1795">
        <f>'Меню '!D790</f>
        <v>150</v>
      </c>
      <c r="G22" s="1796"/>
      <c r="H22" s="1212">
        <v>3.25</v>
      </c>
      <c r="I22" s="1212">
        <v>6.7</v>
      </c>
      <c r="J22" s="1212">
        <v>22.01</v>
      </c>
      <c r="K22" s="1212">
        <v>143.76</v>
      </c>
      <c r="L22" s="1211">
        <v>31.520000000000003</v>
      </c>
    </row>
    <row r="23" spans="1:13" ht="18.75" x14ac:dyDescent="0.25">
      <c r="A23" s="1809" t="str">
        <f>'Меню '!A795</f>
        <v>Напиток из смородины</v>
      </c>
      <c r="B23" s="1810"/>
      <c r="C23" s="1810"/>
      <c r="D23" s="1810"/>
      <c r="E23" s="1811"/>
      <c r="F23" s="1795">
        <f>'Меню '!D795</f>
        <v>200</v>
      </c>
      <c r="G23" s="1796"/>
      <c r="H23" s="1213">
        <v>0</v>
      </c>
      <c r="I23" s="1213">
        <v>0</v>
      </c>
      <c r="J23" s="1213">
        <v>20</v>
      </c>
      <c r="K23" s="1213">
        <v>80</v>
      </c>
      <c r="L23" s="1211">
        <v>11.93</v>
      </c>
    </row>
    <row r="24" spans="1:13" ht="18.75" x14ac:dyDescent="0.25">
      <c r="A24" s="1809" t="str">
        <f>'Меню '!A799</f>
        <v>Хлеб "Дарницкий"</v>
      </c>
      <c r="B24" s="1810"/>
      <c r="C24" s="1810"/>
      <c r="D24" s="1810"/>
      <c r="E24" s="1811"/>
      <c r="F24" s="1795">
        <f>'Меню '!D799</f>
        <v>25</v>
      </c>
      <c r="G24" s="1796"/>
      <c r="H24" s="1213">
        <v>1.65</v>
      </c>
      <c r="I24" s="1213">
        <v>0.3</v>
      </c>
      <c r="J24" s="1213">
        <v>8.5500000000000007</v>
      </c>
      <c r="K24" s="1213">
        <v>43</v>
      </c>
      <c r="L24" s="1211">
        <v>2.15</v>
      </c>
    </row>
    <row r="25" spans="1:13" ht="18.75" x14ac:dyDescent="0.25">
      <c r="A25" s="1809" t="str">
        <f>'Меню '!A800</f>
        <v xml:space="preserve">Хлеб витамин. "Свежий" </v>
      </c>
      <c r="B25" s="1810"/>
      <c r="C25" s="1810"/>
      <c r="D25" s="1810"/>
      <c r="E25" s="1811"/>
      <c r="F25" s="1795">
        <f>'Меню '!D800</f>
        <v>50</v>
      </c>
      <c r="G25" s="1816"/>
      <c r="H25" s="1213">
        <v>4.05</v>
      </c>
      <c r="I25" s="1213">
        <v>0.5</v>
      </c>
      <c r="J25" s="1213">
        <v>24.4</v>
      </c>
      <c r="K25" s="1213">
        <v>97</v>
      </c>
      <c r="L25" s="1211">
        <v>3.77</v>
      </c>
    </row>
    <row r="26" spans="1:13" ht="23.25" x14ac:dyDescent="0.35">
      <c r="A26" s="1813" t="s">
        <v>707</v>
      </c>
      <c r="B26" s="1813"/>
      <c r="C26" s="1813"/>
      <c r="D26" s="1813"/>
      <c r="E26" s="1813"/>
      <c r="F26" s="1814">
        <v>815</v>
      </c>
      <c r="G26" s="1814"/>
      <c r="H26" s="1486">
        <f>SUM(H19:H25)</f>
        <v>25.81</v>
      </c>
      <c r="I26" s="1486">
        <f t="shared" ref="I26:K26" si="0">SUM(I19:I25)</f>
        <v>28.54</v>
      </c>
      <c r="J26" s="1486">
        <f t="shared" si="0"/>
        <v>122.81</v>
      </c>
      <c r="K26" s="1486">
        <f t="shared" si="0"/>
        <v>815.33</v>
      </c>
      <c r="L26" s="1058">
        <f>SUM(L19:L25)</f>
        <v>138.40000000000003</v>
      </c>
    </row>
    <row r="27" spans="1:13" s="1033" customFormat="1" ht="23.25" x14ac:dyDescent="0.35">
      <c r="A27" s="1553"/>
      <c r="B27" s="1553"/>
      <c r="C27" s="1553"/>
      <c r="D27" s="1553"/>
      <c r="E27" s="1553"/>
      <c r="F27" s="1569"/>
      <c r="G27" s="1569"/>
      <c r="H27" s="1555"/>
      <c r="I27" s="1555"/>
      <c r="J27" s="1555"/>
      <c r="K27" s="1555"/>
      <c r="L27" s="1556"/>
    </row>
    <row r="28" spans="1:13" s="1033" customFormat="1" ht="22.5" x14ac:dyDescent="0.3">
      <c r="A28" s="1552"/>
      <c r="C28" s="1805" t="s">
        <v>141</v>
      </c>
      <c r="D28" s="1805"/>
      <c r="E28" s="1805"/>
      <c r="F28" s="1805"/>
      <c r="G28" s="1805"/>
      <c r="H28" s="1805"/>
      <c r="I28" s="1805"/>
      <c r="J28" s="1805"/>
    </row>
    <row r="29" spans="1:13" s="1033" customFormat="1" ht="20.25" x14ac:dyDescent="0.25">
      <c r="A29" s="1806" t="s">
        <v>848</v>
      </c>
      <c r="B29" s="1806"/>
      <c r="C29" s="1806"/>
      <c r="D29" s="1806"/>
      <c r="E29" s="1806"/>
      <c r="F29" s="1806"/>
      <c r="G29" s="1806"/>
      <c r="H29" s="1806"/>
      <c r="I29" s="1806"/>
      <c r="J29" s="1806"/>
      <c r="K29" s="1806"/>
      <c r="L29" s="1806"/>
    </row>
    <row r="30" spans="1:13" ht="20.25" x14ac:dyDescent="0.25">
      <c r="A30" s="1807" t="s">
        <v>2</v>
      </c>
      <c r="B30" s="1807"/>
      <c r="C30" s="1807"/>
      <c r="D30" s="1807"/>
      <c r="E30" s="1807"/>
      <c r="F30" s="1807" t="s">
        <v>631</v>
      </c>
      <c r="G30" s="1807"/>
      <c r="H30" s="1797" t="s">
        <v>152</v>
      </c>
      <c r="I30" s="1798"/>
      <c r="J30" s="1798"/>
      <c r="K30" s="1799"/>
      <c r="L30" s="1807" t="s">
        <v>5</v>
      </c>
      <c r="M30" s="1033"/>
    </row>
    <row r="31" spans="1:13" x14ac:dyDescent="0.25">
      <c r="A31" s="1807"/>
      <c r="B31" s="1807"/>
      <c r="C31" s="1807"/>
      <c r="D31" s="1807"/>
      <c r="E31" s="1807"/>
      <c r="F31" s="1807"/>
      <c r="G31" s="1807"/>
      <c r="H31" s="1208" t="s">
        <v>699</v>
      </c>
      <c r="I31" s="1209" t="s">
        <v>700</v>
      </c>
      <c r="J31" s="1210" t="s">
        <v>701</v>
      </c>
      <c r="K31" s="1210" t="s">
        <v>702</v>
      </c>
      <c r="L31" s="1807"/>
      <c r="M31" s="1033"/>
    </row>
    <row r="32" spans="1:13" ht="18.75" x14ac:dyDescent="0.25">
      <c r="A32" s="1809" t="str">
        <f>'Меню '!A806</f>
        <v>Салат овощной</v>
      </c>
      <c r="B32" s="1810"/>
      <c r="C32" s="1810"/>
      <c r="D32" s="1810"/>
      <c r="E32" s="1811"/>
      <c r="F32" s="1795">
        <f>'Меню '!D806</f>
        <v>60</v>
      </c>
      <c r="G32" s="1796"/>
      <c r="H32" s="1212">
        <v>0.68</v>
      </c>
      <c r="I32" s="1212">
        <v>5.54</v>
      </c>
      <c r="J32" s="1212">
        <v>3.9</v>
      </c>
      <c r="K32" s="1212">
        <v>50.5</v>
      </c>
      <c r="L32" s="1211">
        <v>9.1100000000000012</v>
      </c>
      <c r="M32" s="1033"/>
    </row>
    <row r="33" spans="1:13" ht="36.75" customHeight="1" x14ac:dyDescent="0.25">
      <c r="A33" s="1809" t="str">
        <f>'Меню '!A814</f>
        <v>Суп - пюре овощной  с птицей и  гренками</v>
      </c>
      <c r="B33" s="1810"/>
      <c r="C33" s="1810"/>
      <c r="D33" s="1810"/>
      <c r="E33" s="1811"/>
      <c r="F33" s="1795">
        <f>'Меню '!D814</f>
        <v>250</v>
      </c>
      <c r="G33" s="1816"/>
      <c r="H33" s="1212">
        <v>6.51</v>
      </c>
      <c r="I33" s="1212">
        <v>10.039999999999999</v>
      </c>
      <c r="J33" s="1212">
        <v>12.14</v>
      </c>
      <c r="K33" s="1212">
        <v>155</v>
      </c>
      <c r="L33" s="1211">
        <v>51.29</v>
      </c>
      <c r="M33" s="1033"/>
    </row>
    <row r="34" spans="1:13" ht="18.75" x14ac:dyDescent="0.25">
      <c r="A34" s="1809" t="str">
        <f>'Меню '!A825</f>
        <v xml:space="preserve">Плов с мясом </v>
      </c>
      <c r="B34" s="1810"/>
      <c r="C34" s="1810"/>
      <c r="D34" s="1810"/>
      <c r="E34" s="1811"/>
      <c r="F34" s="1795" t="str">
        <f>'Меню '!D825</f>
        <v>220</v>
      </c>
      <c r="G34" s="1796"/>
      <c r="H34" s="1212">
        <v>13.4</v>
      </c>
      <c r="I34" s="1212">
        <v>10.6</v>
      </c>
      <c r="J34" s="1212">
        <v>45.63</v>
      </c>
      <c r="K34" s="1212">
        <v>383.33</v>
      </c>
      <c r="L34" s="1211">
        <v>61.050000000000004</v>
      </c>
      <c r="M34" s="1033"/>
    </row>
    <row r="35" spans="1:13" ht="18.75" x14ac:dyDescent="0.25">
      <c r="A35" s="1809" t="str">
        <f>'Меню '!A835</f>
        <v>Чай с лимоном и апельсином "Цитрусовый заряд"</v>
      </c>
      <c r="B35" s="1810"/>
      <c r="C35" s="1810"/>
      <c r="D35" s="1810"/>
      <c r="E35" s="1811"/>
      <c r="F35" s="1795">
        <f>'Меню '!D835</f>
        <v>200</v>
      </c>
      <c r="G35" s="1796"/>
      <c r="H35" s="1212">
        <v>0.2</v>
      </c>
      <c r="I35" s="1212">
        <v>0</v>
      </c>
      <c r="J35" s="1212">
        <v>15.5</v>
      </c>
      <c r="K35" s="1212">
        <v>62.8</v>
      </c>
      <c r="L35" s="1211">
        <v>9.73</v>
      </c>
      <c r="M35" s="1033"/>
    </row>
    <row r="36" spans="1:13" ht="18.75" x14ac:dyDescent="0.25">
      <c r="A36" s="1809" t="str">
        <f>'Меню '!A841</f>
        <v>Хлеб "Дарницкий"</v>
      </c>
      <c r="B36" s="1810"/>
      <c r="C36" s="1810"/>
      <c r="D36" s="1810"/>
      <c r="E36" s="1811"/>
      <c r="F36" s="1795">
        <f>'Меню '!D841</f>
        <v>40</v>
      </c>
      <c r="G36" s="1796"/>
      <c r="H36" s="1213">
        <v>2.64</v>
      </c>
      <c r="I36" s="1213">
        <v>0.48</v>
      </c>
      <c r="J36" s="1213">
        <v>13.68</v>
      </c>
      <c r="K36" s="1213">
        <v>68.8</v>
      </c>
      <c r="L36" s="1211">
        <v>3.45</v>
      </c>
      <c r="M36" s="1033"/>
    </row>
    <row r="37" spans="1:13" ht="18.75" x14ac:dyDescent="0.25">
      <c r="A37" s="1809" t="str">
        <f>'Меню '!A842</f>
        <v xml:space="preserve">Хлеб витамин. "Свежий" </v>
      </c>
      <c r="B37" s="1810"/>
      <c r="C37" s="1810"/>
      <c r="D37" s="1810"/>
      <c r="E37" s="1811"/>
      <c r="F37" s="1795">
        <f>'Меню '!D842</f>
        <v>50</v>
      </c>
      <c r="G37" s="1796"/>
      <c r="H37" s="1213">
        <v>4.05</v>
      </c>
      <c r="I37" s="1213">
        <v>0.5</v>
      </c>
      <c r="J37" s="1213">
        <v>24.4</v>
      </c>
      <c r="K37" s="1213">
        <v>97</v>
      </c>
      <c r="L37" s="1211">
        <v>3.77</v>
      </c>
      <c r="M37" s="1033"/>
    </row>
    <row r="38" spans="1:13" ht="22.5" x14ac:dyDescent="0.3">
      <c r="A38" s="1813" t="s">
        <v>707</v>
      </c>
      <c r="B38" s="1813"/>
      <c r="C38" s="1813"/>
      <c r="D38" s="1813"/>
      <c r="E38" s="1813"/>
      <c r="F38" s="1822">
        <f>F37+F36+F35+F34+F33+F32</f>
        <v>820</v>
      </c>
      <c r="G38" s="1823"/>
      <c r="H38" s="1487">
        <f>SUM(H32:H37)</f>
        <v>27.48</v>
      </c>
      <c r="I38" s="1487">
        <f>SUM(I32:I37)</f>
        <v>27.16</v>
      </c>
      <c r="J38" s="1487">
        <f>SUM(J32:J37)</f>
        <v>115.25</v>
      </c>
      <c r="K38" s="1487">
        <f>SUM(K32:K37)</f>
        <v>817.42999999999984</v>
      </c>
      <c r="L38" s="1058">
        <f>SUM(L32:L37)</f>
        <v>138.4</v>
      </c>
      <c r="M38" s="1033"/>
    </row>
    <row r="39" spans="1:13" x14ac:dyDescent="0.25">
      <c r="A39" s="683"/>
      <c r="B39" s="683"/>
      <c r="C39" s="683"/>
      <c r="D39" s="683"/>
      <c r="E39" s="683"/>
      <c r="F39" s="683"/>
      <c r="G39" s="683"/>
      <c r="H39" s="683"/>
      <c r="I39" s="683"/>
      <c r="J39" s="683"/>
      <c r="K39" s="683"/>
      <c r="L39" s="683"/>
    </row>
    <row r="40" spans="1:13" ht="20.25" x14ac:dyDescent="0.3">
      <c r="A40" s="1004" t="s">
        <v>632</v>
      </c>
      <c r="B40" s="1043"/>
      <c r="C40" s="1043"/>
      <c r="D40" s="1043"/>
      <c r="E40" s="1043"/>
      <c r="F40" s="683"/>
      <c r="G40" s="683"/>
      <c r="H40" s="683"/>
      <c r="I40" s="683"/>
      <c r="J40" s="683"/>
      <c r="K40" s="683"/>
      <c r="L40" s="683"/>
    </row>
    <row r="41" spans="1:13" ht="20.25" x14ac:dyDescent="0.3">
      <c r="A41" s="1043"/>
      <c r="B41" s="1043"/>
      <c r="C41" s="1043"/>
      <c r="D41" s="1043"/>
      <c r="E41" s="1043"/>
      <c r="F41" s="683"/>
      <c r="G41" s="683"/>
      <c r="H41" s="683"/>
      <c r="I41" s="683"/>
      <c r="J41" s="683"/>
      <c r="K41" s="683"/>
      <c r="L41" s="683"/>
    </row>
    <row r="42" spans="1:13" ht="20.25" x14ac:dyDescent="0.3">
      <c r="A42" s="1004" t="s">
        <v>633</v>
      </c>
      <c r="B42" s="1043"/>
      <c r="C42" s="1043"/>
      <c r="D42" s="1043"/>
      <c r="E42" s="1043"/>
      <c r="F42" s="683"/>
      <c r="G42" s="683"/>
      <c r="H42" s="683"/>
      <c r="I42" s="683"/>
      <c r="J42" s="683"/>
      <c r="K42" s="683"/>
      <c r="L42" s="683"/>
    </row>
    <row r="43" spans="1:13" x14ac:dyDescent="0.25">
      <c r="A43" s="683"/>
      <c r="B43" s="683"/>
      <c r="C43" s="683"/>
      <c r="D43" s="683"/>
      <c r="E43" s="683"/>
      <c r="F43" s="683"/>
      <c r="G43" s="683"/>
      <c r="H43" s="683"/>
      <c r="I43" s="683"/>
      <c r="J43" s="683"/>
      <c r="K43" s="683"/>
      <c r="L43" s="683"/>
    </row>
    <row r="44" spans="1:13" x14ac:dyDescent="0.25">
      <c r="A44" s="1033"/>
      <c r="B44" s="1033"/>
      <c r="C44" s="1033"/>
      <c r="D44" s="1033"/>
      <c r="E44" s="1033"/>
      <c r="F44" s="1033"/>
      <c r="G44" s="1033"/>
      <c r="H44" s="1033"/>
      <c r="I44" s="1033"/>
      <c r="J44" s="1033"/>
      <c r="K44" s="1033"/>
      <c r="L44" s="1033"/>
    </row>
    <row r="45" spans="1:13" x14ac:dyDescent="0.25">
      <c r="A45" s="1033"/>
      <c r="B45" s="1033"/>
      <c r="C45" s="1033"/>
      <c r="D45" s="1033"/>
      <c r="E45" s="1033"/>
      <c r="F45" s="1033"/>
      <c r="G45" s="1033"/>
      <c r="H45" s="1033"/>
      <c r="I45" s="1033"/>
      <c r="J45" s="1033"/>
      <c r="K45" s="1033"/>
      <c r="L45" s="1033"/>
    </row>
  </sheetData>
  <mergeCells count="46">
    <mergeCell ref="C28:J28"/>
    <mergeCell ref="A29:L29"/>
    <mergeCell ref="D10:I10"/>
    <mergeCell ref="C15:J15"/>
    <mergeCell ref="A16:L16"/>
    <mergeCell ref="B13:K13"/>
    <mergeCell ref="A11:L11"/>
    <mergeCell ref="A12:L12"/>
    <mergeCell ref="A17:E18"/>
    <mergeCell ref="F17:G18"/>
    <mergeCell ref="H17:K17"/>
    <mergeCell ref="L17:L18"/>
    <mergeCell ref="A19:E19"/>
    <mergeCell ref="F19:G19"/>
    <mergeCell ref="A20:E20"/>
    <mergeCell ref="F20:G20"/>
    <mergeCell ref="A33:E33"/>
    <mergeCell ref="F33:G33"/>
    <mergeCell ref="A34:E34"/>
    <mergeCell ref="F34:G34"/>
    <mergeCell ref="F38:G38"/>
    <mergeCell ref="A38:E38"/>
    <mergeCell ref="A35:E35"/>
    <mergeCell ref="F35:G35"/>
    <mergeCell ref="A36:E36"/>
    <mergeCell ref="F36:G36"/>
    <mergeCell ref="A37:E37"/>
    <mergeCell ref="F37:G37"/>
    <mergeCell ref="A30:E31"/>
    <mergeCell ref="F30:G31"/>
    <mergeCell ref="H30:K30"/>
    <mergeCell ref="L30:L31"/>
    <mergeCell ref="A32:E32"/>
    <mergeCell ref="F32:G32"/>
    <mergeCell ref="A21:E21"/>
    <mergeCell ref="F21:G21"/>
    <mergeCell ref="A25:E25"/>
    <mergeCell ref="F25:G25"/>
    <mergeCell ref="A26:E26"/>
    <mergeCell ref="F26:G26"/>
    <mergeCell ref="A22:E22"/>
    <mergeCell ref="F22:G22"/>
    <mergeCell ref="A23:E23"/>
    <mergeCell ref="F23:G23"/>
    <mergeCell ref="A24:E24"/>
    <mergeCell ref="F24:G24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43</vt:i4>
      </vt:variant>
      <vt:variant>
        <vt:lpstr>Именованные диапазоны</vt:lpstr>
      </vt:variant>
      <vt:variant>
        <vt:i4>2</vt:i4>
      </vt:variant>
    </vt:vector>
  </HeadingPairs>
  <TitlesOfParts>
    <vt:vector size="45" baseType="lpstr">
      <vt:lpstr>меню</vt:lpstr>
      <vt:lpstr>накопительная</vt:lpstr>
      <vt:lpstr>сетка 55</vt:lpstr>
      <vt:lpstr>сетка</vt:lpstr>
      <vt:lpstr>обеды</vt:lpstr>
      <vt:lpstr>завтраки</vt:lpstr>
      <vt:lpstr>Лист1</vt:lpstr>
      <vt:lpstr>таблица прод.</vt:lpstr>
      <vt:lpstr>сетка с 1 по 10 дни</vt:lpstr>
      <vt:lpstr>Меню </vt:lpstr>
      <vt:lpstr>1 день</vt:lpstr>
      <vt:lpstr>2 день</vt:lpstr>
      <vt:lpstr>зал 1 и 2 день</vt:lpstr>
      <vt:lpstr>6день</vt:lpstr>
      <vt:lpstr>зал 6 день</vt:lpstr>
      <vt:lpstr>Лист10</vt:lpstr>
      <vt:lpstr>3 день</vt:lpstr>
      <vt:lpstr>4 день</vt:lpstr>
      <vt:lpstr>зал 3 и 4 день</vt:lpstr>
      <vt:lpstr>5 день</vt:lpstr>
      <vt:lpstr>6 день</vt:lpstr>
      <vt:lpstr>зал 5 и 6 день</vt:lpstr>
      <vt:lpstr>7 день</vt:lpstr>
      <vt:lpstr>8 день</vt:lpstr>
      <vt:lpstr>зал 7 и 8 день</vt:lpstr>
      <vt:lpstr>9 день</vt:lpstr>
      <vt:lpstr>10 день</vt:lpstr>
      <vt:lpstr>зал 9 и 10 день</vt:lpstr>
      <vt:lpstr>11день</vt:lpstr>
      <vt:lpstr>12 день</vt:lpstr>
      <vt:lpstr>зал 11 и 12 день</vt:lpstr>
      <vt:lpstr>13 день</vt:lpstr>
      <vt:lpstr>14 день</vt:lpstr>
      <vt:lpstr>зал 13 и 14 день</vt:lpstr>
      <vt:lpstr>15 день</vt:lpstr>
      <vt:lpstr>16 день</vt:lpstr>
      <vt:lpstr>зал 15 и 16 день</vt:lpstr>
      <vt:lpstr>17 день</vt:lpstr>
      <vt:lpstr>18 день</vt:lpstr>
      <vt:lpstr>зал 17 и 18 день</vt:lpstr>
      <vt:lpstr>19 день</vt:lpstr>
      <vt:lpstr>20 день</vt:lpstr>
      <vt:lpstr>зал 19 и 20 день</vt:lpstr>
      <vt:lpstr>меню!Область_печати</vt:lpstr>
      <vt:lpstr>накопительная!Область_печати</vt:lpstr>
    </vt:vector>
  </TitlesOfParts>
  <Company>*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</dc:creator>
  <cp:lastModifiedBy>Елена Савицкая</cp:lastModifiedBy>
  <cp:revision/>
  <cp:lastPrinted>2024-07-26T09:36:03Z</cp:lastPrinted>
  <dcterms:created xsi:type="dcterms:W3CDTF">2012-08-31T05:36:13Z</dcterms:created>
  <dcterms:modified xsi:type="dcterms:W3CDTF">2024-08-22T09:13:17Z</dcterms:modified>
</cp:coreProperties>
</file>