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справочники" sheetId="5" state="hidden" r:id="rId2"/>
  </sheets>
  <definedNames>
    <definedName name="видОО">справочники!$B$1:$B$9</definedName>
    <definedName name="регион">справочники!$A$1:$A$85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</calcChain>
</file>

<file path=xl/sharedStrings.xml><?xml version="1.0" encoding="utf-8"?>
<sst xmlns="http://schemas.openxmlformats.org/spreadsheetml/2006/main" count="151" uniqueCount="143">
  <si>
    <t>a</t>
  </si>
  <si>
    <t>b</t>
  </si>
  <si>
    <t>c</t>
  </si>
  <si>
    <t>d</t>
  </si>
  <si>
    <t>e</t>
  </si>
  <si>
    <t>f</t>
  </si>
  <si>
    <t>g</t>
  </si>
  <si>
    <t>otzyv1_1</t>
  </si>
  <si>
    <t>kodProject_1</t>
  </si>
  <si>
    <t>KodSend_4419637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</si>
  <si>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</si>
  <si>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</si>
  <si>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</si>
  <si>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</si>
  <si>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"Все про кредит или четыре правила, которые помогут"</t>
  </si>
  <si>
    <t>Дата проведения онлайн урока</t>
  </si>
  <si>
    <t>21.09.2020</t>
  </si>
  <si>
    <t>E-mail с которого была направлена заявка для участия в мероприятии</t>
  </si>
  <si>
    <t>golenevanatalya@yandex.ru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</si>
  <si>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</si>
  <si>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</si>
  <si>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</si>
  <si>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</si>
  <si>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</si>
  <si>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</si>
  <si>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</si>
  <si>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</si>
  <si>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</si>
  <si>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</si>
  <si>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</si>
  <si>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</si>
  <si>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</si>
  <si>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</si>
  <si>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</si>
  <si>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</si>
  <si>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</si>
  <si>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</si>
  <si>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Амурская область</t>
  </si>
  <si>
    <t>школа</t>
  </si>
  <si>
    <t>ГРУППА</t>
  </si>
  <si>
    <t>Архангельская область</t>
  </si>
  <si>
    <t>профессиональная образовательная организация ПОО (техникум, колледж)</t>
  </si>
  <si>
    <t>ИНДИВИДУАЛЬНО</t>
  </si>
  <si>
    <t>Астраханская область</t>
  </si>
  <si>
    <t>высшее учебное заведение</t>
  </si>
  <si>
    <t>Белгородская область</t>
  </si>
  <si>
    <t>учреждение для детей-сирот и детей без попеч. родит.</t>
  </si>
  <si>
    <t>Брянская область</t>
  </si>
  <si>
    <t>организация доп. образования</t>
  </si>
  <si>
    <t>Владимирская область</t>
  </si>
  <si>
    <t>библиотека</t>
  </si>
  <si>
    <t>Волгоградская область</t>
  </si>
  <si>
    <t>учреждение социального обслуживания</t>
  </si>
  <si>
    <t>Вологодская область</t>
  </si>
  <si>
    <t>детский сад</t>
  </si>
  <si>
    <t>Воронежская область</t>
  </si>
  <si>
    <t>иное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</si>
  <si>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</si>
  <si>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</si>
  <si>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</si>
  <si>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</si>
  <si>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</si>
  <si>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</si>
  <si>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</si>
  <si>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</si>
  <si>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</si>
  <si>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</si>
  <si>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</si>
  <si>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</si>
  <si>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</si>
  <si>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</si>
  <si>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</si>
  <si>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</si>
  <si>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</si>
  <si>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</si>
  <si>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</si>
  <si>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</si>
  <si>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</si>
  <si>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</si>
  <si>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</si>
  <si>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</si>
  <si>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</si>
  <si>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</si>
  <si>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</si>
  <si>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</si>
  <si>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</si>
  <si>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</si>
  <si>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</si>
  <si>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</si>
  <si>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</si>
  <si>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</si>
  <si>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</si>
  <si>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</si>
  <si>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</si>
  <si>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</si>
  <si>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</si>
  <si>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</si>
  <si>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</si>
  <si>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</si>
  <si>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</si>
  <si>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</si>
  <si>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</si>
  <si>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</si>
  <si>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</si>
  <si>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</si>
  <si>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</si>
  <si>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</si>
  <si>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</si>
  <si>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</si>
  <si>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</si>
  <si>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</si>
  <si>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</si>
  <si>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</si>
  <si>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</si>
  <si>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</si>
  <si>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</si>
  <si>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</si>
  <si>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</si>
  <si>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</si>
  <si>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</si>
  <si>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</si>
  <si>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</si>
  <si>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</si>
  <si>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</si>
  <si>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</si>
  <si>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</si>
  <si>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</si>
  <si>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</si>
  <si>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</si>
  <si>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</si>
  <si>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</si>
  <si>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</si>
  <si>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</si>
  <si>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</si>
  <si>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9В</t>
  </si>
  <si>
    <t>нет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</si>
  <si>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</si>
  <si>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</si>
  <si>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</si>
  <si>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</si>
  <si>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</si>
  <si>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</si>
  <si>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Урок очень понравился.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</si>
</sst>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9"/>
      <name val="Arial Cyr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DFE33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5" fillId="0" borderId="0" xfId="0" applyFont="1" applyProtection="1">
      <protection hidden="1"/>
    </xf>
    <xf numFmtId="0" fontId="7" fillId="0" borderId="0" xfId="2"/>
    <xf numFmtId="0" fontId="2" fillId="0" borderId="0" xfId="1" applyProtection="1">
      <protection hidden="1"/>
    </xf>
    <xf numFmtId="0" fontId="7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Protection="1">
      <protection locked="0" hidden="1"/>
    </xf>
    <xf numFmtId="0" fontId="0" fillId="0" borderId="0" xfId="0" applyProtection="1">
      <protection locked="0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5" xfId="0" applyFont="1" applyFill="1" applyBorder="1" applyAlignment="1" applyProtection="1">
      <alignment vertical="center" wrapText="1"/>
      <protection hidden="1"/>
    </xf>
    <xf numFmtId="0" fontId="11" fillId="0" borderId="26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6" fillId="2" borderId="27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6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7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</row>
    <row r="2" spans="1:47" ht="58.5" hidden="1" customHeight="1" thickBot="1">
      <c r="A2" s="27">
        <v>1</v>
      </c>
      <c r="B2" s="31" t="s">
        <v>7</v>
      </c>
      <c r="C2" s="32" t="s">
        <v>8</v>
      </c>
      <c r="D2" s="32" t="s">
        <v>9</v>
      </c>
      <c r="E2" s="33"/>
      <c r="F2" s="33"/>
      <c r="G2" s="33"/>
      <c r="H2" s="33"/>
      <c r="I2" s="33"/>
      <c r="J2" s="33"/>
      <c r="AS2" s="19"/>
      <c r="AT2" s="20"/>
      <c r="AU2" s="20"/>
    </row>
    <row r="3" spans="1:47" ht="24" thickBot="1">
      <c r="A3" s="27">
        <v>2</v>
      </c>
      <c r="B3" s="48" t="s">
        <v>10</v>
      </c>
      <c r="C3" s="49"/>
      <c r="D3" s="50"/>
      <c r="AT3" s="21"/>
      <c r="AU3" s="20"/>
    </row>
    <row r="4" spans="1:47" ht="48.75" customHeight="1">
      <c r="A4" s="27">
        <v>3</v>
      </c>
      <c r="B4" s="51" t="s">
        <v>11</v>
      </c>
      <c r="C4" s="52"/>
      <c r="D4" s="53"/>
      <c r="AT4" s="20"/>
      <c r="AU4" s="20"/>
    </row>
    <row r="5" spans="1:47" ht="54" customHeight="1">
      <c r="A5" s="27">
        <v>4</v>
      </c>
      <c r="B5" s="56" t="s">
        <v>12</v>
      </c>
      <c r="C5" s="57"/>
      <c r="D5" s="58"/>
      <c r="AT5" s="20"/>
      <c r="AU5" s="20"/>
    </row>
    <row r="6" spans="1:47" ht="11.25" customHeight="1">
      <c r="A6" s="27">
        <v>5</v>
      </c>
      <c r="B6" s="28"/>
      <c r="C6" s="29"/>
      <c r="D6" s="30"/>
      <c r="AT6" s="20"/>
      <c r="AU6" s="20"/>
    </row>
    <row r="7" spans="1:47" ht="22.5" customHeight="1">
      <c r="A7" s="27">
        <v>6</v>
      </c>
      <c r="B7" s="59" t="s">
        <v>13</v>
      </c>
      <c r="C7" s="60"/>
      <c r="D7" s="35" t="s">
        <v>14</v>
      </c>
      <c r="AT7" s="22"/>
    </row>
    <row r="8" spans="1:47" ht="22.5" customHeight="1">
      <c r="A8" s="27">
        <v>7</v>
      </c>
      <c r="B8" s="59" t="s">
        <v>15</v>
      </c>
      <c r="C8" s="60"/>
      <c r="D8" s="35" t="s">
        <v>16</v>
      </c>
    </row>
    <row r="9" spans="1:47" ht="22.5" customHeight="1">
      <c r="A9" s="27">
        <v>8</v>
      </c>
      <c r="B9" s="59" t="s">
        <v>17</v>
      </c>
      <c r="C9" s="60"/>
      <c r="D9" s="35" t="s">
        <v>18</v>
      </c>
    </row>
    <row r="10" spans="1:47" ht="9" customHeight="1">
      <c r="A10" s="27">
        <v>9</v>
      </c>
      <c r="B10" s="54"/>
      <c r="C10" s="55"/>
      <c r="D10" s="45" t="s">
        <v>19</v>
      </c>
      <c r="AT10" s="20"/>
      <c r="AU10" s="20"/>
    </row>
    <row r="11" spans="1:47" ht="62.25" customHeight="1">
      <c r="A11" s="27">
        <v>10</v>
      </c>
      <c r="B11" s="40"/>
      <c r="C11" s="44" t="s">
        <v>20</v>
      </c>
      <c r="D11" s="41" t="s">
        <v>39</v>
      </c>
      <c r="AT11" s="20"/>
      <c r="AU11" s="22"/>
    </row>
    <row r="12" spans="1:47" ht="32.25" customHeight="1">
      <c r="A12" s="27">
        <v>11</v>
      </c>
      <c r="B12" s="42"/>
      <c r="C12" s="43" t="s">
        <v>21</v>
      </c>
      <c r="D12" s="46" t="s">
        <v>19</v>
      </c>
      <c r="AT12" s="21"/>
    </row>
    <row r="13" spans="1:47" ht="28.5" customHeight="1">
      <c r="A13" s="27">
        <v>12</v>
      </c>
      <c r="B13" s="9">
        <v>1</v>
      </c>
      <c r="C13" s="10" t="str">
        <f>IF($D$11="ГРУППА","ФИО учителя, который организовал участие класса/группы в онлайн-уроке",IF($D$11="Индивидуально","ФИО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желтой ячейке!"))</f>
        <v>ФИО учителя, который организовал участие класса/группы в онлайн-уроке</v>
      </c>
      <c r="D13" s="13" t="s">
        <v>133</v>
      </c>
      <c r="AT13" s="22"/>
    </row>
    <row r="14" spans="1:47" ht="28.5" customHeight="1">
      <c r="A14" s="27">
        <v>13</v>
      </c>
      <c r="B14" s="3">
        <v>2</v>
      </c>
      <c r="C14" s="5" t="str">
        <f>IF($D$11="ГРУППА","Телефон учителя, который организовал участие в онлайн-уроке. Формат: 8(ХХХ) ХХХХ-ХХ-ХХ",IF($D$11="Индивидуально","Не заполняется","Выберите значение ГРУППА или ИНДИВИДУАЛЬНО в желтой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2"/>
    </row>
    <row r="15" spans="1:47" ht="28.5" customHeight="1">
      <c r="A15" s="27">
        <v>14</v>
      </c>
      <c r="B15" s="3">
        <v>3</v>
      </c>
      <c r="C15" s="12" t="s">
        <v>22</v>
      </c>
      <c r="D15" s="16" t="s">
        <v>134</v>
      </c>
    </row>
    <row r="16" spans="1:47" ht="28.5" customHeight="1">
      <c r="A16" s="27">
        <v>15</v>
      </c>
      <c r="B16" s="3">
        <v>4</v>
      </c>
      <c r="C16" s="5" t="str">
        <f>IF($D$11="ГРУППА","Количество учеников, присутствовавших на онлайн- уроке.",IF($D$11="Индивидуально","Не заполняется","Выберите значение ГРУППА или ИНДИВИДУАЛЬНО в желтой ячейке!"))</f>
        <v>Количество учеников, присутствовавших на онлайн- уроке.</v>
      </c>
      <c r="D16" s="7">
        <v>15</v>
      </c>
    </row>
    <row r="17" spans="1:45" ht="28.5" customHeight="1">
      <c r="A17" s="27">
        <v>16</v>
      </c>
      <c r="B17" s="3">
        <v>5</v>
      </c>
      <c r="C17" s="18" t="str">
        <f>IF($D$11="ГРУППА","Этот класс/группа принимал участие в онлайн-уроках осенью 2020 года (после 16 сентября)? (выбор из списка: да/ нет)",IF($D$11="Индивидуально","Вы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желтой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135</v>
      </c>
    </row>
    <row r="18" spans="1:45" ht="16.5" customHeight="1">
      <c r="A18" s="27">
        <v>17</v>
      </c>
      <c r="B18" s="38" t="s">
        <v>23</v>
      </c>
      <c r="C18" s="39"/>
      <c r="D18" s="47" t="s">
        <v>19</v>
      </c>
    </row>
    <row r="19" spans="1:45" ht="16.5" customHeight="1">
      <c r="A19" s="27">
        <v>18</v>
      </c>
      <c r="B19" s="11"/>
      <c r="C19" s="14" t="s">
        <v>24</v>
      </c>
      <c r="D19" s="47" t="s">
        <v>19</v>
      </c>
    </row>
    <row r="20" spans="1:45" ht="26.25" customHeight="1">
      <c r="A20" s="27">
        <v>19</v>
      </c>
      <c r="B20" s="3">
        <v>6</v>
      </c>
      <c r="C20" s="5" t="s">
        <v>25</v>
      </c>
      <c r="D20" s="7" t="s">
        <v>136</v>
      </c>
    </row>
    <row r="21" spans="1:45" ht="26.25" customHeight="1">
      <c r="A21" s="27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7">
        <v>21</v>
      </c>
      <c r="B22" s="3">
        <v>8</v>
      </c>
      <c r="C22" s="5" t="str">
        <f>IF($D$11="ГРУППА","E-mail образовательной организации ",IF($D$11="Индивидуально","E-mail образовательной организации (посмотрите на сайте школы/техникума)","Выберите значение ГРУППА или ИНДИВИДУАЛЬНО в желтой ячейке!"))</f>
        <v xml:space="preserve">E-mail образовательной организации </v>
      </c>
      <c r="D22" s="7" t="s">
        <v>137</v>
      </c>
    </row>
    <row r="23" spans="1:45" ht="26.25" customHeight="1">
      <c r="A23" s="27">
        <v>22</v>
      </c>
      <c r="B23" s="3">
        <v>9</v>
      </c>
      <c r="C23" s="5" t="s">
        <v>27</v>
      </c>
      <c r="D23" s="7" t="s">
        <v>138</v>
      </c>
    </row>
    <row r="24" spans="1:45" ht="20.25" customHeight="1">
      <c r="A24" s="27">
        <v>23</v>
      </c>
      <c r="B24" s="17"/>
      <c r="C24" s="15" t="s">
        <v>28</v>
      </c>
      <c r="D24" s="47" t="s">
        <v>19</v>
      </c>
    </row>
    <row r="25" spans="1:45" ht="21" customHeight="1">
      <c r="A25" s="27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7">
        <v>25</v>
      </c>
      <c r="B26" s="3">
        <v>11</v>
      </c>
      <c r="C26" s="5" t="s">
        <v>30</v>
      </c>
      <c r="D26" s="7" t="s">
        <v>72</v>
      </c>
    </row>
    <row r="27" spans="1:45" ht="21" customHeight="1">
      <c r="A27" s="27">
        <v>26</v>
      </c>
      <c r="B27" s="3">
        <v>12</v>
      </c>
      <c r="C27" s="5" t="s">
        <v>31</v>
      </c>
      <c r="D27" s="7" t="s">
        <v>139</v>
      </c>
    </row>
    <row r="28" spans="1:45" ht="21" customHeight="1">
      <c r="A28" s="27">
        <v>27</v>
      </c>
      <c r="B28" s="3">
        <v>13</v>
      </c>
      <c r="C28" s="5" t="s">
        <v>32</v>
      </c>
      <c r="D28" s="7" t="s">
        <v>140</v>
      </c>
    </row>
    <row r="29" spans="1:45" ht="21" customHeight="1">
      <c r="A29" s="27">
        <v>28</v>
      </c>
      <c r="B29" s="36">
        <v>14</v>
      </c>
      <c r="C29" s="12" t="s">
        <v>33</v>
      </c>
      <c r="D29" s="7" t="s">
        <v>141</v>
      </c>
    </row>
    <row r="30" spans="1:45" ht="30" customHeight="1">
      <c r="A30" s="27">
        <v>29</v>
      </c>
      <c r="B30" s="37" t="s">
        <v>34</v>
      </c>
      <c r="C30" s="34"/>
      <c r="D30" s="46" t="s">
        <v>19</v>
      </c>
    </row>
    <row r="31" spans="1:45" ht="68.25" customHeight="1">
      <c r="A31" s="27">
        <v>30</v>
      </c>
      <c r="B31" s="23">
        <v>15</v>
      </c>
      <c r="C31" s="24" t="s">
        <v>35</v>
      </c>
      <c r="D31" s="25">
        <v>5</v>
      </c>
    </row>
    <row r="32" spans="1:45" ht="72.75" customHeight="1" thickBot="1">
      <c r="A32" s="27">
        <v>31</v>
      </c>
      <c r="B32" s="4">
        <v>16</v>
      </c>
      <c r="C32" s="6" t="s">
        <v>36</v>
      </c>
      <c r="D32" s="26" t="s">
        <v>142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желтой ячейке!">
      <formula>NOT(ISERROR(SEARCH("Выберите значение ГРУППА или ИНДИВИДУАЛЬНО в желтой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5"/>
  <sheetViews>
    <sheetView workbookViewId="0">
      <selection activeCell="D5" sqref="D5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20" t="s">
        <v>38</v>
      </c>
      <c r="C1" t="s">
        <v>39</v>
      </c>
    </row>
    <row r="2" spans="1:3" ht="15">
      <c r="A2" s="1" t="s">
        <v>40</v>
      </c>
      <c r="B2" s="20" t="s">
        <v>41</v>
      </c>
      <c r="C2" t="s">
        <v>42</v>
      </c>
    </row>
    <row r="3" spans="1:3" ht="15">
      <c r="A3" s="1" t="s">
        <v>43</v>
      </c>
      <c r="B3" s="20" t="s">
        <v>44</v>
      </c>
    </row>
    <row r="4" spans="1:3">
      <c r="A4" s="1" t="s">
        <v>45</v>
      </c>
      <c r="B4" s="21" t="s">
        <v>46</v>
      </c>
    </row>
    <row r="5" spans="1:3" ht="15">
      <c r="A5" s="1" t="s">
        <v>47</v>
      </c>
      <c r="B5" s="20" t="s">
        <v>48</v>
      </c>
    </row>
    <row r="6" spans="1:3">
      <c r="A6" s="1" t="s">
        <v>49</v>
      </c>
      <c r="B6" s="21" t="s">
        <v>50</v>
      </c>
    </row>
    <row r="7" spans="1:3" ht="15">
      <c r="A7" s="1" t="s">
        <v>51</v>
      </c>
      <c r="B7" s="20" t="s">
        <v>52</v>
      </c>
    </row>
    <row r="8" spans="1:3">
      <c r="A8" s="1" t="s">
        <v>53</v>
      </c>
      <c r="B8" s="21" t="s">
        <v>54</v>
      </c>
    </row>
    <row r="9" spans="1:3" ht="15">
      <c r="A9" s="1" t="s">
        <v>55</v>
      </c>
      <c r="B9" s="20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отзыв(отчет)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2020-09-21T13:29:11Z</dcterms:modified>
</cp:coreProperties>
</file>